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C6BA7F6F-7D45-490E-AB30-72D26D811D68}" xr6:coauthVersionLast="45" xr6:coauthVersionMax="45" xr10:uidLastSave="{00000000-0000-0000-0000-000000000000}"/>
  <bookViews>
    <workbookView xWindow="1950" yWindow="1950" windowWidth="21600" windowHeight="12735" xr2:uid="{39987DF8-2D28-41A8-94DE-36FD9D5A81D1}"/>
  </bookViews>
  <sheets>
    <sheet name="11010203" sheetId="1" r:id="rId1"/>
  </sheets>
  <definedNames>
    <definedName name="_xlnm.Print_Titles" localSheetId="0">'11010203'!$1:$3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<sst xmlns="http://schemas.openxmlformats.org/spreadsheetml/2006/main" count="22" uniqueCount="22">
  <si>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</si>
  <si>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</si>
  <si>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</si>
  <si>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</si>
  <si>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</si>
  <si>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</si>
  <si>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</si>
  <si>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</si>
  <si>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</si>
  <si>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</si>
  <si>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</si>
  <si>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</si>
  <si>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</si>
  <si>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</si>
  <si>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</si>
  <si>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</si>
  <si>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</si>
  <si>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سوراخ کردن سطوح بنايي، به سطح مقطع بيش از 0.1 تا  0.3 مترمربع به انضمام بريدن ميلگردها در صورت لزوم.</t>
  </si>
  <si>
    <t>شماره آيتم : 11010203</t>
  </si>
  <si>
    <t>واحد : مترطول</t>
  </si>
  <si>
    <t>فصل 01(عملیات تخریب)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</si>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</sst>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F880-1FFD-4605-8FA9-24573CCAA15C}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25" t="s">
        <v>17</v>
      </c>
      <c r="B1" s="25"/>
      <c r="C1" s="25"/>
      <c r="D1" s="27" t="s">
        <v>19</v>
      </c>
      <c r="E1" s="27"/>
      <c r="F1" s="27"/>
      <c r="G1" s="27"/>
      <c r="H1" s="27" t="s">
        <v>18</v>
      </c>
      <c r="I1" s="27"/>
      <c r="J1" s="27"/>
    </row>
    <row r="2" spans="1:10" x14ac:dyDescent="0.2">
      <c r="A2" s="26"/>
      <c r="B2" s="26"/>
      <c r="C2" s="26"/>
      <c r="D2" s="28" t="s">
        <v>21</v>
      </c>
      <c r="E2" s="28"/>
      <c r="F2" s="28"/>
      <c r="G2" s="28"/>
      <c r="H2" s="28" t="s">
        <v>20</v>
      </c>
      <c r="I2" s="28"/>
      <c r="J2" s="28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29" t="str">
        <f>"نيروي انساني   (" &amp; ROUND((J6/J7)*100,2) &amp; "%)"</f>
        <v>نيروي انساني   (100%)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">
      <c r="A5" s="13">
        <v>1</v>
      </c>
      <c r="B5" s="13">
        <v>14010102</v>
      </c>
      <c r="C5" s="14" t="s">
        <v>10</v>
      </c>
      <c r="D5" s="13" t="s">
        <v>11</v>
      </c>
      <c r="E5" s="13">
        <v>1</v>
      </c>
      <c r="F5" s="13">
        <v>15.36</v>
      </c>
      <c r="G5" s="15">
        <f>F5/E5</f>
        <v>15.36</v>
      </c>
      <c r="H5" s="16">
        <v>1</v>
      </c>
      <c r="I5" s="17">
        <v>95440</v>
      </c>
      <c r="J5" s="17">
        <f>I5*H5*G5</f>
        <v>1465958.3999999999</v>
      </c>
    </row>
    <row r="6" spans="1:10" ht="19.5" x14ac:dyDescent="0.2">
      <c r="A6" s="18"/>
      <c r="B6" s="19"/>
      <c r="C6" s="20"/>
      <c r="D6" s="19"/>
      <c r="E6" s="19"/>
      <c r="F6" s="19"/>
      <c r="G6" s="21"/>
      <c r="H6" s="22"/>
      <c r="I6" s="23" t="s">
        <v>12</v>
      </c>
      <c r="J6" s="24">
        <f>SUM(J5:J5)</f>
        <v>1465958.3999999999</v>
      </c>
    </row>
    <row r="7" spans="1:10" ht="19.5" x14ac:dyDescent="0.2">
      <c r="C7" s="6" t="s">
        <v>14</v>
      </c>
      <c r="D7" s="4">
        <v>1297000</v>
      </c>
      <c r="I7" s="5" t="s">
        <v>13</v>
      </c>
      <c r="J7" s="4">
        <f>J6</f>
        <v>1465958.3999999999</v>
      </c>
    </row>
    <row r="8" spans="1:10" ht="19.5" x14ac:dyDescent="0.2">
      <c r="C8" s="8" t="s">
        <v>16</v>
      </c>
      <c r="I8" s="5" t="s">
        <v>15</v>
      </c>
      <c r="J8" s="7">
        <f>(J7-D7)/D7</f>
        <v>0.13026861989205851</v>
      </c>
    </row>
  </sheetData>
  <mergeCells count="6">
    <mergeCell ref="A4:J4"/>
    <mergeCell ref="A1:C2"/>
    <mergeCell ref="H1:J1"/>
    <mergeCell ref="D1:G1"/>
    <mergeCell ref="H2:J2"/>
    <mergeCell ref="D2:G2"/>
  </mergeCells>
  <hyperlinks>
    <hyperlink ref="C8" r:id="rId1" xr:uid="{E32B6651-3A01-4E12-A8C3-6859DEA37256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11010203</vt:lpstr>
      <vt:lpstr>'11010203'!Print_Titles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2020-10-31T04:17:38Z</dcterms:created>
  <dcterms:modified xsi:type="dcterms:W3CDTF">2020-10-31T05:28:15Z</dcterms:modified>
</cp:coreProperties>
</file>