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11\Analyses\"/>
    </mc:Choice>
  </mc:AlternateContent>
  <xr:revisionPtr revIDLastSave="0" documentId="13_ncr:1_{E8CF3400-9A25-4E85-996C-1E3A9457C736}" xr6:coauthVersionLast="45" xr6:coauthVersionMax="45" xr10:uidLastSave="{00000000-0000-0000-0000-000000000000}"/>
  <bookViews>
    <workbookView xWindow="2730" yWindow="2730" windowWidth="21600" windowHeight="12735" xr2:uid="{6ED165D9-65C9-426F-8892-6D6398F8BB17}"/>
  </bookViews>
  <sheets>
    <sheet name="11010503" sheetId="1" r:id="rId1"/>
  </sheets>
  <definedNames>
    <definedName name="_xlnm.Print_Titles" localSheetId="0">'11010503'!$1:$3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<sst xmlns="http://schemas.openxmlformats.org/spreadsheetml/2006/main" count="22" uniqueCount="22">
  <si>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</si>
  <si>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</si>
  <si>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</si>
  <si>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</si>
  <si>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</si>
  <si>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</si>
  <si>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</si>
  <si>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</si>
  <si>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</si>
  <si>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</si>
  <si>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</si>
  <si>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</si>
  <si>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</si>
  <si>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</si>
  <si>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</si>
  <si>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</si>
  <si>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</si>
  <si>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برچيدن هر نوع سنگ پلاک از کليه سطوح اجرا شده و تراشيدن ملات مربوط در صورت لزوم.</t>
  </si>
  <si>
    <t>شماره آيتم : 11010503</t>
  </si>
  <si>
    <t>واحد : مترمربع</t>
  </si>
  <si>
    <t>فصل 01(عملیات تخریب)</t>
  </si>
  <si>
    <t>فهرست بهاي ابنیه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</si>
</sst>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A29AD-CEB7-4A05-836D-961B67276164}">
  <sheetPr codeName="Sheet1"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625" style="1" customWidth="1"/>
    <col min="3" max="3" width="33.625" style="3" customWidth="1"/>
    <col min="4" max="4" width="10.625" style="1" customWidth="1"/>
    <col min="5" max="5" width="6.625" style="1" customWidth="1"/>
    <col min="6" max="6" width="8.625" style="1" customWidth="1"/>
    <col min="7" max="7" width="10.625" style="2" customWidth="1"/>
    <col min="8" max="8" width="7.625" style="1" customWidth="1"/>
    <col min="9" max="9" width="9.625" style="4" customWidth="1"/>
    <col min="10" max="10" width="11.625" style="4" customWidth="1"/>
    <col min="11" max="16384" width="9" style="1"/>
  </cols>
  <sheetData>
    <row r="1" spans="1:10" x14ac:dyDescent="0.2">
      <c r="A1" s="25" t="s">
        <v>17</v>
      </c>
      <c r="B1" s="25"/>
      <c r="C1" s="25"/>
      <c r="D1" s="27" t="s">
        <v>19</v>
      </c>
      <c r="E1" s="27"/>
      <c r="F1" s="27"/>
      <c r="G1" s="27"/>
      <c r="H1" s="27" t="s">
        <v>18</v>
      </c>
      <c r="I1" s="27"/>
      <c r="J1" s="27"/>
    </row>
    <row r="2" spans="1:10" x14ac:dyDescent="0.2">
      <c r="A2" s="26"/>
      <c r="B2" s="26"/>
      <c r="C2" s="26"/>
      <c r="D2" s="28" t="s">
        <v>21</v>
      </c>
      <c r="E2" s="28"/>
      <c r="F2" s="28"/>
      <c r="G2" s="28"/>
      <c r="H2" s="28" t="s">
        <v>20</v>
      </c>
      <c r="I2" s="28"/>
      <c r="J2" s="28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29" t="str">
        <f>"نيروي انساني   (" &amp; ROUND((J6/J7)*100,2) &amp; "%)"</f>
        <v>نيروي انساني   (100%)</v>
      </c>
      <c r="B4" s="30"/>
      <c r="C4" s="30"/>
      <c r="D4" s="30"/>
      <c r="E4" s="30"/>
      <c r="F4" s="30"/>
      <c r="G4" s="30"/>
      <c r="H4" s="30"/>
      <c r="I4" s="30"/>
      <c r="J4" s="31"/>
    </row>
    <row r="5" spans="1:10" x14ac:dyDescent="0.2">
      <c r="A5" s="13">
        <v>1</v>
      </c>
      <c r="B5" s="13">
        <v>14010102</v>
      </c>
      <c r="C5" s="14" t="s">
        <v>10</v>
      </c>
      <c r="D5" s="13" t="s">
        <v>11</v>
      </c>
      <c r="E5" s="13">
        <v>1</v>
      </c>
      <c r="F5" s="13">
        <v>0.99199999999999999</v>
      </c>
      <c r="G5" s="15">
        <f>F5/E5</f>
        <v>0.99199999999999999</v>
      </c>
      <c r="H5" s="16">
        <v>1</v>
      </c>
      <c r="I5" s="17">
        <v>95440</v>
      </c>
      <c r="J5" s="17">
        <f>I5*H5*G5</f>
        <v>94676.479999999996</v>
      </c>
    </row>
    <row r="6" spans="1:10" ht="19.5" x14ac:dyDescent="0.2">
      <c r="A6" s="18"/>
      <c r="B6" s="19"/>
      <c r="C6" s="20"/>
      <c r="D6" s="19"/>
      <c r="E6" s="19"/>
      <c r="F6" s="19"/>
      <c r="G6" s="21"/>
      <c r="H6" s="22"/>
      <c r="I6" s="23" t="s">
        <v>12</v>
      </c>
      <c r="J6" s="24">
        <f>SUM(J5:J5)</f>
        <v>94676.479999999996</v>
      </c>
    </row>
    <row r="7" spans="1:10" ht="19.5" x14ac:dyDescent="0.2">
      <c r="C7" s="6" t="s">
        <v>14</v>
      </c>
      <c r="D7" s="4">
        <v>94100</v>
      </c>
      <c r="I7" s="5" t="s">
        <v>13</v>
      </c>
      <c r="J7" s="4">
        <f>J6</f>
        <v>94676.479999999996</v>
      </c>
    </row>
    <row r="8" spans="1:10" ht="19.5" x14ac:dyDescent="0.2">
      <c r="C8" s="8" t="s">
        <v>16</v>
      </c>
      <c r="I8" s="5" t="s">
        <v>15</v>
      </c>
      <c r="J8" s="7">
        <f>(J7-D7)/D7</f>
        <v>6.1262486716258868E-3</v>
      </c>
    </row>
  </sheetData>
  <mergeCells count="6">
    <mergeCell ref="A4:J4"/>
    <mergeCell ref="A1:C2"/>
    <mergeCell ref="H1:J1"/>
    <mergeCell ref="D1:G1"/>
    <mergeCell ref="H2:J2"/>
    <mergeCell ref="D2:G2"/>
  </mergeCells>
  <hyperlinks>
    <hyperlink ref="C8" r:id="rId1" xr:uid="{7E8C4AB9-91DE-49B4-8398-746315F00337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11010503</vt:lpstr>
      <vt:lpstr>'11010503'!Print_Titles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</cp:lastModifiedBy>
  <dcterms:created xsi:type="dcterms:W3CDTF">2020-10-31T04:19:44Z</dcterms:created>
  <dcterms:modified xsi:type="dcterms:W3CDTF">2020-10-31T05:28:57Z</dcterms:modified>
</cp:coreProperties>
</file>