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C:\Users\Arash\Dropbox\private\AddIns\Analyses\fehrest\99\11\Analyses\"/>
    </mc:Choice>
  </mc:AlternateContent>
  <xr:revisionPtr revIDLastSave="0" documentId="13_ncr:1_{8B855B63-2A1C-4817-9D15-9EC21CB211C6}" xr6:coauthVersionLast="45" xr6:coauthVersionMax="45" xr10:uidLastSave="{00000000-0000-0000-0000-000000000000}"/>
  <bookViews>
    <workbookView xWindow="2340" yWindow="2340" windowWidth="21600" windowHeight="12735" xr2:uid="{B811D37B-83D6-406A-B621-D18CD3F2E15A}"/>
  </bookViews>
  <sheets>
    <sheet name="11030902" sheetId="1" r:id="rId1"/>
  </sheets>
  <definedNames>
    <definedName name="_xlnm.Print_Titles" localSheetId="0">'11030902'!$1:$3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8" i="1" l="1"/>
  <c r="A15" i="1"/>
  <c r="A10" i="1"/>
  <c r="A4" i="1"/>
  <c r="J22" i="1"/>
  <c r="J21" i="1"/>
  <c r="J20" i="1"/>
  <c r="J17" i="1"/>
  <c r="J14" i="1"/>
  <c r="J9" i="1"/>
  <c r="J19" i="1"/>
  <c r="G19" i="1"/>
  <c r="J16" i="1"/>
  <c r="G16" i="1"/>
  <c r="J13" i="1"/>
  <c r="G13" i="1"/>
  <c r="J12" i="1"/>
  <c r="G12" i="1"/>
  <c r="J11" i="1"/>
  <c r="G11" i="1"/>
  <c r="J8" i="1"/>
  <c r="G8" i="1"/>
  <c r="J7" i="1"/>
  <c r="G7" i="1"/>
  <c r="J6" i="1"/>
  <c r="G6" i="1"/>
  <c r="J5" i="1"/>
  <c r="G5" i="1"/>
</calcChain>
</file>

<file path=xl/sharedStrings.xml><?xml version="1.0" encoding="utf-8"?>
<sst xmlns="http://schemas.openxmlformats.org/spreadsheetml/2006/main" count="41" uniqueCount="35">
  <si>
    <t>رديف</t>
  </si>
  <si>
    <t>كد عامل</t>
  </si>
  <si>
    <t>شرح</t>
  </si>
  <si>
    <t>واحد</t>
  </si>
  <si>
    <t>مقياس</t>
  </si>
  <si>
    <t>مقدار</t>
  </si>
  <si>
    <t>مقياس/مقدار</t>
  </si>
  <si>
    <t>ضريب</t>
  </si>
  <si>
    <t>بهاي واحد</t>
  </si>
  <si>
    <t>بهاي كل</t>
  </si>
  <si>
    <t>کمک نقشه بردار (ترازیاب)</t>
  </si>
  <si>
    <t>نفر -  ساعت</t>
  </si>
  <si>
    <t>کارگر نقشه برداری (میرکش)</t>
  </si>
  <si>
    <t xml:space="preserve">کارگر ساده </t>
  </si>
  <si>
    <t>مباشر عملیات خاکی با سابقه بیش از 10 سال</t>
  </si>
  <si>
    <t>تانکراب پاش به ظرفیت حدود 15000 لیتر باراننده</t>
  </si>
  <si>
    <t>دستگاه -  ساعت</t>
  </si>
  <si>
    <t>گریدر به قدرت حدود180 اسب بخار باراننده</t>
  </si>
  <si>
    <t>غلطک ویبره خودروکمرشکن چرخ اهنی لاستیکی حدود10 تن باراننده</t>
  </si>
  <si>
    <t>آب چاه وقنات</t>
  </si>
  <si>
    <t>مترمکعب</t>
  </si>
  <si>
    <t>حمل آب چاه قنات و رودخانه</t>
  </si>
  <si>
    <t>جمع نيروي انساني</t>
  </si>
  <si>
    <t>جمع ماشين آلات و ابزار</t>
  </si>
  <si>
    <t>جمع مصالح</t>
  </si>
  <si>
    <t>جمع حمل</t>
  </si>
  <si>
    <t>جمع واحد کار (آناليز):</t>
  </si>
  <si>
    <t>جمع واحد کار (فهرست بها):</t>
  </si>
  <si>
    <t>مقايسه آناليز نسبت به فهرست بها:</t>
  </si>
  <si>
    <t>www.sharifsoft.com</t>
  </si>
  <si>
    <t>شرح کار : پخش، آب‌پاشي، تسطيح، پروفيله کردن، رگلاژ و کوبيدن قشرهاي خاک يا توونان ريخته شده، با 90 درصد کوبيدگي به روش پروکتور اصلاحي، وقتي که ضخامت قشرهاي خاک يا توونان ريخته شده پس از کوبيده شدن حداکثر 15 سانتي‌متر باشد.</t>
  </si>
  <si>
    <t>شماره آيتم : 11030902</t>
  </si>
  <si>
    <t>واحد : مترمکعب</t>
  </si>
  <si>
    <t>فصل 03(عملیات خاکی با ماشین)</t>
  </si>
  <si>
    <t>فهرست بهاي ابنیه 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</si>
</sst>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
  </numFmts>
  <fonts count="5" x14ac:knownFonts="1">
    <font>
      <sz val="11"/>
      <color theme="1"/>
      <name val="Arial"/>
      <family val="2"/>
      <charset val="178"/>
      <scheme val="minor"/>
    </font>
    <font>
      <sz val="11"/>
      <color theme="1"/>
      <name val="B Nazanin"/>
      <charset val="178"/>
    </font>
    <font>
      <b/>
      <sz val="11"/>
      <color theme="1"/>
      <name val="B Nazanin"/>
      <charset val="178"/>
    </font>
    <font>
      <u/>
      <sz val="11"/>
      <color theme="10"/>
      <name val="Arial"/>
      <family val="2"/>
      <charset val="178"/>
      <scheme val="minor"/>
    </font>
    <font>
      <sz val="11"/>
      <color theme="10"/>
      <name val="Arial"/>
      <family val="2"/>
      <charset val="178"/>
      <scheme val="minor"/>
    </font>
  </fonts>
  <fills count="3">
    <fill>
      <patternFill patternType="none"/>
    </fill>
    <fill>
      <patternFill patternType="gray125"/>
    </fill>
    <fill>
      <patternFill patternType="solid">
        <fgColor theme="8" tint="0.79995117038483843"/>
        <bgColor indexed="64"/>
      </patternFill>
    </fill>
  </fills>
  <borders count="10">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41">
    <xf numFmtId="0" fontId="0" fillId="0" borderId="0" xfId="0"/>
    <xf numFmtId="0" fontId="1" fillId="0" borderId="0" xfId="0" applyFont="1" applyAlignment="1">
      <alignment horizontal="center" vertical="center"/>
    </xf>
    <xf numFmtId="165" fontId="1" fillId="0" borderId="0" xfId="0" applyNumberFormat="1" applyFont="1" applyAlignment="1">
      <alignment horizontal="center" vertical="center"/>
    </xf>
    <xf numFmtId="0" fontId="1" fillId="0" borderId="0" xfId="0" applyFont="1" applyAlignment="1">
      <alignment horizontal="right" vertical="center" wrapText="1"/>
    </xf>
    <xf numFmtId="3" fontId="1" fillId="0" borderId="0" xfId="0" applyNumberFormat="1" applyFont="1" applyAlignment="1">
      <alignment horizontal="center" vertical="center"/>
    </xf>
    <xf numFmtId="3" fontId="2" fillId="0" borderId="0" xfId="0" applyNumberFormat="1" applyFont="1" applyAlignment="1">
      <alignment horizontal="left" vertical="center"/>
    </xf>
    <xf numFmtId="0" fontId="2" fillId="0" borderId="0" xfId="0" applyFont="1" applyAlignment="1">
      <alignment horizontal="left" vertical="center" wrapText="1"/>
    </xf>
    <xf numFmtId="10" fontId="1" fillId="0" borderId="0" xfId="0" applyNumberFormat="1" applyFont="1" applyAlignment="1">
      <alignment horizontal="center" vertical="center"/>
    </xf>
    <xf numFmtId="0" fontId="4" fillId="0" borderId="0" xfId="1" applyFont="1" applyAlignment="1">
      <alignment horizontal="left"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165" fontId="1" fillId="0" borderId="2" xfId="0" applyNumberFormat="1" applyFont="1" applyBorder="1" applyAlignment="1">
      <alignment horizontal="center" vertical="center"/>
    </xf>
    <xf numFmtId="3" fontId="1" fillId="0" borderId="2" xfId="0" applyNumberFormat="1" applyFont="1" applyBorder="1" applyAlignment="1">
      <alignment horizontal="center" vertical="center"/>
    </xf>
    <xf numFmtId="0" fontId="1" fillId="0" borderId="2" xfId="0" applyFont="1" applyBorder="1" applyAlignment="1">
      <alignment horizontal="right" vertical="center" wrapText="1"/>
    </xf>
    <xf numFmtId="164" fontId="1" fillId="0" borderId="2" xfId="0" applyNumberFormat="1" applyFont="1" applyBorder="1" applyAlignment="1">
      <alignment horizontal="center" vertical="center"/>
    </xf>
    <xf numFmtId="0" fontId="1" fillId="0" borderId="6" xfId="0" applyFont="1" applyBorder="1" applyAlignment="1">
      <alignment horizontal="center" vertical="center"/>
    </xf>
    <xf numFmtId="0" fontId="1" fillId="0" borderId="6" xfId="0" applyFont="1" applyBorder="1" applyAlignment="1">
      <alignment horizontal="right" vertical="center" wrapText="1"/>
    </xf>
    <xf numFmtId="165" fontId="1" fillId="0" borderId="6" xfId="0" applyNumberFormat="1" applyFont="1" applyBorder="1" applyAlignment="1">
      <alignment horizontal="center" vertical="center"/>
    </xf>
    <xf numFmtId="164" fontId="1" fillId="0" borderId="6" xfId="0" applyNumberFormat="1" applyFont="1" applyBorder="1" applyAlignment="1">
      <alignment horizontal="center" vertical="center"/>
    </xf>
    <xf numFmtId="3" fontId="1" fillId="0" borderId="6" xfId="0" applyNumberFormat="1"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horizontal="right" vertical="center" wrapText="1"/>
    </xf>
    <xf numFmtId="165" fontId="1" fillId="0" borderId="4" xfId="0" applyNumberFormat="1" applyFont="1" applyBorder="1" applyAlignment="1">
      <alignment horizontal="center" vertical="center"/>
    </xf>
    <xf numFmtId="164" fontId="1" fillId="0" borderId="4" xfId="0" applyNumberFormat="1" applyFont="1" applyBorder="1" applyAlignment="1">
      <alignment horizontal="center" vertical="center"/>
    </xf>
    <xf numFmtId="3" fontId="2" fillId="0" borderId="4" xfId="0" applyNumberFormat="1" applyFont="1" applyBorder="1" applyAlignment="1">
      <alignment horizontal="left" vertical="center"/>
    </xf>
    <xf numFmtId="3" fontId="1" fillId="0" borderId="5" xfId="0" applyNumberFormat="1" applyFont="1" applyBorder="1" applyAlignment="1">
      <alignment horizontal="center" vertical="center"/>
    </xf>
    <xf numFmtId="0" fontId="2" fillId="0" borderId="7" xfId="0" applyFont="1" applyBorder="1" applyAlignment="1">
      <alignment horizontal="right" vertical="center"/>
    </xf>
    <xf numFmtId="0" fontId="1" fillId="0" borderId="8" xfId="0" applyFont="1" applyBorder="1" applyAlignment="1">
      <alignment horizontal="center" vertical="center"/>
    </xf>
    <xf numFmtId="0" fontId="1" fillId="0" borderId="8" xfId="0" applyFont="1" applyBorder="1" applyAlignment="1">
      <alignment horizontal="right" vertical="center" wrapText="1"/>
    </xf>
    <xf numFmtId="165" fontId="1" fillId="0" borderId="8" xfId="0" applyNumberFormat="1" applyFont="1" applyBorder="1" applyAlignment="1">
      <alignment horizontal="center" vertical="center"/>
    </xf>
    <xf numFmtId="164" fontId="1" fillId="0" borderId="8" xfId="0" applyNumberFormat="1" applyFont="1" applyBorder="1" applyAlignment="1">
      <alignment horizontal="center" vertical="center"/>
    </xf>
    <xf numFmtId="3" fontId="2" fillId="0" borderId="8" xfId="0" applyNumberFormat="1" applyFont="1" applyBorder="1" applyAlignment="1">
      <alignment horizontal="left" vertical="center"/>
    </xf>
    <xf numFmtId="3" fontId="1" fillId="0" borderId="9" xfId="0" applyNumberFormat="1" applyFont="1" applyBorder="1" applyAlignment="1">
      <alignment horizontal="center" vertical="center"/>
    </xf>
    <xf numFmtId="0" fontId="2" fillId="2" borderId="3" xfId="0" applyFont="1"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1" fillId="0" borderId="1" xfId="0" applyFont="1" applyBorder="1" applyAlignment="1">
      <alignment horizontal="right" vertical="top" wrapText="1"/>
    </xf>
    <xf numFmtId="0" fontId="1" fillId="0" borderId="2" xfId="0" applyFont="1" applyBorder="1" applyAlignment="1">
      <alignment horizontal="right" vertical="top" wrapText="1"/>
    </xf>
    <xf numFmtId="0" fontId="1" fillId="0" borderId="1" xfId="0" applyFont="1" applyBorder="1" applyAlignment="1">
      <alignment horizontal="center" vertical="center"/>
    </xf>
    <xf numFmtId="0" fontId="1" fillId="0" borderId="2" xfId="0" applyFont="1" applyBorder="1" applyAlignment="1">
      <alignment horizontal="center" vertical="center" shrinkToFi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harifsoft.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5C592-EC3D-479E-BF38-69EA2E429C74}">
  <sheetPr codeName="Sheet1">
    <pageSetUpPr fitToPage="1"/>
  </sheetPr>
  <dimension ref="A1:J22"/>
  <sheetViews>
    <sheetView rightToLeft="1" tabSelected="1" view="pageBreakPreview" zoomScaleNormal="100" zoomScaleSheetLayoutView="100" workbookViewId="0">
      <selection sqref="A1:C2"/>
    </sheetView>
  </sheetViews>
  <sheetFormatPr defaultRowHeight="18" x14ac:dyDescent="0.2"/>
  <cols>
    <col min="1" max="1" width="5.25" style="1" customWidth="1"/>
    <col min="2" max="2" width="9.625" style="1" customWidth="1"/>
    <col min="3" max="3" width="33.625" style="3" customWidth="1"/>
    <col min="4" max="4" width="10.625" style="1" customWidth="1"/>
    <col min="5" max="5" width="6.625" style="1" customWidth="1"/>
    <col min="6" max="6" width="8.625" style="1" customWidth="1"/>
    <col min="7" max="7" width="10.625" style="2" customWidth="1"/>
    <col min="8" max="8" width="7.625" style="1" customWidth="1"/>
    <col min="9" max="9" width="9.625" style="4" customWidth="1"/>
    <col min="10" max="10" width="11.625" style="4" customWidth="1"/>
    <col min="11" max="16384" width="9" style="1"/>
  </cols>
  <sheetData>
    <row r="1" spans="1:10" x14ac:dyDescent="0.2">
      <c r="A1" s="37" t="s">
        <v>30</v>
      </c>
      <c r="B1" s="37"/>
      <c r="C1" s="37"/>
      <c r="D1" s="39" t="s">
        <v>32</v>
      </c>
      <c r="E1" s="39"/>
      <c r="F1" s="39"/>
      <c r="G1" s="39"/>
      <c r="H1" s="39" t="s">
        <v>31</v>
      </c>
      <c r="I1" s="39"/>
      <c r="J1" s="39"/>
    </row>
    <row r="2" spans="1:10" x14ac:dyDescent="0.2">
      <c r="A2" s="38"/>
      <c r="B2" s="38"/>
      <c r="C2" s="38"/>
      <c r="D2" s="40" t="s">
        <v>34</v>
      </c>
      <c r="E2" s="40"/>
      <c r="F2" s="40"/>
      <c r="G2" s="40"/>
      <c r="H2" s="40" t="s">
        <v>33</v>
      </c>
      <c r="I2" s="40"/>
      <c r="J2" s="40"/>
    </row>
    <row r="3" spans="1:10" x14ac:dyDescent="0.2">
      <c r="A3" s="9" t="s">
        <v>0</v>
      </c>
      <c r="B3" s="9" t="s">
        <v>1</v>
      </c>
      <c r="C3" s="10" t="s">
        <v>2</v>
      </c>
      <c r="D3" s="9" t="s">
        <v>3</v>
      </c>
      <c r="E3" s="9" t="s">
        <v>4</v>
      </c>
      <c r="F3" s="9" t="s">
        <v>5</v>
      </c>
      <c r="G3" s="11" t="s">
        <v>6</v>
      </c>
      <c r="H3" s="9" t="s">
        <v>7</v>
      </c>
      <c r="I3" s="12" t="s">
        <v>8</v>
      </c>
      <c r="J3" s="12" t="s">
        <v>9</v>
      </c>
    </row>
    <row r="4" spans="1:10" ht="19.5" x14ac:dyDescent="0.2">
      <c r="A4" s="34" t="str">
        <f>"نيروي انساني   (" &amp; ROUND((J9/J21)*100,2) &amp; "%)"</f>
        <v>نيروي انساني   (14.22%)</v>
      </c>
      <c r="B4" s="35"/>
      <c r="C4" s="35"/>
      <c r="D4" s="35"/>
      <c r="E4" s="35"/>
      <c r="F4" s="35"/>
      <c r="G4" s="35"/>
      <c r="H4" s="35"/>
      <c r="I4" s="35"/>
      <c r="J4" s="36"/>
    </row>
    <row r="5" spans="1:10" x14ac:dyDescent="0.2">
      <c r="A5" s="9">
        <v>1</v>
      </c>
      <c r="B5" s="9">
        <v>12030103</v>
      </c>
      <c r="C5" s="13" t="s">
        <v>10</v>
      </c>
      <c r="D5" s="9" t="s">
        <v>11</v>
      </c>
      <c r="E5" s="9">
        <v>1</v>
      </c>
      <c r="F5" s="9">
        <v>2.35294E-3</v>
      </c>
      <c r="G5" s="11">
        <f>F5/E5</f>
        <v>2.35294E-3</v>
      </c>
      <c r="H5" s="14">
        <v>1</v>
      </c>
      <c r="I5" s="12">
        <v>143934</v>
      </c>
      <c r="J5" s="12">
        <f>I5*H5*G5</f>
        <v>338.66806595999998</v>
      </c>
    </row>
    <row r="6" spans="1:10" x14ac:dyDescent="0.2">
      <c r="A6" s="9">
        <v>2</v>
      </c>
      <c r="B6" s="9">
        <v>12030104</v>
      </c>
      <c r="C6" s="13" t="s">
        <v>12</v>
      </c>
      <c r="D6" s="9" t="s">
        <v>11</v>
      </c>
      <c r="E6" s="9">
        <v>1</v>
      </c>
      <c r="F6" s="9">
        <v>1.1764709999999999E-2</v>
      </c>
      <c r="G6" s="11">
        <f>F6/E6</f>
        <v>1.1764709999999999E-2</v>
      </c>
      <c r="H6" s="14">
        <v>1</v>
      </c>
      <c r="I6" s="12">
        <v>106039</v>
      </c>
      <c r="J6" s="12">
        <f>I6*H6*G6</f>
        <v>1247.5180836899999</v>
      </c>
    </row>
    <row r="7" spans="1:10" x14ac:dyDescent="0.2">
      <c r="A7" s="9">
        <v>3</v>
      </c>
      <c r="B7" s="9">
        <v>14010102</v>
      </c>
      <c r="C7" s="13" t="s">
        <v>13</v>
      </c>
      <c r="D7" s="9" t="s">
        <v>11</v>
      </c>
      <c r="E7" s="9">
        <v>1</v>
      </c>
      <c r="F7" s="9">
        <v>1.1764709999999999E-2</v>
      </c>
      <c r="G7" s="11">
        <f>F7/E7</f>
        <v>1.1764709999999999E-2</v>
      </c>
      <c r="H7" s="14">
        <v>1</v>
      </c>
      <c r="I7" s="12">
        <v>95440</v>
      </c>
      <c r="J7" s="12">
        <f>I7*H7*G7</f>
        <v>1122.8239223999999</v>
      </c>
    </row>
    <row r="8" spans="1:10" x14ac:dyDescent="0.2">
      <c r="A8" s="15">
        <v>4</v>
      </c>
      <c r="B8" s="15">
        <v>14240301</v>
      </c>
      <c r="C8" s="16" t="s">
        <v>14</v>
      </c>
      <c r="D8" s="15" t="s">
        <v>11</v>
      </c>
      <c r="E8" s="15">
        <v>1</v>
      </c>
      <c r="F8" s="15">
        <v>1.1764709999999999E-2</v>
      </c>
      <c r="G8" s="17">
        <f>F8/E8</f>
        <v>1.1764709999999999E-2</v>
      </c>
      <c r="H8" s="18">
        <v>1</v>
      </c>
      <c r="I8" s="19">
        <v>259051</v>
      </c>
      <c r="J8" s="19">
        <f>I8*H8*G8</f>
        <v>3047.65989021</v>
      </c>
    </row>
    <row r="9" spans="1:10" ht="19.5" x14ac:dyDescent="0.2">
      <c r="A9" s="20"/>
      <c r="B9" s="21"/>
      <c r="C9" s="22"/>
      <c r="D9" s="21"/>
      <c r="E9" s="21"/>
      <c r="F9" s="21"/>
      <c r="G9" s="23"/>
      <c r="H9" s="24"/>
      <c r="I9" s="25" t="s">
        <v>22</v>
      </c>
      <c r="J9" s="26">
        <f>SUM(J5:J8)</f>
        <v>5756.669962259999</v>
      </c>
    </row>
    <row r="10" spans="1:10" ht="19.5" x14ac:dyDescent="0.2">
      <c r="A10" s="34" t="str">
        <f>"ماشين آلات و ابزار   (" &amp; ROUND((J14/J21)*100,2) &amp; "%)"</f>
        <v>ماشين آلات و ابزار   (64.76%)</v>
      </c>
      <c r="B10" s="35"/>
      <c r="C10" s="35"/>
      <c r="D10" s="35"/>
      <c r="E10" s="35"/>
      <c r="F10" s="35"/>
      <c r="G10" s="35"/>
      <c r="H10" s="35"/>
      <c r="I10" s="35"/>
      <c r="J10" s="36"/>
    </row>
    <row r="11" spans="1:10" x14ac:dyDescent="0.2">
      <c r="A11" s="9">
        <v>1</v>
      </c>
      <c r="B11" s="9">
        <v>23020503</v>
      </c>
      <c r="C11" s="13" t="s">
        <v>15</v>
      </c>
      <c r="D11" s="9" t="s">
        <v>16</v>
      </c>
      <c r="E11" s="9">
        <v>1</v>
      </c>
      <c r="F11" s="9">
        <v>1.83E-3</v>
      </c>
      <c r="G11" s="11">
        <f>F11/E11</f>
        <v>1.83E-3</v>
      </c>
      <c r="H11" s="14">
        <v>1.1000000000000001</v>
      </c>
      <c r="I11" s="12">
        <v>521748</v>
      </c>
      <c r="J11" s="12">
        <f>I11*H11*G11</f>
        <v>1050.278724</v>
      </c>
    </row>
    <row r="12" spans="1:10" x14ac:dyDescent="0.2">
      <c r="A12" s="9">
        <v>2</v>
      </c>
      <c r="B12" s="9">
        <v>25010902</v>
      </c>
      <c r="C12" s="13" t="s">
        <v>17</v>
      </c>
      <c r="D12" s="9" t="s">
        <v>16</v>
      </c>
      <c r="E12" s="9">
        <v>1</v>
      </c>
      <c r="F12" s="9">
        <v>1.1900000000000001E-2</v>
      </c>
      <c r="G12" s="11">
        <f>F12/E12</f>
        <v>1.1900000000000001E-2</v>
      </c>
      <c r="H12" s="14">
        <v>1.1000000000000001</v>
      </c>
      <c r="I12" s="12">
        <v>857490</v>
      </c>
      <c r="J12" s="12">
        <f>I12*H12*G12</f>
        <v>11224.544100000003</v>
      </c>
    </row>
    <row r="13" spans="1:10" ht="36" x14ac:dyDescent="0.2">
      <c r="A13" s="15">
        <v>3</v>
      </c>
      <c r="B13" s="15">
        <v>25030501</v>
      </c>
      <c r="C13" s="16" t="s">
        <v>18</v>
      </c>
      <c r="D13" s="15" t="s">
        <v>16</v>
      </c>
      <c r="E13" s="15">
        <v>1</v>
      </c>
      <c r="F13" s="15">
        <v>1.5800000000000002E-2</v>
      </c>
      <c r="G13" s="17">
        <f>F13/E13</f>
        <v>1.5800000000000002E-2</v>
      </c>
      <c r="H13" s="18">
        <v>1.2</v>
      </c>
      <c r="I13" s="19">
        <v>734976</v>
      </c>
      <c r="J13" s="19">
        <f>I13*H13*G13</f>
        <v>13935.144960000001</v>
      </c>
    </row>
    <row r="14" spans="1:10" ht="19.5" x14ac:dyDescent="0.2">
      <c r="A14" s="20"/>
      <c r="B14" s="21"/>
      <c r="C14" s="22"/>
      <c r="D14" s="21"/>
      <c r="E14" s="21"/>
      <c r="F14" s="21"/>
      <c r="G14" s="23"/>
      <c r="H14" s="24"/>
      <c r="I14" s="25" t="s">
        <v>23</v>
      </c>
      <c r="J14" s="26">
        <f>SUM(J11:J13)</f>
        <v>26209.967784000004</v>
      </c>
    </row>
    <row r="15" spans="1:10" ht="19.5" x14ac:dyDescent="0.2">
      <c r="A15" s="34" t="str">
        <f>"مصالح   (" &amp; ROUND((J17/J21)*100,2) &amp; "%)"</f>
        <v>مصالح   (3.56%)</v>
      </c>
      <c r="B15" s="35"/>
      <c r="C15" s="35"/>
      <c r="D15" s="35"/>
      <c r="E15" s="35"/>
      <c r="F15" s="35"/>
      <c r="G15" s="35"/>
      <c r="H15" s="35"/>
      <c r="I15" s="35"/>
      <c r="J15" s="36"/>
    </row>
    <row r="16" spans="1:10" x14ac:dyDescent="0.2">
      <c r="A16" s="15">
        <v>1</v>
      </c>
      <c r="B16" s="15">
        <v>31010301</v>
      </c>
      <c r="C16" s="16" t="s">
        <v>19</v>
      </c>
      <c r="D16" s="15" t="s">
        <v>20</v>
      </c>
      <c r="E16" s="15">
        <v>1</v>
      </c>
      <c r="F16" s="15">
        <v>0.1</v>
      </c>
      <c r="G16" s="17">
        <f>F16/E16</f>
        <v>0.1</v>
      </c>
      <c r="H16" s="18">
        <v>1</v>
      </c>
      <c r="I16" s="19">
        <v>14396</v>
      </c>
      <c r="J16" s="19">
        <f>I16*H16*G16</f>
        <v>1439.6000000000001</v>
      </c>
    </row>
    <row r="17" spans="1:10" ht="19.5" x14ac:dyDescent="0.2">
      <c r="A17" s="20"/>
      <c r="B17" s="21"/>
      <c r="C17" s="22"/>
      <c r="D17" s="21"/>
      <c r="E17" s="21"/>
      <c r="F17" s="21"/>
      <c r="G17" s="23"/>
      <c r="H17" s="24"/>
      <c r="I17" s="25" t="s">
        <v>24</v>
      </c>
      <c r="J17" s="26">
        <f>SUM(J16:J16)</f>
        <v>1439.6000000000001</v>
      </c>
    </row>
    <row r="18" spans="1:10" ht="19.5" x14ac:dyDescent="0.2">
      <c r="A18" s="34" t="str">
        <f>"حمل   (" &amp; ROUND((J20/J21)*100,2) &amp; "%)"</f>
        <v>حمل   (17.46%)</v>
      </c>
      <c r="B18" s="35"/>
      <c r="C18" s="35"/>
      <c r="D18" s="35"/>
      <c r="E18" s="35"/>
      <c r="F18" s="35"/>
      <c r="G18" s="35"/>
      <c r="H18" s="35"/>
      <c r="I18" s="35"/>
      <c r="J18" s="36"/>
    </row>
    <row r="19" spans="1:10" x14ac:dyDescent="0.2">
      <c r="A19" s="15">
        <v>1</v>
      </c>
      <c r="B19" s="15">
        <v>41010101</v>
      </c>
      <c r="C19" s="16" t="s">
        <v>21</v>
      </c>
      <c r="D19" s="15" t="s">
        <v>20</v>
      </c>
      <c r="E19" s="15">
        <v>1</v>
      </c>
      <c r="F19" s="15">
        <v>0.1</v>
      </c>
      <c r="G19" s="17">
        <f>F19/E19</f>
        <v>0.1</v>
      </c>
      <c r="H19" s="18">
        <v>1</v>
      </c>
      <c r="I19" s="19">
        <v>70672</v>
      </c>
      <c r="J19" s="19">
        <f>I19*H19*G19</f>
        <v>7067.2000000000007</v>
      </c>
    </row>
    <row r="20" spans="1:10" ht="19.5" x14ac:dyDescent="0.2">
      <c r="A20" s="27"/>
      <c r="B20" s="28"/>
      <c r="C20" s="29"/>
      <c r="D20" s="28"/>
      <c r="E20" s="28"/>
      <c r="F20" s="28"/>
      <c r="G20" s="30"/>
      <c r="H20" s="31"/>
      <c r="I20" s="32" t="s">
        <v>25</v>
      </c>
      <c r="J20" s="33">
        <f>SUM(J19:J19)</f>
        <v>7067.2000000000007</v>
      </c>
    </row>
    <row r="21" spans="1:10" ht="19.5" x14ac:dyDescent="0.2">
      <c r="C21" s="6" t="s">
        <v>27</v>
      </c>
      <c r="D21" s="4">
        <v>39400</v>
      </c>
      <c r="I21" s="5" t="s">
        <v>26</v>
      </c>
      <c r="J21" s="4">
        <f>J20+J17+J14+J9</f>
        <v>40473.437746260002</v>
      </c>
    </row>
    <row r="22" spans="1:10" ht="19.5" x14ac:dyDescent="0.2">
      <c r="C22" s="8" t="s">
        <v>29</v>
      </c>
      <c r="I22" s="5" t="s">
        <v>28</v>
      </c>
      <c r="J22" s="7">
        <f>(J21-D21)/D21</f>
        <v>2.7244612849238639E-2</v>
      </c>
    </row>
  </sheetData>
  <mergeCells count="9">
    <mergeCell ref="A10:J10"/>
    <mergeCell ref="A15:J15"/>
    <mergeCell ref="A18:J18"/>
    <mergeCell ref="A1:C2"/>
    <mergeCell ref="H1:J1"/>
    <mergeCell ref="D1:G1"/>
    <mergeCell ref="H2:J2"/>
    <mergeCell ref="D2:G2"/>
    <mergeCell ref="A4:J4"/>
  </mergeCells>
  <hyperlinks>
    <hyperlink ref="C22" r:id="rId1" xr:uid="{A1B7A92A-1D09-4670-A427-7927A5C24E9E}"/>
  </hyperlinks>
  <printOptions horizontalCentered="1"/>
  <pageMargins left="0.196850393700787" right="0.196850393700787" top="0.511811023622047" bottom="0.511811023622047" header="0.31496062992126" footer="0.31496062992126"/>
  <pageSetup paperSize="9" fitToHeight="0" orientation="portrait" cellComments="atEnd" horizontalDpi="1200" verticalDpi="1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11030902</vt:lpstr>
      <vt:lpstr>'11030902'!Print_Titles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 Arjmandi</dc:creator>
  <cp:lastModifiedBy>Arash</cp:lastModifiedBy>
  <dcterms:created xsi:type="dcterms:W3CDTF">2020-10-31T04:28:12Z</dcterms:created>
  <dcterms:modified xsi:type="dcterms:W3CDTF">2020-10-31T05:31:25Z</dcterms:modified>
</cp:coreProperties>
</file>