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EB9F53A0-87BF-4E27-BD0C-75E03123876D}" xr6:coauthVersionLast="45" xr6:coauthVersionMax="45" xr10:uidLastSave="{00000000-0000-0000-0000-000000000000}"/>
  <bookViews>
    <workbookView xWindow="3900" yWindow="3900" windowWidth="21600" windowHeight="12735" xr2:uid="{739948A6-3012-4A0D-B536-01291FC45A6E}"/>
  </bookViews>
  <sheets>
    <sheet name="11060404" sheetId="1" r:id="rId1"/>
  </sheets>
  <definedNames>
    <definedName name="_xlnm.Print_Titles" localSheetId="0">'11060404'!$1:$3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21" i="1"/>
  <c r="A14" i="1"/>
  <c r="A4" i="1"/>
  <c r="J41" i="1"/>
  <c r="J40" i="1"/>
  <c r="J39" i="1"/>
  <c r="J33" i="1"/>
  <c r="J20" i="1"/>
  <c r="J13" i="1"/>
  <c r="J38" i="1"/>
  <c r="G38" i="1"/>
  <c r="J37" i="1"/>
  <c r="G37" i="1"/>
  <c r="J36" i="1"/>
  <c r="G36" i="1"/>
  <c r="J35" i="1"/>
  <c r="G35" i="1"/>
  <c r="J32" i="1"/>
  <c r="G32" i="1"/>
  <c r="J31" i="1"/>
  <c r="G31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19" i="1"/>
  <c r="G19" i="1"/>
  <c r="J18" i="1"/>
  <c r="G18" i="1"/>
  <c r="J17" i="1"/>
  <c r="G17" i="1"/>
  <c r="J16" i="1"/>
  <c r="G16" i="1"/>
  <c r="J15" i="1"/>
  <c r="G15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<sst xmlns="http://schemas.openxmlformats.org/spreadsheetml/2006/main" count="79" uniqueCount="56">
  <si>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</si>
  <si>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</si>
  <si>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</si>
  <si>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</si>
  <si>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</si>
  <si>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</si>
  <si>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</si>
  <si>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</si>
  <si>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</si>
  <si>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</si>
  <si>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</si>
  <si>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</si>
  <si>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قالب بند فلزی درجه یک</t>
  </si>
  <si>
    <t>قالب بند فلزی درجه دو</t>
  </si>
  <si>
    <t>کمک قالب بند</t>
  </si>
  <si>
    <t>قالب ساز درجه یک قالب فلزی</t>
  </si>
  <si>
    <t>قالب ساز درجه دو قالب فلزی</t>
  </si>
  <si>
    <t>کمک قالب ساز قالب فلزی</t>
  </si>
  <si>
    <t>هزینه دنده ای کردن پیچ تنظیم داربست</t>
  </si>
  <si>
    <t>عدد</t>
  </si>
  <si>
    <t>کامیون به ظرفیت حدود 3 تن با راننده</t>
  </si>
  <si>
    <t>دستگاه -  ساعت</t>
  </si>
  <si>
    <t>جرثقیل کفی 10 تن باکامیون 16 تن با باراننده</t>
  </si>
  <si>
    <t>موتورجوش 150 تا250 امپر</t>
  </si>
  <si>
    <t>سنگ ساب اهن</t>
  </si>
  <si>
    <t>روغن قالب بندی</t>
  </si>
  <si>
    <t>لیتر</t>
  </si>
  <si>
    <t>مفتول سیاه</t>
  </si>
  <si>
    <t>کیلوگرم</t>
  </si>
  <si>
    <t>ورق سیاه به ضخامت 3 میلیمتر و کمتر</t>
  </si>
  <si>
    <t>ورق سیاه به ضخامت بیش از 3  میلیمتر</t>
  </si>
  <si>
    <t>نبشی</t>
  </si>
  <si>
    <t>پروفیل ناودانی سردخم شده</t>
  </si>
  <si>
    <t>پروفیل وقوطی معمولی</t>
  </si>
  <si>
    <t>لوله یک ویک دوم فولادی</t>
  </si>
  <si>
    <t>الکترود</t>
  </si>
  <si>
    <t>ضدزنگ روغنی</t>
  </si>
  <si>
    <t>پیچ ومهره سیاه جور</t>
  </si>
  <si>
    <t>بست داربست</t>
  </si>
  <si>
    <t>حمل قیر مظروف</t>
  </si>
  <si>
    <t>حمل مصالح فلزی مورد مصرف در سازه</t>
  </si>
  <si>
    <t>حمل لوله های فولادی یک دوم اینچ تا  4 اینچ</t>
  </si>
  <si>
    <t>حمل اتصالات لوله های فولادی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</si>
  <si>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</si>
  <si>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</si>
  <si>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</si>
  <si>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</si>
  <si>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</si>
  <si>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</si>
  <si>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</si>
  <si>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</si>
  <si>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وسایل و قالب‌بندی با استفاده از قالب فولادی در تاوه‌ها (دال‌ها) که ارتفاع بیش از 7.5 متر و حداکثر10 متر باشد.</t>
  </si>
  <si>
    <t>شماره آيتم : 11060404</t>
  </si>
  <si>
    <t>واحد : مترمربع</t>
  </si>
  <si>
    <t>فصل 06(قالب بندی فولادی)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</si>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</sst>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4CC4-78F5-4C7E-81AB-C7A8A291D0A0}">
  <sheetPr codeName="Sheet1">
    <pageSetUpPr fitToPage="1"/>
  </sheetPr>
  <dimension ref="A1:J4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51</v>
      </c>
      <c r="B1" s="37"/>
      <c r="C1" s="37"/>
      <c r="D1" s="39" t="s">
        <v>53</v>
      </c>
      <c r="E1" s="39"/>
      <c r="F1" s="39"/>
      <c r="G1" s="39"/>
      <c r="H1" s="39" t="s">
        <v>52</v>
      </c>
      <c r="I1" s="39"/>
      <c r="J1" s="39"/>
    </row>
    <row r="2" spans="1:10" x14ac:dyDescent="0.2">
      <c r="A2" s="38"/>
      <c r="B2" s="38"/>
      <c r="C2" s="38"/>
      <c r="D2" s="40" t="s">
        <v>55</v>
      </c>
      <c r="E2" s="40"/>
      <c r="F2" s="40"/>
      <c r="G2" s="40"/>
      <c r="H2" s="40" t="s">
        <v>54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ROUND((J13/J40)*100,2) &amp; "%)"</f>
        <v>نيروي انساني   (26.54%)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0.79730000000000001</v>
      </c>
      <c r="G5" s="11">
        <f t="shared" ref="G5:G12" si="0">F5/E5</f>
        <v>0.79730000000000001</v>
      </c>
      <c r="H5" s="14">
        <v>1.0249999999999999</v>
      </c>
      <c r="I5" s="12">
        <v>95440</v>
      </c>
      <c r="J5" s="12">
        <f t="shared" ref="J5:J12" si="1">I5*H5*G5</f>
        <v>77996.669799999989</v>
      </c>
    </row>
    <row r="6" spans="1:10" x14ac:dyDescent="0.2">
      <c r="A6" s="9">
        <v>2</v>
      </c>
      <c r="B6" s="9">
        <v>14040101</v>
      </c>
      <c r="C6" s="13" t="s">
        <v>12</v>
      </c>
      <c r="D6" s="9" t="s">
        <v>11</v>
      </c>
      <c r="E6" s="9">
        <v>1</v>
      </c>
      <c r="F6" s="9">
        <v>0.48620000000000002</v>
      </c>
      <c r="G6" s="11">
        <f t="shared" si="0"/>
        <v>0.48620000000000002</v>
      </c>
      <c r="H6" s="14">
        <v>1.0249999999999999</v>
      </c>
      <c r="I6" s="12">
        <v>153439</v>
      </c>
      <c r="J6" s="12">
        <f t="shared" si="1"/>
        <v>76467.092844999992</v>
      </c>
    </row>
    <row r="7" spans="1:10" x14ac:dyDescent="0.2">
      <c r="A7" s="9">
        <v>3</v>
      </c>
      <c r="B7" s="9">
        <v>14040102</v>
      </c>
      <c r="C7" s="13" t="s">
        <v>13</v>
      </c>
      <c r="D7" s="9" t="s">
        <v>11</v>
      </c>
      <c r="E7" s="9">
        <v>1</v>
      </c>
      <c r="F7" s="9">
        <v>0.48620000000000002</v>
      </c>
      <c r="G7" s="11">
        <f t="shared" si="0"/>
        <v>0.48620000000000002</v>
      </c>
      <c r="H7" s="14">
        <v>1.0249999999999999</v>
      </c>
      <c r="I7" s="12">
        <v>123570</v>
      </c>
      <c r="J7" s="12">
        <f t="shared" si="1"/>
        <v>61581.727349999994</v>
      </c>
    </row>
    <row r="8" spans="1:10" x14ac:dyDescent="0.2">
      <c r="A8" s="9">
        <v>4</v>
      </c>
      <c r="B8" s="9">
        <v>14040103</v>
      </c>
      <c r="C8" s="13" t="s">
        <v>14</v>
      </c>
      <c r="D8" s="9" t="s">
        <v>11</v>
      </c>
      <c r="E8" s="9">
        <v>1</v>
      </c>
      <c r="F8" s="9">
        <v>1.0640000000000001</v>
      </c>
      <c r="G8" s="11">
        <f t="shared" si="0"/>
        <v>1.0640000000000001</v>
      </c>
      <c r="H8" s="14">
        <v>1.0249999999999999</v>
      </c>
      <c r="I8" s="12">
        <v>97701</v>
      </c>
      <c r="J8" s="12">
        <f t="shared" si="1"/>
        <v>106552.71060000001</v>
      </c>
    </row>
    <row r="9" spans="1:10" x14ac:dyDescent="0.2">
      <c r="A9" s="9">
        <v>5</v>
      </c>
      <c r="B9" s="9">
        <v>14040201</v>
      </c>
      <c r="C9" s="13" t="s">
        <v>15</v>
      </c>
      <c r="D9" s="9" t="s">
        <v>11</v>
      </c>
      <c r="E9" s="9">
        <v>1</v>
      </c>
      <c r="F9" s="9">
        <v>1.6799999999999999E-2</v>
      </c>
      <c r="G9" s="11">
        <f t="shared" si="0"/>
        <v>1.6799999999999999E-2</v>
      </c>
      <c r="H9" s="14">
        <v>2.3780000000000001</v>
      </c>
      <c r="I9" s="12">
        <v>144090</v>
      </c>
      <c r="J9" s="12">
        <f t="shared" si="1"/>
        <v>5756.4531360000001</v>
      </c>
    </row>
    <row r="10" spans="1:10" x14ac:dyDescent="0.2">
      <c r="A10" s="9">
        <v>6</v>
      </c>
      <c r="B10" s="9">
        <v>14040202</v>
      </c>
      <c r="C10" s="13" t="s">
        <v>16</v>
      </c>
      <c r="D10" s="9" t="s">
        <v>11</v>
      </c>
      <c r="E10" s="9">
        <v>1</v>
      </c>
      <c r="F10" s="9">
        <v>1.6799999999999999E-2</v>
      </c>
      <c r="G10" s="11">
        <f t="shared" si="0"/>
        <v>1.6799999999999999E-2</v>
      </c>
      <c r="H10" s="14">
        <v>2.3780000000000001</v>
      </c>
      <c r="I10" s="12">
        <v>121320</v>
      </c>
      <c r="J10" s="12">
        <f t="shared" si="1"/>
        <v>4846.7825279999997</v>
      </c>
    </row>
    <row r="11" spans="1:10" x14ac:dyDescent="0.2">
      <c r="A11" s="9">
        <v>7</v>
      </c>
      <c r="B11" s="9">
        <v>14040203</v>
      </c>
      <c r="C11" s="13" t="s">
        <v>17</v>
      </c>
      <c r="D11" s="9" t="s">
        <v>11</v>
      </c>
      <c r="E11" s="9">
        <v>1</v>
      </c>
      <c r="F11" s="9">
        <v>1.6799999999999999E-2</v>
      </c>
      <c r="G11" s="11">
        <f t="shared" si="0"/>
        <v>1.6799999999999999E-2</v>
      </c>
      <c r="H11" s="14">
        <v>2.3780000000000001</v>
      </c>
      <c r="I11" s="12">
        <v>97701</v>
      </c>
      <c r="J11" s="12">
        <f t="shared" si="1"/>
        <v>3903.1940304</v>
      </c>
    </row>
    <row r="12" spans="1:10" x14ac:dyDescent="0.2">
      <c r="A12" s="15">
        <v>8</v>
      </c>
      <c r="B12" s="15">
        <v>14280303</v>
      </c>
      <c r="C12" s="16" t="s">
        <v>18</v>
      </c>
      <c r="D12" s="15" t="s">
        <v>19</v>
      </c>
      <c r="E12" s="15">
        <v>1</v>
      </c>
      <c r="F12" s="15">
        <v>0.01</v>
      </c>
      <c r="G12" s="17">
        <f t="shared" si="0"/>
        <v>0.01</v>
      </c>
      <c r="H12" s="18">
        <v>2.3780000000000001</v>
      </c>
      <c r="I12" s="19">
        <v>283547</v>
      </c>
      <c r="J12" s="19">
        <f t="shared" si="1"/>
        <v>6742.7476600000009</v>
      </c>
    </row>
    <row r="13" spans="1:10" ht="19.5" x14ac:dyDescent="0.2">
      <c r="A13" s="20"/>
      <c r="B13" s="21"/>
      <c r="C13" s="22"/>
      <c r="D13" s="21"/>
      <c r="E13" s="21"/>
      <c r="F13" s="21"/>
      <c r="G13" s="23"/>
      <c r="H13" s="24"/>
      <c r="I13" s="25" t="s">
        <v>43</v>
      </c>
      <c r="J13" s="26">
        <f>SUM(J5:J12)</f>
        <v>343847.37794940005</v>
      </c>
    </row>
    <row r="14" spans="1:10" ht="19.5" x14ac:dyDescent="0.2">
      <c r="A14" s="34" t="str">
        <f>"ماشين آلات و ابزار   (" &amp; ROUND((J20/J40)*100,2) &amp; "%)"</f>
        <v>ماشين آلات و ابزار   (6.65%)</v>
      </c>
      <c r="B14" s="35"/>
      <c r="C14" s="35"/>
      <c r="D14" s="35"/>
      <c r="E14" s="35"/>
      <c r="F14" s="35"/>
      <c r="G14" s="35"/>
      <c r="H14" s="35"/>
      <c r="I14" s="35"/>
      <c r="J14" s="36"/>
    </row>
    <row r="15" spans="1:10" x14ac:dyDescent="0.2">
      <c r="A15" s="9">
        <v>1</v>
      </c>
      <c r="B15" s="9">
        <v>23020101</v>
      </c>
      <c r="C15" s="13" t="s">
        <v>20</v>
      </c>
      <c r="D15" s="9" t="s">
        <v>21</v>
      </c>
      <c r="E15" s="9">
        <v>1</v>
      </c>
      <c r="F15" s="9">
        <v>1.46E-2</v>
      </c>
      <c r="G15" s="11">
        <f>F15/E15</f>
        <v>1.46E-2</v>
      </c>
      <c r="H15" s="14">
        <v>1.0249999999999999</v>
      </c>
      <c r="I15" s="12">
        <v>366589</v>
      </c>
      <c r="J15" s="12">
        <f>I15*H15*G15</f>
        <v>5486.0043849999993</v>
      </c>
    </row>
    <row r="16" spans="1:10" x14ac:dyDescent="0.2">
      <c r="A16" s="9">
        <v>2</v>
      </c>
      <c r="B16" s="9">
        <v>24010106</v>
      </c>
      <c r="C16" s="13" t="s">
        <v>22</v>
      </c>
      <c r="D16" s="9" t="s">
        <v>21</v>
      </c>
      <c r="E16" s="9">
        <v>1</v>
      </c>
      <c r="F16" s="9">
        <v>9.9400000000000002E-2</v>
      </c>
      <c r="G16" s="11">
        <f>F16/E16</f>
        <v>9.9400000000000002E-2</v>
      </c>
      <c r="H16" s="14">
        <v>1.0249999999999999</v>
      </c>
      <c r="I16" s="12">
        <v>750999</v>
      </c>
      <c r="J16" s="12">
        <f>I16*H16*G16</f>
        <v>76515.533114999998</v>
      </c>
    </row>
    <row r="17" spans="1:10" x14ac:dyDescent="0.2">
      <c r="A17" s="9">
        <v>3</v>
      </c>
      <c r="B17" s="9">
        <v>26020502</v>
      </c>
      <c r="C17" s="13" t="s">
        <v>23</v>
      </c>
      <c r="D17" s="9" t="s">
        <v>21</v>
      </c>
      <c r="E17" s="9">
        <v>1</v>
      </c>
      <c r="F17" s="9">
        <v>1.6799999999999999E-2</v>
      </c>
      <c r="G17" s="11">
        <f>F17/E17</f>
        <v>1.6799999999999999E-2</v>
      </c>
      <c r="H17" s="14">
        <v>2.3780000000000001</v>
      </c>
      <c r="I17" s="12">
        <v>71723</v>
      </c>
      <c r="J17" s="12">
        <f>I17*H17*G17</f>
        <v>2865.3625391999999</v>
      </c>
    </row>
    <row r="18" spans="1:10" x14ac:dyDescent="0.2">
      <c r="A18" s="9">
        <v>4</v>
      </c>
      <c r="B18" s="9">
        <v>28040701</v>
      </c>
      <c r="C18" s="13" t="s">
        <v>24</v>
      </c>
      <c r="D18" s="9" t="s">
        <v>19</v>
      </c>
      <c r="E18" s="9">
        <v>1</v>
      </c>
      <c r="F18" s="9">
        <v>2.0999999999999999E-3</v>
      </c>
      <c r="G18" s="11">
        <f>F18/E18</f>
        <v>2.0999999999999999E-3</v>
      </c>
      <c r="H18" s="14">
        <v>2.3780000000000001</v>
      </c>
      <c r="I18" s="12">
        <v>101080</v>
      </c>
      <c r="J18" s="12">
        <f>I18*H18*G18</f>
        <v>504.773304</v>
      </c>
    </row>
    <row r="19" spans="1:10" x14ac:dyDescent="0.2">
      <c r="A19" s="15">
        <v>5</v>
      </c>
      <c r="B19" s="15">
        <v>28991401</v>
      </c>
      <c r="C19" s="16" t="s">
        <v>25</v>
      </c>
      <c r="D19" s="15" t="s">
        <v>26</v>
      </c>
      <c r="E19" s="15">
        <v>1</v>
      </c>
      <c r="F19" s="15">
        <v>5.6000000000000001E-2</v>
      </c>
      <c r="G19" s="17">
        <f>F19/E19</f>
        <v>5.6000000000000001E-2</v>
      </c>
      <c r="H19" s="18">
        <v>1.0249999999999999</v>
      </c>
      <c r="I19" s="19">
        <v>13300</v>
      </c>
      <c r="J19" s="19">
        <f>I19*H19*G19</f>
        <v>763.42</v>
      </c>
    </row>
    <row r="20" spans="1:10" ht="19.5" x14ac:dyDescent="0.2">
      <c r="A20" s="20"/>
      <c r="B20" s="21"/>
      <c r="C20" s="22"/>
      <c r="D20" s="21"/>
      <c r="E20" s="21"/>
      <c r="F20" s="21"/>
      <c r="G20" s="23"/>
      <c r="H20" s="24"/>
      <c r="I20" s="25" t="s">
        <v>44</v>
      </c>
      <c r="J20" s="26">
        <f>SUM(J15:J19)</f>
        <v>86135.093343199987</v>
      </c>
    </row>
    <row r="21" spans="1:10" ht="19.5" x14ac:dyDescent="0.2">
      <c r="A21" s="34" t="str">
        <f>"مصالح   (" &amp; ROUND((J33/J40)*100,2) &amp; "%)"</f>
        <v>مصالح   (66.7%)</v>
      </c>
      <c r="B21" s="35"/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9">
        <v>1</v>
      </c>
      <c r="B22" s="9">
        <v>39030101</v>
      </c>
      <c r="C22" s="13" t="s">
        <v>27</v>
      </c>
      <c r="D22" s="9" t="s">
        <v>28</v>
      </c>
      <c r="E22" s="9">
        <v>1</v>
      </c>
      <c r="F22" s="9">
        <v>0.05</v>
      </c>
      <c r="G22" s="11">
        <f t="shared" ref="G22:G32" si="2">F22/E22</f>
        <v>0.05</v>
      </c>
      <c r="H22" s="14">
        <v>1.0249999999999999</v>
      </c>
      <c r="I22" s="12">
        <v>75000</v>
      </c>
      <c r="J22" s="12">
        <f t="shared" ref="J22:J32" si="3">I22*H22*G22</f>
        <v>3843.75</v>
      </c>
    </row>
    <row r="23" spans="1:10" x14ac:dyDescent="0.2">
      <c r="A23" s="9">
        <v>2</v>
      </c>
      <c r="B23" s="9">
        <v>39040101</v>
      </c>
      <c r="C23" s="13" t="s">
        <v>29</v>
      </c>
      <c r="D23" s="9" t="s">
        <v>28</v>
      </c>
      <c r="E23" s="9">
        <v>1</v>
      </c>
      <c r="F23" s="9">
        <v>0.45</v>
      </c>
      <c r="G23" s="11">
        <f t="shared" si="2"/>
        <v>0.45</v>
      </c>
      <c r="H23" s="14">
        <v>4.7560000000000002</v>
      </c>
      <c r="I23" s="12">
        <v>86468</v>
      </c>
      <c r="J23" s="12">
        <f t="shared" si="3"/>
        <v>185058.81360000002</v>
      </c>
    </row>
    <row r="24" spans="1:10" x14ac:dyDescent="0.2">
      <c r="A24" s="9">
        <v>3</v>
      </c>
      <c r="B24" s="9">
        <v>39040102</v>
      </c>
      <c r="C24" s="13" t="s">
        <v>30</v>
      </c>
      <c r="D24" s="9" t="s">
        <v>28</v>
      </c>
      <c r="E24" s="9">
        <v>1</v>
      </c>
      <c r="F24" s="9">
        <v>7.1999999999999998E-3</v>
      </c>
      <c r="G24" s="11">
        <f t="shared" si="2"/>
        <v>7.1999999999999998E-3</v>
      </c>
      <c r="H24" s="14">
        <v>2.3780000000000001</v>
      </c>
      <c r="I24" s="12">
        <v>92156</v>
      </c>
      <c r="J24" s="12">
        <f t="shared" si="3"/>
        <v>1577.8581696000001</v>
      </c>
    </row>
    <row r="25" spans="1:10" x14ac:dyDescent="0.2">
      <c r="A25" s="9">
        <v>4</v>
      </c>
      <c r="B25" s="9">
        <v>39050301</v>
      </c>
      <c r="C25" s="13" t="s">
        <v>31</v>
      </c>
      <c r="D25" s="9" t="s">
        <v>28</v>
      </c>
      <c r="E25" s="9">
        <v>1</v>
      </c>
      <c r="F25" s="9">
        <v>0.34820000000000001</v>
      </c>
      <c r="G25" s="11">
        <f t="shared" si="2"/>
        <v>0.34820000000000001</v>
      </c>
      <c r="H25" s="14">
        <v>4.7560000000000002</v>
      </c>
      <c r="I25" s="12">
        <v>66750</v>
      </c>
      <c r="J25" s="12">
        <f t="shared" si="3"/>
        <v>110540.61660000001</v>
      </c>
    </row>
    <row r="26" spans="1:10" x14ac:dyDescent="0.2">
      <c r="A26" s="9">
        <v>5</v>
      </c>
      <c r="B26" s="9">
        <v>39050701</v>
      </c>
      <c r="C26" s="13" t="s">
        <v>32</v>
      </c>
      <c r="D26" s="9" t="s">
        <v>28</v>
      </c>
      <c r="E26" s="9">
        <v>1</v>
      </c>
      <c r="F26" s="9">
        <v>0.23169999999999999</v>
      </c>
      <c r="G26" s="11">
        <f t="shared" si="2"/>
        <v>0.23169999999999999</v>
      </c>
      <c r="H26" s="14">
        <v>4.7560000000000002</v>
      </c>
      <c r="I26" s="12">
        <v>75000</v>
      </c>
      <c r="J26" s="12">
        <f t="shared" si="3"/>
        <v>82647.39</v>
      </c>
    </row>
    <row r="27" spans="1:10" x14ac:dyDescent="0.2">
      <c r="A27" s="9">
        <v>6</v>
      </c>
      <c r="B27" s="9">
        <v>39060101</v>
      </c>
      <c r="C27" s="13" t="s">
        <v>33</v>
      </c>
      <c r="D27" s="9" t="s">
        <v>28</v>
      </c>
      <c r="E27" s="9">
        <v>1</v>
      </c>
      <c r="F27" s="9">
        <v>0.12770000000000001</v>
      </c>
      <c r="G27" s="11">
        <f t="shared" si="2"/>
        <v>0.12770000000000001</v>
      </c>
      <c r="H27" s="14">
        <v>2.3780000000000001</v>
      </c>
      <c r="I27" s="12">
        <v>75000</v>
      </c>
      <c r="J27" s="12">
        <f t="shared" si="3"/>
        <v>22775.295000000002</v>
      </c>
    </row>
    <row r="28" spans="1:10" x14ac:dyDescent="0.2">
      <c r="A28" s="9">
        <v>7</v>
      </c>
      <c r="B28" s="9">
        <v>39070202</v>
      </c>
      <c r="C28" s="13" t="s">
        <v>34</v>
      </c>
      <c r="D28" s="9" t="s">
        <v>28</v>
      </c>
      <c r="E28" s="9">
        <v>1</v>
      </c>
      <c r="F28" s="9">
        <v>1.2235</v>
      </c>
      <c r="G28" s="11">
        <f t="shared" si="2"/>
        <v>1.2235</v>
      </c>
      <c r="H28" s="14">
        <v>4.7560000000000002</v>
      </c>
      <c r="I28" s="12">
        <v>71330</v>
      </c>
      <c r="J28" s="12">
        <f t="shared" si="3"/>
        <v>415066.84478000004</v>
      </c>
    </row>
    <row r="29" spans="1:10" x14ac:dyDescent="0.2">
      <c r="A29" s="9">
        <v>8</v>
      </c>
      <c r="B29" s="9">
        <v>39120101</v>
      </c>
      <c r="C29" s="13" t="s">
        <v>35</v>
      </c>
      <c r="D29" s="9" t="s">
        <v>28</v>
      </c>
      <c r="E29" s="9">
        <v>1</v>
      </c>
      <c r="F29" s="9">
        <v>8.3999999999999995E-3</v>
      </c>
      <c r="G29" s="11">
        <f t="shared" si="2"/>
        <v>8.3999999999999995E-3</v>
      </c>
      <c r="H29" s="14">
        <v>2.3780000000000001</v>
      </c>
      <c r="I29" s="12">
        <v>120000</v>
      </c>
      <c r="J29" s="12">
        <f t="shared" si="3"/>
        <v>2397.0239999999999</v>
      </c>
    </row>
    <row r="30" spans="1:10" x14ac:dyDescent="0.2">
      <c r="A30" s="9">
        <v>9</v>
      </c>
      <c r="B30" s="9">
        <v>39130101</v>
      </c>
      <c r="C30" s="13" t="s">
        <v>36</v>
      </c>
      <c r="D30" s="9" t="s">
        <v>28</v>
      </c>
      <c r="E30" s="9">
        <v>1</v>
      </c>
      <c r="F30" s="9">
        <v>1.17E-2</v>
      </c>
      <c r="G30" s="11">
        <f t="shared" si="2"/>
        <v>1.17E-2</v>
      </c>
      <c r="H30" s="14">
        <v>2.3780000000000001</v>
      </c>
      <c r="I30" s="12">
        <v>215000</v>
      </c>
      <c r="J30" s="12">
        <f t="shared" si="3"/>
        <v>5981.8590000000004</v>
      </c>
    </row>
    <row r="31" spans="1:10" x14ac:dyDescent="0.2">
      <c r="A31" s="9">
        <v>10</v>
      </c>
      <c r="B31" s="9">
        <v>39140101</v>
      </c>
      <c r="C31" s="13" t="s">
        <v>37</v>
      </c>
      <c r="D31" s="9" t="s">
        <v>28</v>
      </c>
      <c r="E31" s="9">
        <v>1</v>
      </c>
      <c r="F31" s="9">
        <v>3.3000000000000002E-2</v>
      </c>
      <c r="G31" s="11">
        <f t="shared" si="2"/>
        <v>3.3000000000000002E-2</v>
      </c>
      <c r="H31" s="14">
        <v>2.0499999999999998</v>
      </c>
      <c r="I31" s="12">
        <v>130000</v>
      </c>
      <c r="J31" s="12">
        <f t="shared" si="3"/>
        <v>8794.5</v>
      </c>
    </row>
    <row r="32" spans="1:10" x14ac:dyDescent="0.2">
      <c r="A32" s="15">
        <v>11</v>
      </c>
      <c r="B32" s="15">
        <v>39150101</v>
      </c>
      <c r="C32" s="16" t="s">
        <v>38</v>
      </c>
      <c r="D32" s="15" t="s">
        <v>19</v>
      </c>
      <c r="E32" s="15">
        <v>1</v>
      </c>
      <c r="F32" s="15">
        <v>0.22500000000000001</v>
      </c>
      <c r="G32" s="17">
        <f t="shared" si="2"/>
        <v>0.22500000000000001</v>
      </c>
      <c r="H32" s="18">
        <v>2.3780000000000001</v>
      </c>
      <c r="I32" s="19">
        <v>47505</v>
      </c>
      <c r="J32" s="19">
        <f t="shared" si="3"/>
        <v>25417.55025</v>
      </c>
    </row>
    <row r="33" spans="1:10" ht="19.5" x14ac:dyDescent="0.2">
      <c r="A33" s="20"/>
      <c r="B33" s="21"/>
      <c r="C33" s="22"/>
      <c r="D33" s="21"/>
      <c r="E33" s="21"/>
      <c r="F33" s="21"/>
      <c r="G33" s="23"/>
      <c r="H33" s="24"/>
      <c r="I33" s="25" t="s">
        <v>45</v>
      </c>
      <c r="J33" s="26">
        <f>SUM(J22:J32)</f>
        <v>864101.50139960006</v>
      </c>
    </row>
    <row r="34" spans="1:10" ht="19.5" x14ac:dyDescent="0.2">
      <c r="A34" s="34" t="str">
        <f>"حمل   (" &amp; ROUND((J39/J40)*100,2) &amp; "%)"</f>
        <v>حمل   (0.11%)</v>
      </c>
      <c r="B34" s="35"/>
      <c r="C34" s="35"/>
      <c r="D34" s="35"/>
      <c r="E34" s="35"/>
      <c r="F34" s="35"/>
      <c r="G34" s="35"/>
      <c r="H34" s="35"/>
      <c r="I34" s="35"/>
      <c r="J34" s="36"/>
    </row>
    <row r="35" spans="1:10" x14ac:dyDescent="0.2">
      <c r="A35" s="9">
        <v>1</v>
      </c>
      <c r="B35" s="9">
        <v>41080201</v>
      </c>
      <c r="C35" s="13" t="s">
        <v>39</v>
      </c>
      <c r="D35" s="9" t="s">
        <v>28</v>
      </c>
      <c r="E35" s="9">
        <v>1</v>
      </c>
      <c r="F35" s="9">
        <v>0.05</v>
      </c>
      <c r="G35" s="11">
        <f>F35/E35</f>
        <v>0.05</v>
      </c>
      <c r="H35" s="14">
        <v>1</v>
      </c>
      <c r="I35" s="12">
        <v>553</v>
      </c>
      <c r="J35" s="12">
        <f>I35*H35*G35</f>
        <v>27.650000000000002</v>
      </c>
    </row>
    <row r="36" spans="1:10" x14ac:dyDescent="0.2">
      <c r="A36" s="9">
        <v>2</v>
      </c>
      <c r="B36" s="9">
        <v>41110101</v>
      </c>
      <c r="C36" s="13" t="s">
        <v>40</v>
      </c>
      <c r="D36" s="9" t="s">
        <v>28</v>
      </c>
      <c r="E36" s="9">
        <v>1</v>
      </c>
      <c r="F36" s="9">
        <v>1.2478</v>
      </c>
      <c r="G36" s="11">
        <f>F36/E36</f>
        <v>1.2478</v>
      </c>
      <c r="H36" s="14">
        <v>1</v>
      </c>
      <c r="I36" s="12">
        <v>396</v>
      </c>
      <c r="J36" s="12">
        <f>I36*H36*G36</f>
        <v>494.12880000000001</v>
      </c>
    </row>
    <row r="37" spans="1:10" x14ac:dyDescent="0.2">
      <c r="A37" s="9">
        <v>3</v>
      </c>
      <c r="B37" s="9">
        <v>42010101</v>
      </c>
      <c r="C37" s="13" t="s">
        <v>41</v>
      </c>
      <c r="D37" s="9" t="s">
        <v>28</v>
      </c>
      <c r="E37" s="9">
        <v>1</v>
      </c>
      <c r="F37" s="9">
        <v>1.2235</v>
      </c>
      <c r="G37" s="11">
        <f>F37/E37</f>
        <v>1.2235</v>
      </c>
      <c r="H37" s="14">
        <v>1</v>
      </c>
      <c r="I37" s="12">
        <v>508</v>
      </c>
      <c r="J37" s="12">
        <f>I37*H37*G37</f>
        <v>621.53800000000001</v>
      </c>
    </row>
    <row r="38" spans="1:10" x14ac:dyDescent="0.2">
      <c r="A38" s="15">
        <v>4</v>
      </c>
      <c r="B38" s="15">
        <v>42010301</v>
      </c>
      <c r="C38" s="16" t="s">
        <v>42</v>
      </c>
      <c r="D38" s="15" t="s">
        <v>28</v>
      </c>
      <c r="E38" s="15">
        <v>1</v>
      </c>
      <c r="F38" s="15">
        <v>0.33750000000000002</v>
      </c>
      <c r="G38" s="17">
        <f>F38/E38</f>
        <v>0.33750000000000002</v>
      </c>
      <c r="H38" s="18">
        <v>1</v>
      </c>
      <c r="I38" s="19">
        <v>780</v>
      </c>
      <c r="J38" s="19">
        <f>I38*H38*G38</f>
        <v>263.25</v>
      </c>
    </row>
    <row r="39" spans="1:10" ht="19.5" x14ac:dyDescent="0.2">
      <c r="A39" s="27"/>
      <c r="B39" s="28"/>
      <c r="C39" s="29"/>
      <c r="D39" s="28"/>
      <c r="E39" s="28"/>
      <c r="F39" s="28"/>
      <c r="G39" s="30"/>
      <c r="H39" s="31"/>
      <c r="I39" s="32" t="s">
        <v>46</v>
      </c>
      <c r="J39" s="33">
        <f>SUM(J35:J38)</f>
        <v>1406.5668000000001</v>
      </c>
    </row>
    <row r="40" spans="1:10" ht="19.5" x14ac:dyDescent="0.2">
      <c r="C40" s="6" t="s">
        <v>48</v>
      </c>
      <c r="D40" s="4">
        <v>982000</v>
      </c>
      <c r="I40" s="5" t="s">
        <v>47</v>
      </c>
      <c r="J40" s="4">
        <f>J39+J33+J20+J13</f>
        <v>1295490.5394922001</v>
      </c>
    </row>
    <row r="41" spans="1:10" ht="19.5" x14ac:dyDescent="0.2">
      <c r="C41" s="8" t="s">
        <v>50</v>
      </c>
      <c r="I41" s="5" t="s">
        <v>49</v>
      </c>
      <c r="J41" s="7">
        <f>(J40-D40)/D40</f>
        <v>0.31923680192688403</v>
      </c>
    </row>
  </sheetData>
  <mergeCells count="9">
    <mergeCell ref="A14:J14"/>
    <mergeCell ref="A21:J21"/>
    <mergeCell ref="A34:J34"/>
    <mergeCell ref="A1:C2"/>
    <mergeCell ref="H1:J1"/>
    <mergeCell ref="D1:G1"/>
    <mergeCell ref="H2:J2"/>
    <mergeCell ref="D2:G2"/>
    <mergeCell ref="A4:J4"/>
  </mergeCells>
  <hyperlinks>
    <hyperlink ref="C41" r:id="rId1" xr:uid="{E7E837BC-344B-46E3-ABE2-7F5290E96D72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11060404</vt:lpstr>
      <vt:lpstr>'11060404'!Print_Titles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2020-10-31T04:34:41Z</dcterms:created>
  <dcterms:modified xsi:type="dcterms:W3CDTF">2020-10-31T05:33:15Z</dcterms:modified>
</cp:coreProperties>
</file>