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11\Analyses\"/>
    </mc:Choice>
  </mc:AlternateContent>
  <xr:revisionPtr revIDLastSave="0" documentId="13_ncr:1_{6FE2AC67-6D69-4768-A3D8-8218559987B4}" xr6:coauthVersionLast="45" xr6:coauthVersionMax="45" xr10:uidLastSave="{00000000-0000-0000-0000-000000000000}"/>
  <bookViews>
    <workbookView xWindow="2730" yWindow="2730" windowWidth="21600" windowHeight="12735" xr2:uid="{3F85FC7E-5A7B-411F-A191-4A38E3A0963A}"/>
  </bookViews>
  <sheets>
    <sheet name="11100403" sheetId="1" r:id="rId1"/>
  </sheets>
  <definedNames>
    <definedName name="_xlnm.Print_Titles" localSheetId="0">'11100403'!$1:$3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" i="1" l="1"/>
  <c r="A27" i="1"/>
  <c r="A16" i="1"/>
  <c r="A4" i="1"/>
  <c r="J42" i="1"/>
  <c r="J41" i="1"/>
  <c r="J40" i="1"/>
  <c r="J34" i="1"/>
  <c r="J26" i="1"/>
  <c r="J15" i="1"/>
  <c r="J39" i="1"/>
  <c r="G39" i="1"/>
  <c r="J38" i="1"/>
  <c r="G38" i="1"/>
  <c r="J37" i="1"/>
  <c r="G37" i="1"/>
  <c r="J36" i="1"/>
  <c r="G36" i="1"/>
  <c r="J33" i="1"/>
  <c r="G33" i="1"/>
  <c r="J32" i="1"/>
  <c r="G32" i="1"/>
  <c r="J31" i="1"/>
  <c r="G31" i="1"/>
  <c r="J30" i="1"/>
  <c r="G30" i="1"/>
  <c r="J29" i="1"/>
  <c r="G29" i="1"/>
  <c r="J28" i="1"/>
  <c r="G28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7" i="1"/>
  <c r="G17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<sst xmlns="http://schemas.openxmlformats.org/spreadsheetml/2006/main" count="81" uniqueCount="60">
  <si>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</si>
  <si>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</si>
  <si>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</si>
  <si>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</si>
  <si>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</si>
  <si>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</si>
  <si>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</si>
  <si>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</si>
  <si>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</si>
  <si>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</si>
  <si>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متصدي ماشينهاي بتن ساز (بتونيرچي )</t>
  </si>
  <si>
    <t>نفر -  ساعت</t>
  </si>
  <si>
    <t>متصدی بالابر برقی</t>
  </si>
  <si>
    <t>ویبراتورچی</t>
  </si>
  <si>
    <t xml:space="preserve">کارگر ساده </t>
  </si>
  <si>
    <t>نجار قالب بند درجه یک</t>
  </si>
  <si>
    <t>نجار قالب بند درجه دو</t>
  </si>
  <si>
    <t>کمک نجار قالب بند</t>
  </si>
  <si>
    <t>استاد کار کارهای بتنی</t>
  </si>
  <si>
    <t>بنای بتن کار</t>
  </si>
  <si>
    <t>کمک بنای بتن کار</t>
  </si>
  <si>
    <t>بتونیر500 لیتری</t>
  </si>
  <si>
    <t>دستگاه -  ساعت</t>
  </si>
  <si>
    <t>تراکتورجفت دیفرانسیل  باراننده</t>
  </si>
  <si>
    <t>تریلر کفی به ظرفیت حدود 5  تن بدون کشنده</t>
  </si>
  <si>
    <t>دامپر2 تن هیدرولیکی باراننده</t>
  </si>
  <si>
    <t>بالابربرقی به ظرفیت حدود300  کیلو</t>
  </si>
  <si>
    <t>دستگاه بلوک زن سقفی 4 تایی با صفحه ویبره ثابت وقالب مربوط</t>
  </si>
  <si>
    <t>بیل</t>
  </si>
  <si>
    <t>عدد</t>
  </si>
  <si>
    <t>فرگون</t>
  </si>
  <si>
    <t>دستگاه</t>
  </si>
  <si>
    <t>ویبراتوربنزینی</t>
  </si>
  <si>
    <t>آب لوله کشی شهری</t>
  </si>
  <si>
    <t>مترمکعب‌</t>
  </si>
  <si>
    <t>آب چاه وقنات</t>
  </si>
  <si>
    <t>مترمکعب</t>
  </si>
  <si>
    <t>ماسه شسته دانه بندی شده</t>
  </si>
  <si>
    <t>شن شسته دانه بندی شده 19 میلیمتر</t>
  </si>
  <si>
    <t>سیمان پرتلند نوع یک (سیمان معمولی) پاکتی و فله</t>
  </si>
  <si>
    <t>تن</t>
  </si>
  <si>
    <t>گونی چتایی 7 ×0  4</t>
  </si>
  <si>
    <t>مترمربع</t>
  </si>
  <si>
    <t>حمل آب چاه قنات و رودخانه</t>
  </si>
  <si>
    <t>حمل خاک شن ماسه و مخلوط شن و ماسه</t>
  </si>
  <si>
    <t>حمل سیمان فله و پاکتی</t>
  </si>
  <si>
    <t>حمل عایق های رطوبتی چتایی و کنف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</si>
  <si>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</si>
  <si>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</si>
  <si>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</si>
  <si>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</si>
  <si>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</si>
  <si>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</si>
  <si>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</si>
  <si>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</si>
  <si>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اجراي سقف تيرچه و بلوک به ضخامت 30 سانتي‌متر با تيرچه فولادي با جان باز و بلوک توخالي بتني شامل تهيه تمام مصالح به استثناي تيرچه فولادي و ميلگرد و تهيه تجهيزات لازم به طور کامل.</t>
  </si>
  <si>
    <t>شماره آيتم : 11100403</t>
  </si>
  <si>
    <t>واحد : مترمربع</t>
  </si>
  <si>
    <t>فصل 10(سقف بتنی)</t>
  </si>
  <si>
    <t>فهرست بهاي ابنیه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</si>
</sst>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5D371-BC13-40FA-8970-F6645AF47BEB}">
  <sheetPr codeName="Sheet1">
    <pageSetUpPr fitToPage="1"/>
  </sheetPr>
  <dimension ref="A1:J4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625" style="1" customWidth="1"/>
    <col min="3" max="3" width="33.625" style="3" customWidth="1"/>
    <col min="4" max="4" width="10.625" style="1" customWidth="1"/>
    <col min="5" max="5" width="6.625" style="1" customWidth="1"/>
    <col min="6" max="6" width="8.625" style="1" customWidth="1"/>
    <col min="7" max="7" width="10.625" style="2" customWidth="1"/>
    <col min="8" max="8" width="7.625" style="1" customWidth="1"/>
    <col min="9" max="9" width="9.625" style="4" customWidth="1"/>
    <col min="10" max="10" width="11.625" style="4" customWidth="1"/>
    <col min="11" max="16384" width="9" style="1"/>
  </cols>
  <sheetData>
    <row r="1" spans="1:10" x14ac:dyDescent="0.2">
      <c r="A1" s="37" t="s">
        <v>55</v>
      </c>
      <c r="B1" s="37"/>
      <c r="C1" s="37"/>
      <c r="D1" s="39" t="s">
        <v>57</v>
      </c>
      <c r="E1" s="39"/>
      <c r="F1" s="39"/>
      <c r="G1" s="39"/>
      <c r="H1" s="39" t="s">
        <v>56</v>
      </c>
      <c r="I1" s="39"/>
      <c r="J1" s="39"/>
    </row>
    <row r="2" spans="1:10" x14ac:dyDescent="0.2">
      <c r="A2" s="38"/>
      <c r="B2" s="38"/>
      <c r="C2" s="38"/>
      <c r="D2" s="40" t="s">
        <v>59</v>
      </c>
      <c r="E2" s="40"/>
      <c r="F2" s="40"/>
      <c r="G2" s="40"/>
      <c r="H2" s="40" t="s">
        <v>58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ROUND((J15/J41)*100,2) &amp; "%)"</f>
        <v>نيروي انساني   (58.57%)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13040101</v>
      </c>
      <c r="C5" s="13" t="s">
        <v>10</v>
      </c>
      <c r="D5" s="9" t="s">
        <v>11</v>
      </c>
      <c r="E5" s="9">
        <v>1</v>
      </c>
      <c r="F5" s="9">
        <v>0.08</v>
      </c>
      <c r="G5" s="11">
        <f t="shared" ref="G5:G14" si="0">F5/E5</f>
        <v>0.08</v>
      </c>
      <c r="H5" s="14">
        <v>1.0900000000000001</v>
      </c>
      <c r="I5" s="12">
        <v>124193</v>
      </c>
      <c r="J5" s="12">
        <f t="shared" ref="J5:J14" si="1">I5*H5*G5</f>
        <v>10829.629600000002</v>
      </c>
    </row>
    <row r="6" spans="1:10" x14ac:dyDescent="0.2">
      <c r="A6" s="9">
        <v>2</v>
      </c>
      <c r="B6" s="9">
        <v>13040802</v>
      </c>
      <c r="C6" s="13" t="s">
        <v>12</v>
      </c>
      <c r="D6" s="9" t="s">
        <v>11</v>
      </c>
      <c r="E6" s="9">
        <v>1</v>
      </c>
      <c r="F6" s="9">
        <v>0.31419999999999998</v>
      </c>
      <c r="G6" s="11">
        <f t="shared" si="0"/>
        <v>0.31419999999999998</v>
      </c>
      <c r="H6" s="14">
        <v>1.0900000000000001</v>
      </c>
      <c r="I6" s="12">
        <v>108602</v>
      </c>
      <c r="J6" s="12">
        <f t="shared" si="1"/>
        <v>37193.795756</v>
      </c>
    </row>
    <row r="7" spans="1:10" x14ac:dyDescent="0.2">
      <c r="A7" s="9">
        <v>3</v>
      </c>
      <c r="B7" s="9">
        <v>13041401</v>
      </c>
      <c r="C7" s="13" t="s">
        <v>13</v>
      </c>
      <c r="D7" s="9" t="s">
        <v>11</v>
      </c>
      <c r="E7" s="9">
        <v>1</v>
      </c>
      <c r="F7" s="9">
        <v>0.08</v>
      </c>
      <c r="G7" s="11">
        <f t="shared" si="0"/>
        <v>0.08</v>
      </c>
      <c r="H7" s="14">
        <v>1.0900000000000001</v>
      </c>
      <c r="I7" s="12">
        <v>97701</v>
      </c>
      <c r="J7" s="12">
        <f t="shared" si="1"/>
        <v>8519.5272000000004</v>
      </c>
    </row>
    <row r="8" spans="1:10" x14ac:dyDescent="0.2">
      <c r="A8" s="9">
        <v>4</v>
      </c>
      <c r="B8" s="9">
        <v>14010102</v>
      </c>
      <c r="C8" s="13" t="s">
        <v>14</v>
      </c>
      <c r="D8" s="9" t="s">
        <v>11</v>
      </c>
      <c r="E8" s="9">
        <v>1</v>
      </c>
      <c r="F8" s="9">
        <v>2.78</v>
      </c>
      <c r="G8" s="11">
        <f t="shared" si="0"/>
        <v>2.78</v>
      </c>
      <c r="H8" s="14">
        <v>1.0900000000000001</v>
      </c>
      <c r="I8" s="12">
        <v>95440</v>
      </c>
      <c r="J8" s="12">
        <f t="shared" si="1"/>
        <v>289202.288</v>
      </c>
    </row>
    <row r="9" spans="1:10" x14ac:dyDescent="0.2">
      <c r="A9" s="9">
        <v>5</v>
      </c>
      <c r="B9" s="9">
        <v>14030201</v>
      </c>
      <c r="C9" s="13" t="s">
        <v>15</v>
      </c>
      <c r="D9" s="9" t="s">
        <v>11</v>
      </c>
      <c r="E9" s="9">
        <v>1</v>
      </c>
      <c r="F9" s="9">
        <v>0.21</v>
      </c>
      <c r="G9" s="11">
        <f t="shared" si="0"/>
        <v>0.21</v>
      </c>
      <c r="H9" s="14">
        <v>1.0900000000000001</v>
      </c>
      <c r="I9" s="12">
        <v>157893</v>
      </c>
      <c r="J9" s="12">
        <f t="shared" si="1"/>
        <v>36141.707700000006</v>
      </c>
    </row>
    <row r="10" spans="1:10" x14ac:dyDescent="0.2">
      <c r="A10" s="9">
        <v>6</v>
      </c>
      <c r="B10" s="9">
        <v>14030202</v>
      </c>
      <c r="C10" s="13" t="s">
        <v>16</v>
      </c>
      <c r="D10" s="9" t="s">
        <v>11</v>
      </c>
      <c r="E10" s="9">
        <v>1</v>
      </c>
      <c r="F10" s="9">
        <v>0.21</v>
      </c>
      <c r="G10" s="11">
        <f t="shared" si="0"/>
        <v>0.21</v>
      </c>
      <c r="H10" s="14">
        <v>1.0900000000000001</v>
      </c>
      <c r="I10" s="12">
        <v>128031</v>
      </c>
      <c r="J10" s="12">
        <f t="shared" si="1"/>
        <v>29306.295900000001</v>
      </c>
    </row>
    <row r="11" spans="1:10" x14ac:dyDescent="0.2">
      <c r="A11" s="9">
        <v>7</v>
      </c>
      <c r="B11" s="9">
        <v>14030203</v>
      </c>
      <c r="C11" s="13" t="s">
        <v>17</v>
      </c>
      <c r="D11" s="9" t="s">
        <v>11</v>
      </c>
      <c r="E11" s="9">
        <v>1</v>
      </c>
      <c r="F11" s="9">
        <v>0.42099999999999999</v>
      </c>
      <c r="G11" s="11">
        <f t="shared" si="0"/>
        <v>0.42099999999999999</v>
      </c>
      <c r="H11" s="14">
        <v>1.0900000000000001</v>
      </c>
      <c r="I11" s="12">
        <v>97701</v>
      </c>
      <c r="J11" s="12">
        <f t="shared" si="1"/>
        <v>44834.011890000002</v>
      </c>
    </row>
    <row r="12" spans="1:10" x14ac:dyDescent="0.2">
      <c r="A12" s="9">
        <v>8</v>
      </c>
      <c r="B12" s="9">
        <v>14060101</v>
      </c>
      <c r="C12" s="13" t="s">
        <v>18</v>
      </c>
      <c r="D12" s="9" t="s">
        <v>11</v>
      </c>
      <c r="E12" s="9">
        <v>1</v>
      </c>
      <c r="F12" s="9">
        <v>3.0700000000000002E-2</v>
      </c>
      <c r="G12" s="11">
        <f t="shared" si="0"/>
        <v>3.0700000000000002E-2</v>
      </c>
      <c r="H12" s="14">
        <v>1.0900000000000001</v>
      </c>
      <c r="I12" s="12">
        <v>161119</v>
      </c>
      <c r="J12" s="12">
        <f t="shared" si="1"/>
        <v>5391.5250970000006</v>
      </c>
    </row>
    <row r="13" spans="1:10" x14ac:dyDescent="0.2">
      <c r="A13" s="9">
        <v>9</v>
      </c>
      <c r="B13" s="9">
        <v>14060201</v>
      </c>
      <c r="C13" s="13" t="s">
        <v>19</v>
      </c>
      <c r="D13" s="9" t="s">
        <v>11</v>
      </c>
      <c r="E13" s="9">
        <v>1</v>
      </c>
      <c r="F13" s="9">
        <v>0.27350000000000002</v>
      </c>
      <c r="G13" s="11">
        <f t="shared" si="0"/>
        <v>0.27350000000000002</v>
      </c>
      <c r="H13" s="14">
        <v>1.0900000000000001</v>
      </c>
      <c r="I13" s="12">
        <v>125082</v>
      </c>
      <c r="J13" s="12">
        <f t="shared" si="1"/>
        <v>37288.820430000007</v>
      </c>
    </row>
    <row r="14" spans="1:10" x14ac:dyDescent="0.2">
      <c r="A14" s="15">
        <v>10</v>
      </c>
      <c r="B14" s="15">
        <v>14060202</v>
      </c>
      <c r="C14" s="16" t="s">
        <v>20</v>
      </c>
      <c r="D14" s="15" t="s">
        <v>11</v>
      </c>
      <c r="E14" s="15">
        <v>1</v>
      </c>
      <c r="F14" s="15">
        <v>0.18</v>
      </c>
      <c r="G14" s="17">
        <f t="shared" si="0"/>
        <v>0.18</v>
      </c>
      <c r="H14" s="18">
        <v>1.0900000000000001</v>
      </c>
      <c r="I14" s="19">
        <v>95531</v>
      </c>
      <c r="J14" s="19">
        <f t="shared" si="1"/>
        <v>18743.182199999999</v>
      </c>
    </row>
    <row r="15" spans="1:10" ht="19.5" x14ac:dyDescent="0.2">
      <c r="A15" s="20"/>
      <c r="B15" s="21"/>
      <c r="C15" s="22"/>
      <c r="D15" s="21"/>
      <c r="E15" s="21"/>
      <c r="F15" s="21"/>
      <c r="G15" s="23"/>
      <c r="H15" s="24"/>
      <c r="I15" s="25" t="s">
        <v>47</v>
      </c>
      <c r="J15" s="26">
        <f>SUM(J5:J14)</f>
        <v>517450.78377300012</v>
      </c>
    </row>
    <row r="16" spans="1:10" ht="19.5" x14ac:dyDescent="0.2">
      <c r="A16" s="34" t="str">
        <f>"ماشين آلات و ابزار   (" &amp; ROUND((J26/J41)*100,2) &amp; "%)"</f>
        <v>ماشين آلات و ابزار   (10.97%)</v>
      </c>
      <c r="B16" s="35"/>
      <c r="C16" s="35"/>
      <c r="D16" s="35"/>
      <c r="E16" s="35"/>
      <c r="F16" s="35"/>
      <c r="G16" s="35"/>
      <c r="H16" s="35"/>
      <c r="I16" s="35"/>
      <c r="J16" s="36"/>
    </row>
    <row r="17" spans="1:10" x14ac:dyDescent="0.2">
      <c r="A17" s="9">
        <v>1</v>
      </c>
      <c r="B17" s="9">
        <v>22020105</v>
      </c>
      <c r="C17" s="13" t="s">
        <v>21</v>
      </c>
      <c r="D17" s="9" t="s">
        <v>22</v>
      </c>
      <c r="E17" s="9">
        <v>1</v>
      </c>
      <c r="F17" s="9">
        <v>0.08</v>
      </c>
      <c r="G17" s="11">
        <f t="shared" ref="G17:G25" si="2">F17/E17</f>
        <v>0.08</v>
      </c>
      <c r="H17" s="14">
        <v>1.0900000000000001</v>
      </c>
      <c r="I17" s="12">
        <v>85746</v>
      </c>
      <c r="J17" s="12">
        <f t="shared" ref="J17:J25" si="3">I17*H17*G17</f>
        <v>7477.0512000000017</v>
      </c>
    </row>
    <row r="18" spans="1:10" x14ac:dyDescent="0.2">
      <c r="A18" s="9">
        <v>2</v>
      </c>
      <c r="B18" s="9">
        <v>23020802</v>
      </c>
      <c r="C18" s="13" t="s">
        <v>23</v>
      </c>
      <c r="D18" s="9" t="s">
        <v>22</v>
      </c>
      <c r="E18" s="9">
        <v>1</v>
      </c>
      <c r="F18" s="9">
        <v>0.1174</v>
      </c>
      <c r="G18" s="11">
        <f t="shared" si="2"/>
        <v>0.1174</v>
      </c>
      <c r="H18" s="14">
        <v>1.0900000000000001</v>
      </c>
      <c r="I18" s="12">
        <v>212441</v>
      </c>
      <c r="J18" s="12">
        <f t="shared" si="3"/>
        <v>27185.225006000004</v>
      </c>
    </row>
    <row r="19" spans="1:10" x14ac:dyDescent="0.2">
      <c r="A19" s="9">
        <v>3</v>
      </c>
      <c r="B19" s="9">
        <v>23020901</v>
      </c>
      <c r="C19" s="13" t="s">
        <v>24</v>
      </c>
      <c r="D19" s="9" t="s">
        <v>22</v>
      </c>
      <c r="E19" s="9">
        <v>1</v>
      </c>
      <c r="F19" s="9">
        <v>0.1174</v>
      </c>
      <c r="G19" s="11">
        <f t="shared" si="2"/>
        <v>0.1174</v>
      </c>
      <c r="H19" s="14">
        <v>1.0900000000000001</v>
      </c>
      <c r="I19" s="12">
        <v>83699</v>
      </c>
      <c r="J19" s="12">
        <f t="shared" si="3"/>
        <v>10710.626234000001</v>
      </c>
    </row>
    <row r="20" spans="1:10" x14ac:dyDescent="0.2">
      <c r="A20" s="9">
        <v>4</v>
      </c>
      <c r="B20" s="9">
        <v>23021102</v>
      </c>
      <c r="C20" s="13" t="s">
        <v>25</v>
      </c>
      <c r="D20" s="9" t="s">
        <v>22</v>
      </c>
      <c r="E20" s="9">
        <v>1</v>
      </c>
      <c r="F20" s="9">
        <v>0.08</v>
      </c>
      <c r="G20" s="11">
        <f t="shared" si="2"/>
        <v>0.08</v>
      </c>
      <c r="H20" s="14">
        <v>1.0900000000000001</v>
      </c>
      <c r="I20" s="12">
        <v>188825</v>
      </c>
      <c r="J20" s="12">
        <f t="shared" si="3"/>
        <v>16465.54</v>
      </c>
    </row>
    <row r="21" spans="1:10" x14ac:dyDescent="0.2">
      <c r="A21" s="9">
        <v>5</v>
      </c>
      <c r="B21" s="9">
        <v>24010803</v>
      </c>
      <c r="C21" s="13" t="s">
        <v>26</v>
      </c>
      <c r="D21" s="9" t="s">
        <v>22</v>
      </c>
      <c r="E21" s="9">
        <v>1</v>
      </c>
      <c r="F21" s="9">
        <v>0.31419999999999998</v>
      </c>
      <c r="G21" s="11">
        <f t="shared" si="2"/>
        <v>0.31419999999999998</v>
      </c>
      <c r="H21" s="14">
        <v>1.0900000000000001</v>
      </c>
      <c r="I21" s="12">
        <v>15895</v>
      </c>
      <c r="J21" s="12">
        <f t="shared" si="3"/>
        <v>5443.6878100000004</v>
      </c>
    </row>
    <row r="22" spans="1:10" ht="36" x14ac:dyDescent="0.2">
      <c r="A22" s="9">
        <v>6</v>
      </c>
      <c r="B22" s="9">
        <v>28010301</v>
      </c>
      <c r="C22" s="13" t="s">
        <v>27</v>
      </c>
      <c r="D22" s="9" t="s">
        <v>22</v>
      </c>
      <c r="E22" s="9">
        <v>1</v>
      </c>
      <c r="F22" s="9">
        <v>0.1</v>
      </c>
      <c r="G22" s="11">
        <f t="shared" si="2"/>
        <v>0.1</v>
      </c>
      <c r="H22" s="14">
        <v>2.1800000000000002</v>
      </c>
      <c r="I22" s="12">
        <v>108643</v>
      </c>
      <c r="J22" s="12">
        <f t="shared" si="3"/>
        <v>23684.174000000003</v>
      </c>
    </row>
    <row r="23" spans="1:10" x14ac:dyDescent="0.2">
      <c r="A23" s="9">
        <v>7</v>
      </c>
      <c r="B23" s="9">
        <v>28070101</v>
      </c>
      <c r="C23" s="13" t="s">
        <v>28</v>
      </c>
      <c r="D23" s="9" t="s">
        <v>29</v>
      </c>
      <c r="E23" s="9">
        <v>1</v>
      </c>
      <c r="F23" s="9">
        <v>1.4E-3</v>
      </c>
      <c r="G23" s="11">
        <f t="shared" si="2"/>
        <v>1.4E-3</v>
      </c>
      <c r="H23" s="14">
        <v>1.0900000000000001</v>
      </c>
      <c r="I23" s="12">
        <v>333564</v>
      </c>
      <c r="J23" s="12">
        <f t="shared" si="3"/>
        <v>509.018664</v>
      </c>
    </row>
    <row r="24" spans="1:10" x14ac:dyDescent="0.2">
      <c r="A24" s="9">
        <v>8</v>
      </c>
      <c r="B24" s="9">
        <v>28070601</v>
      </c>
      <c r="C24" s="13" t="s">
        <v>30</v>
      </c>
      <c r="D24" s="9" t="s">
        <v>31</v>
      </c>
      <c r="E24" s="9">
        <v>1</v>
      </c>
      <c r="F24" s="9">
        <v>6.9999999999999999E-4</v>
      </c>
      <c r="G24" s="11">
        <f t="shared" si="2"/>
        <v>6.9999999999999999E-4</v>
      </c>
      <c r="H24" s="14">
        <v>1.0900000000000001</v>
      </c>
      <c r="I24" s="12">
        <v>2122680</v>
      </c>
      <c r="J24" s="12">
        <f t="shared" si="3"/>
        <v>1619.6048400000002</v>
      </c>
    </row>
    <row r="25" spans="1:10" x14ac:dyDescent="0.2">
      <c r="A25" s="15">
        <v>9</v>
      </c>
      <c r="B25" s="15">
        <v>28100201</v>
      </c>
      <c r="C25" s="16" t="s">
        <v>32</v>
      </c>
      <c r="D25" s="15" t="s">
        <v>22</v>
      </c>
      <c r="E25" s="15">
        <v>1</v>
      </c>
      <c r="F25" s="15">
        <v>0.08</v>
      </c>
      <c r="G25" s="17">
        <f t="shared" si="2"/>
        <v>0.08</v>
      </c>
      <c r="H25" s="18">
        <v>1.0900000000000001</v>
      </c>
      <c r="I25" s="19">
        <v>43457</v>
      </c>
      <c r="J25" s="19">
        <f t="shared" si="3"/>
        <v>3789.4504000000006</v>
      </c>
    </row>
    <row r="26" spans="1:10" ht="19.5" x14ac:dyDescent="0.2">
      <c r="A26" s="20"/>
      <c r="B26" s="21"/>
      <c r="C26" s="22"/>
      <c r="D26" s="21"/>
      <c r="E26" s="21"/>
      <c r="F26" s="21"/>
      <c r="G26" s="23"/>
      <c r="H26" s="24"/>
      <c r="I26" s="25" t="s">
        <v>48</v>
      </c>
      <c r="J26" s="26">
        <f>SUM(J17:J25)</f>
        <v>96884.37815400002</v>
      </c>
    </row>
    <row r="27" spans="1:10" ht="19.5" x14ac:dyDescent="0.2">
      <c r="A27" s="34" t="str">
        <f>"مصالح   (" &amp; ROUND((J34/J41)*100,2) &amp; "%)"</f>
        <v>مصالح   (24.8%)</v>
      </c>
      <c r="B27" s="35"/>
      <c r="C27" s="35"/>
      <c r="D27" s="35"/>
      <c r="E27" s="35"/>
      <c r="F27" s="35"/>
      <c r="G27" s="35"/>
      <c r="H27" s="35"/>
      <c r="I27" s="35"/>
      <c r="J27" s="36"/>
    </row>
    <row r="28" spans="1:10" x14ac:dyDescent="0.2">
      <c r="A28" s="9">
        <v>1</v>
      </c>
      <c r="B28" s="9">
        <v>31010101</v>
      </c>
      <c r="C28" s="13" t="s">
        <v>33</v>
      </c>
      <c r="D28" s="9" t="s">
        <v>34</v>
      </c>
      <c r="E28" s="9">
        <v>1</v>
      </c>
      <c r="F28" s="9">
        <v>4.3499999999999997E-2</v>
      </c>
      <c r="G28" s="11">
        <f t="shared" ref="G28:G33" si="4">F28/E28</f>
        <v>4.3499999999999997E-2</v>
      </c>
      <c r="H28" s="14">
        <v>1.0900000000000001</v>
      </c>
      <c r="I28" s="12">
        <v>111102</v>
      </c>
      <c r="J28" s="12">
        <f t="shared" ref="J28:J33" si="5">I28*H28*G28</f>
        <v>5267.9013299999997</v>
      </c>
    </row>
    <row r="29" spans="1:10" x14ac:dyDescent="0.2">
      <c r="A29" s="9">
        <v>2</v>
      </c>
      <c r="B29" s="9">
        <v>31010301</v>
      </c>
      <c r="C29" s="13" t="s">
        <v>35</v>
      </c>
      <c r="D29" s="9" t="s">
        <v>36</v>
      </c>
      <c r="E29" s="9">
        <v>1</v>
      </c>
      <c r="F29" s="9">
        <v>1.89E-2</v>
      </c>
      <c r="G29" s="11">
        <f t="shared" si="4"/>
        <v>1.89E-2</v>
      </c>
      <c r="H29" s="14">
        <v>1.0900000000000001</v>
      </c>
      <c r="I29" s="12">
        <v>14396</v>
      </c>
      <c r="J29" s="12">
        <f t="shared" si="5"/>
        <v>296.57199600000001</v>
      </c>
    </row>
    <row r="30" spans="1:10" x14ac:dyDescent="0.2">
      <c r="A30" s="9">
        <v>3</v>
      </c>
      <c r="B30" s="9">
        <v>31030203</v>
      </c>
      <c r="C30" s="13" t="s">
        <v>37</v>
      </c>
      <c r="D30" s="9" t="s">
        <v>36</v>
      </c>
      <c r="E30" s="9">
        <v>1</v>
      </c>
      <c r="F30" s="9">
        <v>0.1125</v>
      </c>
      <c r="G30" s="11">
        <f t="shared" si="4"/>
        <v>0.1125</v>
      </c>
      <c r="H30" s="14">
        <v>1.0900000000000001</v>
      </c>
      <c r="I30" s="12">
        <v>380000</v>
      </c>
      <c r="J30" s="12">
        <f t="shared" si="5"/>
        <v>46597.500000000007</v>
      </c>
    </row>
    <row r="31" spans="1:10" x14ac:dyDescent="0.2">
      <c r="A31" s="9">
        <v>4</v>
      </c>
      <c r="B31" s="9">
        <v>31030504</v>
      </c>
      <c r="C31" s="13" t="s">
        <v>38</v>
      </c>
      <c r="D31" s="9" t="s">
        <v>36</v>
      </c>
      <c r="E31" s="9">
        <v>1</v>
      </c>
      <c r="F31" s="9">
        <v>9.4500000000000001E-2</v>
      </c>
      <c r="G31" s="11">
        <f t="shared" si="4"/>
        <v>9.4500000000000001E-2</v>
      </c>
      <c r="H31" s="14">
        <v>1.0900000000000001</v>
      </c>
      <c r="I31" s="12">
        <v>350000</v>
      </c>
      <c r="J31" s="12">
        <f t="shared" si="5"/>
        <v>36051.75</v>
      </c>
    </row>
    <row r="32" spans="1:10" x14ac:dyDescent="0.2">
      <c r="A32" s="9">
        <v>5</v>
      </c>
      <c r="B32" s="9">
        <v>31080103</v>
      </c>
      <c r="C32" s="13" t="s">
        <v>39</v>
      </c>
      <c r="D32" s="9" t="s">
        <v>40</v>
      </c>
      <c r="E32" s="9">
        <v>1</v>
      </c>
      <c r="F32" s="9">
        <v>5.8799999999999998E-2</v>
      </c>
      <c r="G32" s="11">
        <f t="shared" si="4"/>
        <v>5.8799999999999998E-2</v>
      </c>
      <c r="H32" s="14">
        <v>1.0900000000000001</v>
      </c>
      <c r="I32" s="12">
        <v>1993200</v>
      </c>
      <c r="J32" s="12">
        <f t="shared" si="5"/>
        <v>127748.17439999999</v>
      </c>
    </row>
    <row r="33" spans="1:10" x14ac:dyDescent="0.2">
      <c r="A33" s="15">
        <v>6</v>
      </c>
      <c r="B33" s="15">
        <v>31210101</v>
      </c>
      <c r="C33" s="16" t="s">
        <v>41</v>
      </c>
      <c r="D33" s="15" t="s">
        <v>42</v>
      </c>
      <c r="E33" s="15">
        <v>1</v>
      </c>
      <c r="F33" s="15">
        <v>4.1599999999999998E-2</v>
      </c>
      <c r="G33" s="17">
        <f t="shared" si="4"/>
        <v>4.1599999999999998E-2</v>
      </c>
      <c r="H33" s="18">
        <v>1.0900000000000001</v>
      </c>
      <c r="I33" s="19">
        <v>70000</v>
      </c>
      <c r="J33" s="19">
        <f t="shared" si="5"/>
        <v>3174.08</v>
      </c>
    </row>
    <row r="34" spans="1:10" ht="19.5" x14ac:dyDescent="0.2">
      <c r="A34" s="20"/>
      <c r="B34" s="21"/>
      <c r="C34" s="22"/>
      <c r="D34" s="21"/>
      <c r="E34" s="21"/>
      <c r="F34" s="21"/>
      <c r="G34" s="23"/>
      <c r="H34" s="24"/>
      <c r="I34" s="25" t="s">
        <v>49</v>
      </c>
      <c r="J34" s="26">
        <f>SUM(J28:J33)</f>
        <v>219135.97772599998</v>
      </c>
    </row>
    <row r="35" spans="1:10" ht="19.5" x14ac:dyDescent="0.2">
      <c r="A35" s="34" t="str">
        <f>"حمل   (" &amp; ROUND((J40/J41)*100,2) &amp; "%)"</f>
        <v>حمل   (5.67%)</v>
      </c>
      <c r="B35" s="35"/>
      <c r="C35" s="35"/>
      <c r="D35" s="35"/>
      <c r="E35" s="35"/>
      <c r="F35" s="35"/>
      <c r="G35" s="35"/>
      <c r="H35" s="35"/>
      <c r="I35" s="35"/>
      <c r="J35" s="36"/>
    </row>
    <row r="36" spans="1:10" x14ac:dyDescent="0.2">
      <c r="A36" s="9">
        <v>1</v>
      </c>
      <c r="B36" s="9">
        <v>41010101</v>
      </c>
      <c r="C36" s="13" t="s">
        <v>43</v>
      </c>
      <c r="D36" s="9" t="s">
        <v>36</v>
      </c>
      <c r="E36" s="9">
        <v>1</v>
      </c>
      <c r="F36" s="9">
        <v>1.89E-2</v>
      </c>
      <c r="G36" s="11">
        <f>F36/E36</f>
        <v>1.89E-2</v>
      </c>
      <c r="H36" s="14">
        <v>1.0900000000000001</v>
      </c>
      <c r="I36" s="12">
        <v>70672</v>
      </c>
      <c r="J36" s="12">
        <f>I36*H36*G36</f>
        <v>1455.9138720000003</v>
      </c>
    </row>
    <row r="37" spans="1:10" x14ac:dyDescent="0.2">
      <c r="A37" s="9">
        <v>2</v>
      </c>
      <c r="B37" s="9">
        <v>41020101</v>
      </c>
      <c r="C37" s="13" t="s">
        <v>44</v>
      </c>
      <c r="D37" s="9" t="s">
        <v>36</v>
      </c>
      <c r="E37" s="9">
        <v>1</v>
      </c>
      <c r="F37" s="9">
        <v>0.20699999999999999</v>
      </c>
      <c r="G37" s="11">
        <f>F37/E37</f>
        <v>0.20699999999999999</v>
      </c>
      <c r="H37" s="14">
        <v>1.0900000000000001</v>
      </c>
      <c r="I37" s="12">
        <v>156988</v>
      </c>
      <c r="J37" s="12">
        <f>I37*H37*G37</f>
        <v>35421.202440000001</v>
      </c>
    </row>
    <row r="38" spans="1:10" x14ac:dyDescent="0.2">
      <c r="A38" s="9">
        <v>3</v>
      </c>
      <c r="B38" s="9">
        <v>41060301</v>
      </c>
      <c r="C38" s="13" t="s">
        <v>45</v>
      </c>
      <c r="D38" s="9" t="s">
        <v>40</v>
      </c>
      <c r="E38" s="9">
        <v>1</v>
      </c>
      <c r="F38" s="9">
        <v>5.8799999999999998E-2</v>
      </c>
      <c r="G38" s="11">
        <f>F38/E38</f>
        <v>5.8799999999999998E-2</v>
      </c>
      <c r="H38" s="14">
        <v>1.0900000000000001</v>
      </c>
      <c r="I38" s="12">
        <v>205335</v>
      </c>
      <c r="J38" s="12">
        <f>I38*H38*G38</f>
        <v>13160.330820000001</v>
      </c>
    </row>
    <row r="39" spans="1:10" x14ac:dyDescent="0.2">
      <c r="A39" s="15">
        <v>4</v>
      </c>
      <c r="B39" s="15">
        <v>41200201</v>
      </c>
      <c r="C39" s="16" t="s">
        <v>46</v>
      </c>
      <c r="D39" s="15" t="s">
        <v>42</v>
      </c>
      <c r="E39" s="15">
        <v>1</v>
      </c>
      <c r="F39" s="15">
        <v>4.1599999999999998E-2</v>
      </c>
      <c r="G39" s="17">
        <f>F39/E39</f>
        <v>4.1599999999999998E-2</v>
      </c>
      <c r="H39" s="18">
        <v>1.0900000000000001</v>
      </c>
      <c r="I39" s="19">
        <v>465</v>
      </c>
      <c r="J39" s="19">
        <f>I39*H39*G39</f>
        <v>21.084959999999999</v>
      </c>
    </row>
    <row r="40" spans="1:10" ht="19.5" x14ac:dyDescent="0.2">
      <c r="A40" s="27"/>
      <c r="B40" s="28"/>
      <c r="C40" s="29"/>
      <c r="D40" s="28"/>
      <c r="E40" s="28"/>
      <c r="F40" s="28"/>
      <c r="G40" s="30"/>
      <c r="H40" s="31"/>
      <c r="I40" s="32" t="s">
        <v>50</v>
      </c>
      <c r="J40" s="33">
        <f>SUM(J36:J39)</f>
        <v>50058.532092000001</v>
      </c>
    </row>
    <row r="41" spans="1:10" ht="19.5" x14ac:dyDescent="0.2">
      <c r="C41" s="6" t="s">
        <v>52</v>
      </c>
      <c r="D41" s="4">
        <v>838500</v>
      </c>
      <c r="I41" s="5" t="s">
        <v>51</v>
      </c>
      <c r="J41" s="4">
        <f>J40+J34+J26+J15</f>
        <v>883529.67174500017</v>
      </c>
    </row>
    <row r="42" spans="1:10" ht="19.5" x14ac:dyDescent="0.2">
      <c r="C42" s="8" t="s">
        <v>54</v>
      </c>
      <c r="I42" s="5" t="s">
        <v>53</v>
      </c>
      <c r="J42" s="7">
        <f>(J41-D41)/D41</f>
        <v>5.3702649666070572E-2</v>
      </c>
    </row>
  </sheetData>
  <mergeCells count="9">
    <mergeCell ref="A16:J16"/>
    <mergeCell ref="A27:J27"/>
    <mergeCell ref="A35:J35"/>
    <mergeCell ref="A1:C2"/>
    <mergeCell ref="H1:J1"/>
    <mergeCell ref="D1:G1"/>
    <mergeCell ref="H2:J2"/>
    <mergeCell ref="D2:G2"/>
    <mergeCell ref="A4:J4"/>
  </mergeCells>
  <hyperlinks>
    <hyperlink ref="C42" r:id="rId1" xr:uid="{D05CEFB8-3428-40F5-AE89-BAA44F843460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11100403</vt:lpstr>
      <vt:lpstr>'11100403'!Print_Titles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</cp:lastModifiedBy>
  <dcterms:created xsi:type="dcterms:W3CDTF">2020-10-31T04:43:39Z</dcterms:created>
  <dcterms:modified xsi:type="dcterms:W3CDTF">2020-10-31T05:35:56Z</dcterms:modified>
</cp:coreProperties>
</file>