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ECDFD2AF-E59F-4BAE-B6AA-A9B66A91436E}" xr6:coauthVersionLast="45" xr6:coauthVersionMax="45" xr10:uidLastSave="{00000000-0000-0000-0000-000000000000}"/>
  <bookViews>
    <workbookView xWindow="1170" yWindow="1170" windowWidth="21600" windowHeight="12735" xr2:uid="{5F5D29F0-6ADD-42E5-90F0-D61D9A4018C5}"/>
  </bookViews>
  <sheets>
    <sheet name="11120304" sheetId="1" r:id="rId1"/>
  </sheets>
  <definedNames>
    <definedName name="_xlnm.Print_Titles" localSheetId="0">'11120304'!$1:$3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3" i="1"/>
  <c r="A9" i="1"/>
  <c r="A4" i="1"/>
  <c r="J21" i="1"/>
  <c r="J20" i="1"/>
  <c r="J19" i="1"/>
  <c r="J16" i="1"/>
  <c r="J12" i="1"/>
  <c r="J8" i="1"/>
  <c r="J18" i="1"/>
  <c r="G18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<sst xmlns="http://schemas.openxmlformats.org/spreadsheetml/2006/main" count="39" uniqueCount="35">
  <si>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</si>
  <si>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</si>
  <si>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</si>
  <si>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</si>
  <si>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</si>
  <si>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</si>
  <si>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</si>
  <si>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</si>
  <si>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</si>
  <si>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</si>
  <si>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</si>
  <si>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</si>
  <si>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بنای سفت کار درجه یک</t>
  </si>
  <si>
    <t>کمک بنای سفت کار</t>
  </si>
  <si>
    <t>تراکتورجفت دیفرانسیل  باراننده</t>
  </si>
  <si>
    <t>دستگاه -  ساعت</t>
  </si>
  <si>
    <t>تریلر کفی به ظرفیت حدود 5  تن بدون کشنده</t>
  </si>
  <si>
    <t>ملات ماسه سیمان5-1</t>
  </si>
  <si>
    <t>مترمکعب</t>
  </si>
  <si>
    <t>لوله سیمانی معمولی نمره 0  25</t>
  </si>
  <si>
    <t>مترطول</t>
  </si>
  <si>
    <t>حمل لوله های سیمانی و بتنی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</si>
  <si>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</si>
  <si>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</si>
  <si>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</si>
  <si>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</si>
  <si>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</si>
  <si>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</si>
  <si>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</si>
  <si>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</si>
  <si>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و نصب لوله بتني پيش‏‌ساخته، به قطر داخلي 25 سانتي‌متر و ضخامت تا 5 سانتي‌متر، با بتن به‌ عيار 300 کيلوگرم سيمان در مترمکعب بتن.</t>
  </si>
  <si>
    <t>شماره آيتم : 11120304</t>
  </si>
  <si>
    <t>واحد : مترطول</t>
  </si>
  <si>
    <t>فصل 12(بتن پیش ساخته و بلوک چینی)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</si>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</sst>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555BD-DA58-48E8-AA5F-D44E63E41CA5}">
  <sheetPr codeName="Sheet1"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30</v>
      </c>
      <c r="B1" s="37"/>
      <c r="C1" s="37"/>
      <c r="D1" s="39" t="s">
        <v>32</v>
      </c>
      <c r="E1" s="39"/>
      <c r="F1" s="39"/>
      <c r="G1" s="39"/>
      <c r="H1" s="39" t="s">
        <v>31</v>
      </c>
      <c r="I1" s="39"/>
      <c r="J1" s="39"/>
    </row>
    <row r="2" spans="1:10" x14ac:dyDescent="0.2">
      <c r="A2" s="38"/>
      <c r="B2" s="38"/>
      <c r="C2" s="38"/>
      <c r="D2" s="40" t="s">
        <v>34</v>
      </c>
      <c r="E2" s="40"/>
      <c r="F2" s="40"/>
      <c r="G2" s="40"/>
      <c r="H2" s="40" t="s">
        <v>33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ROUND((J8/J20)*100,2) &amp; "%)"</f>
        <v>نيروي انساني   (22.73%)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0.4</v>
      </c>
      <c r="G5" s="11">
        <f>F5/E5</f>
        <v>0.4</v>
      </c>
      <c r="H5" s="14">
        <v>1</v>
      </c>
      <c r="I5" s="12">
        <v>95440</v>
      </c>
      <c r="J5" s="12">
        <f>I5*H5*G5</f>
        <v>38176</v>
      </c>
    </row>
    <row r="6" spans="1:10" x14ac:dyDescent="0.2">
      <c r="A6" s="9">
        <v>2</v>
      </c>
      <c r="B6" s="9">
        <v>14020101</v>
      </c>
      <c r="C6" s="13" t="s">
        <v>12</v>
      </c>
      <c r="D6" s="9" t="s">
        <v>11</v>
      </c>
      <c r="E6" s="9">
        <v>1</v>
      </c>
      <c r="F6" s="9">
        <v>0.20779</v>
      </c>
      <c r="G6" s="11">
        <f>F6/E6</f>
        <v>0.20779</v>
      </c>
      <c r="H6" s="14">
        <v>1</v>
      </c>
      <c r="I6" s="12">
        <v>143409</v>
      </c>
      <c r="J6" s="12">
        <f>I6*H6*G6</f>
        <v>29798.956109999999</v>
      </c>
    </row>
    <row r="7" spans="1:10" x14ac:dyDescent="0.2">
      <c r="A7" s="15">
        <v>3</v>
      </c>
      <c r="B7" s="15">
        <v>14020103</v>
      </c>
      <c r="C7" s="16" t="s">
        <v>13</v>
      </c>
      <c r="D7" s="15" t="s">
        <v>11</v>
      </c>
      <c r="E7" s="15">
        <v>1</v>
      </c>
      <c r="F7" s="15">
        <v>0.20779</v>
      </c>
      <c r="G7" s="17">
        <f>F7/E7</f>
        <v>0.20779</v>
      </c>
      <c r="H7" s="18">
        <v>1</v>
      </c>
      <c r="I7" s="19">
        <v>104087</v>
      </c>
      <c r="J7" s="19">
        <f>I7*H7*G7</f>
        <v>21628.237730000001</v>
      </c>
    </row>
    <row r="8" spans="1:10" ht="19.5" x14ac:dyDescent="0.2">
      <c r="A8" s="20"/>
      <c r="B8" s="21"/>
      <c r="C8" s="22"/>
      <c r="D8" s="21"/>
      <c r="E8" s="21"/>
      <c r="F8" s="21"/>
      <c r="G8" s="23"/>
      <c r="H8" s="24"/>
      <c r="I8" s="25" t="s">
        <v>22</v>
      </c>
      <c r="J8" s="26">
        <f>SUM(J5:J7)</f>
        <v>89603.193839999993</v>
      </c>
    </row>
    <row r="9" spans="1:10" ht="19.5" x14ac:dyDescent="0.2">
      <c r="A9" s="34" t="str">
        <f>"ماشين آلات و ابزار   (" &amp; ROUND((J12/J20)*100,2) &amp; "%)"</f>
        <v>ماشين آلات و ابزار   (2.89%)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9">
        <v>1</v>
      </c>
      <c r="B10" s="9">
        <v>23020802</v>
      </c>
      <c r="C10" s="13" t="s">
        <v>14</v>
      </c>
      <c r="D10" s="9" t="s">
        <v>15</v>
      </c>
      <c r="E10" s="9">
        <v>1</v>
      </c>
      <c r="F10" s="9">
        <v>3.8460000000000001E-2</v>
      </c>
      <c r="G10" s="11">
        <f>F10/E10</f>
        <v>3.8460000000000001E-2</v>
      </c>
      <c r="H10" s="14">
        <v>1</v>
      </c>
      <c r="I10" s="12">
        <v>212441</v>
      </c>
      <c r="J10" s="12">
        <f>I10*H10*G10</f>
        <v>8170.4808600000006</v>
      </c>
    </row>
    <row r="11" spans="1:10" x14ac:dyDescent="0.2">
      <c r="A11" s="15">
        <v>2</v>
      </c>
      <c r="B11" s="15">
        <v>23020901</v>
      </c>
      <c r="C11" s="16" t="s">
        <v>16</v>
      </c>
      <c r="D11" s="15" t="s">
        <v>15</v>
      </c>
      <c r="E11" s="15">
        <v>1</v>
      </c>
      <c r="F11" s="15">
        <v>3.8460000000000001E-2</v>
      </c>
      <c r="G11" s="17">
        <f>F11/E11</f>
        <v>3.8460000000000001E-2</v>
      </c>
      <c r="H11" s="18">
        <v>1</v>
      </c>
      <c r="I11" s="19">
        <v>83699</v>
      </c>
      <c r="J11" s="19">
        <f>I11*H11*G11</f>
        <v>3219.0635400000001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23</v>
      </c>
      <c r="J12" s="26">
        <f>SUM(J10:J11)</f>
        <v>11389.544400000001</v>
      </c>
    </row>
    <row r="13" spans="1:10" ht="19.5" x14ac:dyDescent="0.2">
      <c r="A13" s="34" t="str">
        <f>"مصالح   (" &amp; ROUND((J16/J20)*100,2) &amp; "%)"</f>
        <v>مصالح   (41.72%)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9">
        <v>1</v>
      </c>
      <c r="B14" s="9">
        <v>31140102</v>
      </c>
      <c r="C14" s="13" t="s">
        <v>17</v>
      </c>
      <c r="D14" s="9" t="s">
        <v>18</v>
      </c>
      <c r="E14" s="9">
        <v>1</v>
      </c>
      <c r="F14" s="9">
        <v>2E-3</v>
      </c>
      <c r="G14" s="11">
        <f>F14/E14</f>
        <v>2E-3</v>
      </c>
      <c r="H14" s="14">
        <v>1</v>
      </c>
      <c r="I14" s="12">
        <v>1679536</v>
      </c>
      <c r="J14" s="12">
        <f>I14*H14*G14</f>
        <v>3359.0720000000001</v>
      </c>
    </row>
    <row r="15" spans="1:10" x14ac:dyDescent="0.2">
      <c r="A15" s="15">
        <v>2</v>
      </c>
      <c r="B15" s="15">
        <v>31150804</v>
      </c>
      <c r="C15" s="16" t="s">
        <v>19</v>
      </c>
      <c r="D15" s="15" t="s">
        <v>20</v>
      </c>
      <c r="E15" s="15">
        <v>1</v>
      </c>
      <c r="F15" s="15">
        <v>1.02</v>
      </c>
      <c r="G15" s="17">
        <f>F15/E15</f>
        <v>1.02</v>
      </c>
      <c r="H15" s="18">
        <v>1</v>
      </c>
      <c r="I15" s="19">
        <v>157946</v>
      </c>
      <c r="J15" s="19">
        <f>I15*H15*G15</f>
        <v>161104.92000000001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24</v>
      </c>
      <c r="J16" s="26">
        <f>SUM(J14:J15)</f>
        <v>164463.99200000003</v>
      </c>
    </row>
    <row r="17" spans="1:10" ht="19.5" x14ac:dyDescent="0.2">
      <c r="A17" s="34" t="str">
        <f>"حمل   (" &amp; ROUND((J19/J20)*100,2) &amp; "%)"</f>
        <v>حمل   (32.66%)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15">
        <v>1</v>
      </c>
      <c r="B18" s="15">
        <v>41130301</v>
      </c>
      <c r="C18" s="16" t="s">
        <v>21</v>
      </c>
      <c r="D18" s="15" t="s">
        <v>20</v>
      </c>
      <c r="E18" s="15">
        <v>1</v>
      </c>
      <c r="F18" s="15">
        <v>1.02</v>
      </c>
      <c r="G18" s="17">
        <f>F18/E18</f>
        <v>1.02</v>
      </c>
      <c r="H18" s="18">
        <v>1</v>
      </c>
      <c r="I18" s="19">
        <v>126224</v>
      </c>
      <c r="J18" s="19">
        <f>I18*H18*G18</f>
        <v>128748.48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25</v>
      </c>
      <c r="J19" s="33">
        <f>SUM(J18:J18)</f>
        <v>128748.48</v>
      </c>
    </row>
    <row r="20" spans="1:10" ht="19.5" x14ac:dyDescent="0.2">
      <c r="C20" s="6" t="s">
        <v>27</v>
      </c>
      <c r="D20" s="4">
        <v>384500</v>
      </c>
      <c r="I20" s="5" t="s">
        <v>26</v>
      </c>
      <c r="J20" s="4">
        <f>J19+J16+J12+J8</f>
        <v>394205.21024000004</v>
      </c>
    </row>
    <row r="21" spans="1:10" ht="19.5" x14ac:dyDescent="0.2">
      <c r="C21" s="8" t="s">
        <v>29</v>
      </c>
      <c r="I21" s="5" t="s">
        <v>28</v>
      </c>
      <c r="J21" s="7">
        <f>(J20-D20)/D20</f>
        <v>2.524111895968802E-2</v>
      </c>
    </row>
  </sheetData>
  <mergeCells count="9">
    <mergeCell ref="A9:J9"/>
    <mergeCell ref="A13:J13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56F61A9E-F53D-40D3-B7F7-394942554C34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11120304</vt:lpstr>
      <vt:lpstr>'11120304'!Print_Titles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2020-10-31T04:48:24Z</dcterms:created>
  <dcterms:modified xsi:type="dcterms:W3CDTF">2020-10-31T05:37:25Z</dcterms:modified>
</cp:coreProperties>
</file>