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7D78A1C7-EC52-43D3-BE73-460B75707653}" xr6:coauthVersionLast="45" xr6:coauthVersionMax="45" xr10:uidLastSave="{00000000-0000-0000-0000-000000000000}"/>
  <bookViews>
    <workbookView xWindow="3900" yWindow="3900" windowWidth="21600" windowHeight="12735" xr2:uid="{58B83B42-449B-4ADF-9A7D-16AF69961111}"/>
  </bookViews>
  <sheets>
    <sheet name="11240402" sheetId="1" r:id="rId1"/>
  </sheets>
  <definedNames>
    <definedName name="_xlnm.Print_Titles" localSheetId="0">'11240402'!$1:$3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8" i="1"/>
  <c r="A4" i="1"/>
  <c r="J17" i="1"/>
  <c r="J16" i="1"/>
  <c r="J15" i="1"/>
  <c r="J11" i="1"/>
  <c r="J7" i="1"/>
  <c r="J14" i="1"/>
  <c r="G14" i="1"/>
  <c r="J13" i="1"/>
  <c r="G13" i="1"/>
  <c r="J10" i="1"/>
  <c r="G10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<sst xmlns="http://schemas.openxmlformats.org/spreadsheetml/2006/main" count="34" uniqueCount="31">
  <si>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</si>
  <si>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</si>
  <si>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</si>
  <si>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</si>
  <si>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</si>
  <si>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</si>
  <si>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</si>
  <si>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</si>
  <si>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</si>
  <si>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</si>
  <si>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شیشه بر درجه یک</t>
  </si>
  <si>
    <t>نفر -  ساعت</t>
  </si>
  <si>
    <t>کمک شیشه بر</t>
  </si>
  <si>
    <t>انواع نوار پلاستیکی دور شیشه</t>
  </si>
  <si>
    <t>کیلوگرم</t>
  </si>
  <si>
    <t>شیشه بازتابنده رنگی به ضخامت 6 میلیمتر</t>
  </si>
  <si>
    <t>مترمربع</t>
  </si>
  <si>
    <t>حمل نوار دور شیشه</t>
  </si>
  <si>
    <t>حمل شیشه جام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</si>
  <si>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</si>
  <si>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</si>
  <si>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</si>
  <si>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</si>
  <si>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</si>
  <si>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</si>
  <si>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</si>
  <si>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و نصب شيشه 6 ميلي‌متري بازتابنده به رنگ طلايي.</t>
  </si>
  <si>
    <t>شماره آيتم : 11240402</t>
  </si>
  <si>
    <t>واحد : مترمربع</t>
  </si>
  <si>
    <t>فصل 24(برش و نصب شیشه)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</si>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</sst>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041E-94DF-4E21-80F9-EEC87D061A9C}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26</v>
      </c>
      <c r="B1" s="37"/>
      <c r="C1" s="37"/>
      <c r="D1" s="39" t="s">
        <v>28</v>
      </c>
      <c r="E1" s="39"/>
      <c r="F1" s="39"/>
      <c r="G1" s="39"/>
      <c r="H1" s="39" t="s">
        <v>27</v>
      </c>
      <c r="I1" s="39"/>
      <c r="J1" s="39"/>
    </row>
    <row r="2" spans="1:10" x14ac:dyDescent="0.2">
      <c r="A2" s="38"/>
      <c r="B2" s="38"/>
      <c r="C2" s="38"/>
      <c r="D2" s="40" t="s">
        <v>30</v>
      </c>
      <c r="E2" s="40"/>
      <c r="F2" s="40"/>
      <c r="G2" s="40"/>
      <c r="H2" s="40" t="s">
        <v>29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ROUND((J7/J16)*100,2) &amp; "%)"</f>
        <v>نيروي انساني   (59.1%)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14190101</v>
      </c>
      <c r="C5" s="13" t="s">
        <v>10</v>
      </c>
      <c r="D5" s="9" t="s">
        <v>11</v>
      </c>
      <c r="E5" s="9">
        <v>1</v>
      </c>
      <c r="F5" s="9">
        <v>0.44590000000000002</v>
      </c>
      <c r="G5" s="11">
        <f>F5/E5</f>
        <v>0.44590000000000002</v>
      </c>
      <c r="H5" s="14">
        <v>1.0049999999999999</v>
      </c>
      <c r="I5" s="12">
        <v>165805</v>
      </c>
      <c r="J5" s="12">
        <f>I5*H5*G5</f>
        <v>74302.111747500006</v>
      </c>
    </row>
    <row r="6" spans="1:10" x14ac:dyDescent="0.2">
      <c r="A6" s="15">
        <v>2</v>
      </c>
      <c r="B6" s="15">
        <v>14190103</v>
      </c>
      <c r="C6" s="16" t="s">
        <v>12</v>
      </c>
      <c r="D6" s="15" t="s">
        <v>11</v>
      </c>
      <c r="E6" s="15">
        <v>1</v>
      </c>
      <c r="F6" s="15">
        <v>0.59770000000000001</v>
      </c>
      <c r="G6" s="17">
        <f>F6/E6</f>
        <v>0.59770000000000001</v>
      </c>
      <c r="H6" s="18">
        <v>1.0049999999999999</v>
      </c>
      <c r="I6" s="19">
        <v>102589</v>
      </c>
      <c r="J6" s="19">
        <f>I6*H6*G6</f>
        <v>61624.032526499999</v>
      </c>
    </row>
    <row r="7" spans="1:10" ht="19.5" x14ac:dyDescent="0.2">
      <c r="A7" s="20"/>
      <c r="B7" s="21"/>
      <c r="C7" s="22"/>
      <c r="D7" s="21"/>
      <c r="E7" s="21"/>
      <c r="F7" s="21"/>
      <c r="G7" s="23"/>
      <c r="H7" s="24"/>
      <c r="I7" s="25" t="s">
        <v>19</v>
      </c>
      <c r="J7" s="26">
        <f>SUM(J5:J6)</f>
        <v>135926.14427400002</v>
      </c>
    </row>
    <row r="8" spans="1:10" ht="19.5" x14ac:dyDescent="0.2">
      <c r="A8" s="34" t="str">
        <f>"مصالح   (" &amp; ROUND((J11/J16)*100,2) &amp; "%)"</f>
        <v>مصالح   (34.68%)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x14ac:dyDescent="0.2">
      <c r="A9" s="9">
        <v>1</v>
      </c>
      <c r="B9" s="9">
        <v>31390701</v>
      </c>
      <c r="C9" s="13" t="s">
        <v>13</v>
      </c>
      <c r="D9" s="9" t="s">
        <v>14</v>
      </c>
      <c r="E9" s="9">
        <v>1</v>
      </c>
      <c r="F9" s="9">
        <v>0.32400000000000001</v>
      </c>
      <c r="G9" s="11">
        <f>F9/E9</f>
        <v>0.32400000000000001</v>
      </c>
      <c r="H9" s="14">
        <v>1.0049999999999999</v>
      </c>
      <c r="I9" s="12">
        <v>245000</v>
      </c>
      <c r="J9" s="12">
        <f>I9*H9*G9</f>
        <v>79776.899999999994</v>
      </c>
    </row>
    <row r="10" spans="1:10" x14ac:dyDescent="0.2">
      <c r="A10" s="15">
        <v>2</v>
      </c>
      <c r="B10" s="15">
        <v>31401002</v>
      </c>
      <c r="C10" s="16" t="s">
        <v>15</v>
      </c>
      <c r="D10" s="15" t="s">
        <v>16</v>
      </c>
      <c r="E10" s="15">
        <v>1</v>
      </c>
      <c r="F10" s="15">
        <v>1.1000000000000001</v>
      </c>
      <c r="G10" s="17">
        <f>F10/E10</f>
        <v>1.1000000000000001</v>
      </c>
      <c r="H10" s="18">
        <v>1.0049999999999999</v>
      </c>
      <c r="I10" s="19">
        <v>0</v>
      </c>
      <c r="J10" s="19">
        <f>I10*H10*G10</f>
        <v>0</v>
      </c>
    </row>
    <row r="11" spans="1:10" ht="19.5" x14ac:dyDescent="0.2">
      <c r="A11" s="20"/>
      <c r="B11" s="21"/>
      <c r="C11" s="22"/>
      <c r="D11" s="21"/>
      <c r="E11" s="21"/>
      <c r="F11" s="21"/>
      <c r="G11" s="23"/>
      <c r="H11" s="24"/>
      <c r="I11" s="25" t="s">
        <v>20</v>
      </c>
      <c r="J11" s="26">
        <f>SUM(J9:J10)</f>
        <v>79776.899999999994</v>
      </c>
    </row>
    <row r="12" spans="1:10" ht="19.5" x14ac:dyDescent="0.2">
      <c r="A12" s="34" t="str">
        <f>"حمل   (" &amp; ROUND((J15/J16)*100,2) &amp; "%)"</f>
        <v>حمل   (6.22%)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x14ac:dyDescent="0.2">
      <c r="A13" s="9">
        <v>1</v>
      </c>
      <c r="B13" s="9">
        <v>41210101</v>
      </c>
      <c r="C13" s="13" t="s">
        <v>17</v>
      </c>
      <c r="D13" s="9" t="s">
        <v>14</v>
      </c>
      <c r="E13" s="9">
        <v>1</v>
      </c>
      <c r="F13" s="9">
        <v>0.32400000000000001</v>
      </c>
      <c r="G13" s="11">
        <f>F13/E13</f>
        <v>0.32400000000000001</v>
      </c>
      <c r="H13" s="14">
        <v>1.0049999999999999</v>
      </c>
      <c r="I13" s="12">
        <v>962</v>
      </c>
      <c r="J13" s="12">
        <f>I13*H13*G13</f>
        <v>313.24644000000001</v>
      </c>
    </row>
    <row r="14" spans="1:10" x14ac:dyDescent="0.2">
      <c r="A14" s="15">
        <v>2</v>
      </c>
      <c r="B14" s="15">
        <v>41220101</v>
      </c>
      <c r="C14" s="16" t="s">
        <v>18</v>
      </c>
      <c r="D14" s="15" t="s">
        <v>16</v>
      </c>
      <c r="E14" s="15">
        <v>1</v>
      </c>
      <c r="F14" s="15">
        <v>1.1000000000000001</v>
      </c>
      <c r="G14" s="17">
        <f>F14/E14</f>
        <v>1.1000000000000001</v>
      </c>
      <c r="H14" s="18">
        <v>1.0049999999999999</v>
      </c>
      <c r="I14" s="19">
        <v>12653</v>
      </c>
      <c r="J14" s="19">
        <f>I14*H14*G14</f>
        <v>13987.8915</v>
      </c>
    </row>
    <row r="15" spans="1:10" ht="19.5" x14ac:dyDescent="0.2">
      <c r="A15" s="27"/>
      <c r="B15" s="28"/>
      <c r="C15" s="29"/>
      <c r="D15" s="28"/>
      <c r="E15" s="28"/>
      <c r="F15" s="28"/>
      <c r="G15" s="30"/>
      <c r="H15" s="31"/>
      <c r="I15" s="32" t="s">
        <v>21</v>
      </c>
      <c r="J15" s="33">
        <f>SUM(J13:J14)</f>
        <v>14301.137940000001</v>
      </c>
    </row>
    <row r="16" spans="1:10" ht="19.5" x14ac:dyDescent="0.2">
      <c r="C16" s="6" t="s">
        <v>23</v>
      </c>
      <c r="D16" s="4">
        <v>721500</v>
      </c>
      <c r="I16" s="5" t="s">
        <v>22</v>
      </c>
      <c r="J16" s="4">
        <f>J15+J11+J7</f>
        <v>230004.18221400003</v>
      </c>
    </row>
    <row r="17" spans="3:10" ht="19.5" x14ac:dyDescent="0.2">
      <c r="C17" s="8" t="s">
        <v>25</v>
      </c>
      <c r="I17" s="5" t="s">
        <v>24</v>
      </c>
      <c r="J17" s="7">
        <f>(J16-D16)/D16</f>
        <v>-0.68121388466528066</v>
      </c>
    </row>
  </sheetData>
  <mergeCells count="8">
    <mergeCell ref="A8:J8"/>
    <mergeCell ref="A12:J12"/>
    <mergeCell ref="A1:C2"/>
    <mergeCell ref="H1:J1"/>
    <mergeCell ref="D1:G1"/>
    <mergeCell ref="H2:J2"/>
    <mergeCell ref="D2:G2"/>
    <mergeCell ref="A4:J4"/>
  </mergeCells>
  <hyperlinks>
    <hyperlink ref="C17" r:id="rId1" xr:uid="{1F8130C3-E601-49E5-8608-9DF37E29B2E4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11240402</vt:lpstr>
      <vt:lpstr>'11240402'!Print_Titles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2020-10-31T05:10:23Z</dcterms:created>
  <dcterms:modified xsi:type="dcterms:W3CDTF">2020-10-31T05:44:07Z</dcterms:modified>
</cp:coreProperties>
</file>