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ash\Dropbox\private\AddIns\Analyses\fehrest\99\11\Analyses\"/>
    </mc:Choice>
  </mc:AlternateContent>
  <xr:revisionPtr revIDLastSave="0" documentId="13_ncr:1_{CC34E8D0-7719-4D79-987E-7616E9F1A60D}" xr6:coauthVersionLast="45" xr6:coauthVersionMax="45" xr10:uidLastSave="{00000000-0000-0000-0000-000000000000}"/>
  <bookViews>
    <workbookView xWindow="3120" yWindow="3120" windowWidth="21600" windowHeight="12735" xr2:uid="{71B79CE9-F662-40FC-9FE9-711173D3C81F}"/>
  </bookViews>
  <sheets>
    <sheet name="11250403" sheetId="1" r:id="rId1"/>
  </sheets>
  <definedNames>
    <definedName name="_xlnm.Print_Titles" localSheetId="0">'11250403'!$1:$3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1" l="1"/>
  <c r="A11" i="1"/>
  <c r="A8" i="1"/>
  <c r="A4" i="1"/>
  <c r="J21" i="1"/>
  <c r="J20" i="1"/>
  <c r="J19" i="1"/>
  <c r="J16" i="1"/>
  <c r="J10" i="1"/>
  <c r="J7" i="1"/>
  <c r="J18" i="1"/>
  <c r="G18" i="1"/>
  <c r="J15" i="1"/>
  <c r="G15" i="1"/>
  <c r="J14" i="1"/>
  <c r="G14" i="1"/>
  <c r="J13" i="1"/>
  <c r="G13" i="1"/>
  <c r="J12" i="1"/>
  <c r="G12" i="1"/>
  <c r="J9" i="1"/>
  <c r="G9" i="1"/>
  <c r="J6" i="1"/>
  <c r="G6" i="1"/>
  <c r="J5" i="1"/>
  <c r="G5" i="1"/>
</calcChain>
</file>

<file path=xl/sharedStrings.xml><?xml version="1.0" encoding="utf-8"?>
<sst xmlns="http://schemas.openxmlformats.org/spreadsheetml/2006/main" count="39" uniqueCount="35">
  <si>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</si>
  <si>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</si>
  <si>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</si>
  <si>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</si>
  <si>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</si>
  <si>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</si>
  <si>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</si>
  <si>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</si>
  <si>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</si>
  <si>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</si>
  <si>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رنگ کاردرجه یک</t>
  </si>
  <si>
    <t>نفر -  ساعت</t>
  </si>
  <si>
    <t>رنگ کاردرجه دو</t>
  </si>
  <si>
    <t>سمباده نرم 15 ×0  25</t>
  </si>
  <si>
    <t>ورق</t>
  </si>
  <si>
    <t>بطانه ماهوگانی</t>
  </si>
  <si>
    <t>کیلوگرم</t>
  </si>
  <si>
    <t>لاک</t>
  </si>
  <si>
    <t>الکل صنعتی</t>
  </si>
  <si>
    <t>لیتر</t>
  </si>
  <si>
    <t>پارافین</t>
  </si>
  <si>
    <t>حمل مواد مصرفی در نقاشی و چسب ها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</si>
  <si>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</si>
  <si>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</si>
  <si>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</si>
  <si>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</si>
  <si>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</si>
  <si>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</si>
  <si>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</si>
  <si>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</si>
  <si>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تهيه مصالح و اجراي رنگ لاک الکل روي کارهاي چوبي.</t>
  </si>
  <si>
    <t>شماره آيتم : 11250403</t>
  </si>
  <si>
    <t>واحد : مترمربع</t>
  </si>
  <si>
    <t>فصل 25(رنگ آمیزی)</t>
  </si>
  <si>
    <t>فهرست بهاي ابنیه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</si>
</sst>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34CEA-17D5-4627-9A70-6B3943C97C2F}">
  <sheetPr codeName="Sheet1">
    <pageSetUpPr fitToPage="1"/>
  </sheetPr>
  <dimension ref="A1:J2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625" style="1" customWidth="1"/>
    <col min="3" max="3" width="33.625" style="3" customWidth="1"/>
    <col min="4" max="4" width="10.625" style="1" customWidth="1"/>
    <col min="5" max="5" width="6.625" style="1" customWidth="1"/>
    <col min="6" max="6" width="8.625" style="1" customWidth="1"/>
    <col min="7" max="7" width="10.625" style="2" customWidth="1"/>
    <col min="8" max="8" width="7.625" style="1" customWidth="1"/>
    <col min="9" max="9" width="9.625" style="4" customWidth="1"/>
    <col min="10" max="10" width="11.625" style="4" customWidth="1"/>
    <col min="11" max="16384" width="9" style="1"/>
  </cols>
  <sheetData>
    <row r="1" spans="1:10" x14ac:dyDescent="0.2">
      <c r="A1" s="37" t="s">
        <v>30</v>
      </c>
      <c r="B1" s="37"/>
      <c r="C1" s="37"/>
      <c r="D1" s="39" t="s">
        <v>32</v>
      </c>
      <c r="E1" s="39"/>
      <c r="F1" s="39"/>
      <c r="G1" s="39"/>
      <c r="H1" s="39" t="s">
        <v>31</v>
      </c>
      <c r="I1" s="39"/>
      <c r="J1" s="39"/>
    </row>
    <row r="2" spans="1:10" x14ac:dyDescent="0.2">
      <c r="A2" s="38"/>
      <c r="B2" s="38"/>
      <c r="C2" s="38"/>
      <c r="D2" s="40" t="s">
        <v>34</v>
      </c>
      <c r="E2" s="40"/>
      <c r="F2" s="40"/>
      <c r="G2" s="40"/>
      <c r="H2" s="40" t="s">
        <v>33</v>
      </c>
      <c r="I2" s="40"/>
      <c r="J2" s="40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4" t="str">
        <f>"نيروي انساني   (" &amp; ROUND((J7/J20)*100,2) &amp; "%)"</f>
        <v>نيروي انساني   (77.55%)</v>
      </c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">
      <c r="A5" s="9">
        <v>1</v>
      </c>
      <c r="B5" s="9">
        <v>17020601</v>
      </c>
      <c r="C5" s="13" t="s">
        <v>10</v>
      </c>
      <c r="D5" s="9" t="s">
        <v>11</v>
      </c>
      <c r="E5" s="9">
        <v>1</v>
      </c>
      <c r="F5" s="9">
        <v>0.8</v>
      </c>
      <c r="G5" s="11">
        <f>F5/E5</f>
        <v>0.8</v>
      </c>
      <c r="H5" s="14">
        <v>1.01</v>
      </c>
      <c r="I5" s="12">
        <v>155055</v>
      </c>
      <c r="J5" s="12">
        <f>I5*H5*G5</f>
        <v>125284.44</v>
      </c>
    </row>
    <row r="6" spans="1:10" x14ac:dyDescent="0.2">
      <c r="A6" s="15">
        <v>2</v>
      </c>
      <c r="B6" s="15">
        <v>17020602</v>
      </c>
      <c r="C6" s="16" t="s">
        <v>12</v>
      </c>
      <c r="D6" s="15" t="s">
        <v>11</v>
      </c>
      <c r="E6" s="15">
        <v>1</v>
      </c>
      <c r="F6" s="15">
        <v>1.2121</v>
      </c>
      <c r="G6" s="17">
        <f>F6/E6</f>
        <v>1.2121</v>
      </c>
      <c r="H6" s="18">
        <v>1.01</v>
      </c>
      <c r="I6" s="19">
        <v>128183</v>
      </c>
      <c r="J6" s="19">
        <f>I6*H6*G6</f>
        <v>156924.320443</v>
      </c>
    </row>
    <row r="7" spans="1:10" ht="19.5" x14ac:dyDescent="0.2">
      <c r="A7" s="20"/>
      <c r="B7" s="21"/>
      <c r="C7" s="22"/>
      <c r="D7" s="21"/>
      <c r="E7" s="21"/>
      <c r="F7" s="21"/>
      <c r="G7" s="23"/>
      <c r="H7" s="24"/>
      <c r="I7" s="25" t="s">
        <v>22</v>
      </c>
      <c r="J7" s="26">
        <f>SUM(J5:J6)</f>
        <v>282208.76044300001</v>
      </c>
    </row>
    <row r="8" spans="1:10" ht="19.5" x14ac:dyDescent="0.2">
      <c r="A8" s="34" t="str">
        <f>"ماشين آلات و ابزار   (" &amp; ROUND((J10/J20)*100,2) &amp; "%)"</f>
        <v>ماشين آلات و ابزار   (3.15%)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x14ac:dyDescent="0.2">
      <c r="A9" s="15">
        <v>1</v>
      </c>
      <c r="B9" s="15">
        <v>28080202</v>
      </c>
      <c r="C9" s="16" t="s">
        <v>13</v>
      </c>
      <c r="D9" s="15" t="s">
        <v>14</v>
      </c>
      <c r="E9" s="15">
        <v>1</v>
      </c>
      <c r="F9" s="15">
        <v>0.33339999999999997</v>
      </c>
      <c r="G9" s="17">
        <f>F9/E9</f>
        <v>0.33339999999999997</v>
      </c>
      <c r="H9" s="18">
        <v>1.01</v>
      </c>
      <c r="I9" s="19">
        <v>34050</v>
      </c>
      <c r="J9" s="19">
        <f>I9*H9*G9</f>
        <v>11465.7927</v>
      </c>
    </row>
    <row r="10" spans="1:10" ht="19.5" x14ac:dyDescent="0.2">
      <c r="A10" s="20"/>
      <c r="B10" s="21"/>
      <c r="C10" s="22"/>
      <c r="D10" s="21"/>
      <c r="E10" s="21"/>
      <c r="F10" s="21"/>
      <c r="G10" s="23"/>
      <c r="H10" s="24"/>
      <c r="I10" s="25" t="s">
        <v>23</v>
      </c>
      <c r="J10" s="26">
        <f>SUM(J9:J9)</f>
        <v>11465.7927</v>
      </c>
    </row>
    <row r="11" spans="1:10" ht="19.5" x14ac:dyDescent="0.2">
      <c r="A11" s="34" t="str">
        <f>"مصالح   (" &amp; ROUND((J16/J20)*100,2) &amp; "%)"</f>
        <v>مصالح   (19.16%)</v>
      </c>
      <c r="B11" s="35"/>
      <c r="C11" s="35"/>
      <c r="D11" s="35"/>
      <c r="E11" s="35"/>
      <c r="F11" s="35"/>
      <c r="G11" s="35"/>
      <c r="H11" s="35"/>
      <c r="I11" s="35"/>
      <c r="J11" s="36"/>
    </row>
    <row r="12" spans="1:10" x14ac:dyDescent="0.2">
      <c r="A12" s="9">
        <v>1</v>
      </c>
      <c r="B12" s="9">
        <v>31411801</v>
      </c>
      <c r="C12" s="13" t="s">
        <v>15</v>
      </c>
      <c r="D12" s="9" t="s">
        <v>16</v>
      </c>
      <c r="E12" s="9">
        <v>1</v>
      </c>
      <c r="F12" s="9">
        <v>1.4999999999999999E-2</v>
      </c>
      <c r="G12" s="11">
        <f>F12/E12</f>
        <v>1.4999999999999999E-2</v>
      </c>
      <c r="H12" s="14">
        <v>1.01</v>
      </c>
      <c r="I12" s="12">
        <v>50000</v>
      </c>
      <c r="J12" s="12">
        <f>I12*H12*G12</f>
        <v>757.5</v>
      </c>
    </row>
    <row r="13" spans="1:10" x14ac:dyDescent="0.2">
      <c r="A13" s="9">
        <v>2</v>
      </c>
      <c r="B13" s="9">
        <v>31412201</v>
      </c>
      <c r="C13" s="13" t="s">
        <v>17</v>
      </c>
      <c r="D13" s="9" t="s">
        <v>16</v>
      </c>
      <c r="E13" s="9">
        <v>1</v>
      </c>
      <c r="F13" s="9">
        <v>7.0000000000000007E-2</v>
      </c>
      <c r="G13" s="11">
        <f>F13/E13</f>
        <v>7.0000000000000007E-2</v>
      </c>
      <c r="H13" s="14">
        <v>1.01</v>
      </c>
      <c r="I13" s="12">
        <v>312000</v>
      </c>
      <c r="J13" s="12">
        <f>I13*H13*G13</f>
        <v>22058.400000000001</v>
      </c>
    </row>
    <row r="14" spans="1:10" x14ac:dyDescent="0.2">
      <c r="A14" s="9">
        <v>3</v>
      </c>
      <c r="B14" s="9">
        <v>31412202</v>
      </c>
      <c r="C14" s="13" t="s">
        <v>18</v>
      </c>
      <c r="D14" s="9" t="s">
        <v>19</v>
      </c>
      <c r="E14" s="9">
        <v>1</v>
      </c>
      <c r="F14" s="9">
        <v>0.36</v>
      </c>
      <c r="G14" s="11">
        <f>F14/E14</f>
        <v>0.36</v>
      </c>
      <c r="H14" s="14">
        <v>1.01</v>
      </c>
      <c r="I14" s="12">
        <v>120000</v>
      </c>
      <c r="J14" s="12">
        <f>I14*H14*G14</f>
        <v>43632</v>
      </c>
    </row>
    <row r="15" spans="1:10" x14ac:dyDescent="0.2">
      <c r="A15" s="15">
        <v>4</v>
      </c>
      <c r="B15" s="15">
        <v>31412203</v>
      </c>
      <c r="C15" s="16" t="s">
        <v>20</v>
      </c>
      <c r="D15" s="15" t="s">
        <v>16</v>
      </c>
      <c r="E15" s="15">
        <v>1</v>
      </c>
      <c r="F15" s="15">
        <v>0.03</v>
      </c>
      <c r="G15" s="17">
        <f>F15/E15</f>
        <v>0.03</v>
      </c>
      <c r="H15" s="18">
        <v>1.01</v>
      </c>
      <c r="I15" s="19">
        <v>108000</v>
      </c>
      <c r="J15" s="19">
        <f>I15*H15*G15</f>
        <v>3272.4</v>
      </c>
    </row>
    <row r="16" spans="1:10" ht="19.5" x14ac:dyDescent="0.2">
      <c r="A16" s="20"/>
      <c r="B16" s="21"/>
      <c r="C16" s="22"/>
      <c r="D16" s="21"/>
      <c r="E16" s="21"/>
      <c r="F16" s="21"/>
      <c r="G16" s="23"/>
      <c r="H16" s="24"/>
      <c r="I16" s="25" t="s">
        <v>24</v>
      </c>
      <c r="J16" s="26">
        <f>SUM(J12:J15)</f>
        <v>69720.299999999988</v>
      </c>
    </row>
    <row r="17" spans="1:10" ht="19.5" x14ac:dyDescent="0.2">
      <c r="A17" s="34" t="str">
        <f>"حمل   (" &amp; ROUND((J19/J20)*100,2) &amp; "%)"</f>
        <v>حمل   (0.14%)</v>
      </c>
      <c r="B17" s="35"/>
      <c r="C17" s="35"/>
      <c r="D17" s="35"/>
      <c r="E17" s="35"/>
      <c r="F17" s="35"/>
      <c r="G17" s="35"/>
      <c r="H17" s="35"/>
      <c r="I17" s="35"/>
      <c r="J17" s="36"/>
    </row>
    <row r="18" spans="1:10" x14ac:dyDescent="0.2">
      <c r="A18" s="15">
        <v>1</v>
      </c>
      <c r="B18" s="15">
        <v>41170201</v>
      </c>
      <c r="C18" s="16" t="s">
        <v>21</v>
      </c>
      <c r="D18" s="15" t="s">
        <v>16</v>
      </c>
      <c r="E18" s="15">
        <v>1</v>
      </c>
      <c r="F18" s="15">
        <v>0.6</v>
      </c>
      <c r="G18" s="17">
        <f>F18/E18</f>
        <v>0.6</v>
      </c>
      <c r="H18" s="18">
        <v>1</v>
      </c>
      <c r="I18" s="19">
        <v>822</v>
      </c>
      <c r="J18" s="19">
        <f>I18*H18*G18</f>
        <v>493.2</v>
      </c>
    </row>
    <row r="19" spans="1:10" ht="19.5" x14ac:dyDescent="0.2">
      <c r="A19" s="27"/>
      <c r="B19" s="28"/>
      <c r="C19" s="29"/>
      <c r="D19" s="28"/>
      <c r="E19" s="28"/>
      <c r="F19" s="28"/>
      <c r="G19" s="30"/>
      <c r="H19" s="31"/>
      <c r="I19" s="32" t="s">
        <v>25</v>
      </c>
      <c r="J19" s="33">
        <f>SUM(J18:J18)</f>
        <v>493.2</v>
      </c>
    </row>
    <row r="20" spans="1:10" ht="19.5" x14ac:dyDescent="0.2">
      <c r="C20" s="6" t="s">
        <v>27</v>
      </c>
      <c r="D20" s="4">
        <v>352000</v>
      </c>
      <c r="I20" s="5" t="s">
        <v>26</v>
      </c>
      <c r="J20" s="4">
        <f>J19+J16+J10+J7</f>
        <v>363888.053143</v>
      </c>
    </row>
    <row r="21" spans="1:10" ht="19.5" x14ac:dyDescent="0.2">
      <c r="C21" s="8" t="s">
        <v>29</v>
      </c>
      <c r="I21" s="5" t="s">
        <v>28</v>
      </c>
      <c r="J21" s="7">
        <f>(J20-D20)/D20</f>
        <v>3.3772878247159084E-2</v>
      </c>
    </row>
  </sheetData>
  <mergeCells count="9">
    <mergeCell ref="A8:J8"/>
    <mergeCell ref="A11:J11"/>
    <mergeCell ref="A17:J17"/>
    <mergeCell ref="A1:C2"/>
    <mergeCell ref="H1:J1"/>
    <mergeCell ref="D1:G1"/>
    <mergeCell ref="H2:J2"/>
    <mergeCell ref="D2:G2"/>
    <mergeCell ref="A4:J4"/>
  </mergeCells>
  <hyperlinks>
    <hyperlink ref="C21" r:id="rId1" xr:uid="{75E14E4F-527B-4BA8-822E-63CB1983C612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11250403</vt:lpstr>
      <vt:lpstr>'11250403'!Print_Titles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</cp:lastModifiedBy>
  <dcterms:created xsi:type="dcterms:W3CDTF">2020-10-31T05:11:19Z</dcterms:created>
  <dcterms:modified xsi:type="dcterms:W3CDTF">2020-10-31T05:44:24Z</dcterms:modified>
</cp:coreProperties>
</file>