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594EFB51-BD7C-445A-ADD4-61D9C8027F08}" xr6:coauthVersionLast="45" xr6:coauthVersionMax="45" xr10:uidLastSave="{00000000-0000-0000-0000-000000000000}"/>
  <bookViews>
    <workbookView xWindow="1950" yWindow="1950" windowWidth="21600" windowHeight="12735" xr2:uid="{2D21C288-E965-4641-81B0-B77C030DA0F1}"/>
  </bookViews>
  <sheets>
    <sheet name="11280104" sheetId="1" r:id="rId1"/>
  </sheets>
  <definedNames>
    <definedName name="_xlnm.Print_Titles" localSheetId="0">'11280104'!$1:$3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<sst xmlns="http://schemas.openxmlformats.org/spreadsheetml/2006/main" count="22" uniqueCount="22">
  <si>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</si>
  <si>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</si>
  <si>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</si>
  <si>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</si>
  <si>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</si>
  <si>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</si>
  <si>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</si>
  <si>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</si>
  <si>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</si>
  <si>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</si>
  <si>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مازاد آهن آلات و سیمان پاکتی برای مسافت 300 کیلومتر</t>
  </si>
  <si>
    <t>تن -  کیلومتر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</si>
  <si>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</si>
  <si>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</si>
  <si>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</si>
  <si>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</si>
  <si>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</si>
  <si>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سيمان پاکتي، مصالح سنگي، آهن‏آلات، آجر و بلوک، هرگاه فاصله محل تهيه تا محل کارگاه، بيش از 30 کيلومتر و تا 450 کيلومتر باشد، براي تمام طول مسير پس از کسر 30 کيلومتر.</t>
  </si>
  <si>
    <t>شماره آيتم : 11280104</t>
  </si>
  <si>
    <t>واحد : تن -  کیلومتر</t>
  </si>
  <si>
    <t>فصل 28(حمل و نقل)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</si>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</sst>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271F9-BE0B-4F92-965C-34333EB3525F}">
  <sheetPr codeName="Sheet1"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25" t="s">
        <v>17</v>
      </c>
      <c r="B1" s="25"/>
      <c r="C1" s="25"/>
      <c r="D1" s="27" t="s">
        <v>19</v>
      </c>
      <c r="E1" s="27"/>
      <c r="F1" s="27"/>
      <c r="G1" s="27"/>
      <c r="H1" s="27" t="s">
        <v>18</v>
      </c>
      <c r="I1" s="27"/>
      <c r="J1" s="27"/>
    </row>
    <row r="2" spans="1:10" x14ac:dyDescent="0.2">
      <c r="A2" s="26"/>
      <c r="B2" s="26"/>
      <c r="C2" s="26"/>
      <c r="D2" s="28" t="s">
        <v>21</v>
      </c>
      <c r="E2" s="28"/>
      <c r="F2" s="28"/>
      <c r="G2" s="28"/>
      <c r="H2" s="28" t="s">
        <v>20</v>
      </c>
      <c r="I2" s="28"/>
      <c r="J2" s="28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29" t="str">
        <f>"حمل   (" &amp; ROUND((J6/J7)*100,2) &amp; "%)"</f>
        <v>حمل   (100%)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ht="36" x14ac:dyDescent="0.2">
      <c r="A5" s="13">
        <v>1</v>
      </c>
      <c r="B5" s="13">
        <v>41500101</v>
      </c>
      <c r="C5" s="14" t="s">
        <v>10</v>
      </c>
      <c r="D5" s="13" t="s">
        <v>11</v>
      </c>
      <c r="E5" s="13">
        <v>1</v>
      </c>
      <c r="F5" s="13">
        <v>1</v>
      </c>
      <c r="G5" s="15">
        <f>F5/E5</f>
        <v>1</v>
      </c>
      <c r="H5" s="16">
        <v>0.7</v>
      </c>
      <c r="I5" s="17">
        <v>1413</v>
      </c>
      <c r="J5" s="17">
        <f>I5*H5*G5</f>
        <v>989.09999999999991</v>
      </c>
    </row>
    <row r="6" spans="1:10" ht="19.5" x14ac:dyDescent="0.2">
      <c r="A6" s="18"/>
      <c r="B6" s="19"/>
      <c r="C6" s="20"/>
      <c r="D6" s="19"/>
      <c r="E6" s="19"/>
      <c r="F6" s="19"/>
      <c r="G6" s="21"/>
      <c r="H6" s="22"/>
      <c r="I6" s="23" t="s">
        <v>12</v>
      </c>
      <c r="J6" s="24">
        <f>SUM(J5:J5)</f>
        <v>989.09999999999991</v>
      </c>
    </row>
    <row r="7" spans="1:10" ht="19.5" x14ac:dyDescent="0.2">
      <c r="C7" s="6" t="s">
        <v>14</v>
      </c>
      <c r="D7" s="4">
        <v>1270</v>
      </c>
      <c r="I7" s="5" t="s">
        <v>13</v>
      </c>
      <c r="J7" s="4">
        <f>J6</f>
        <v>989.09999999999991</v>
      </c>
    </row>
    <row r="8" spans="1:10" ht="19.5" x14ac:dyDescent="0.2">
      <c r="C8" s="8" t="s">
        <v>16</v>
      </c>
      <c r="I8" s="5" t="s">
        <v>15</v>
      </c>
      <c r="J8" s="7">
        <f>(J7-D7)/D7</f>
        <v>-0.22118110236220478</v>
      </c>
    </row>
  </sheetData>
  <mergeCells count="6">
    <mergeCell ref="A4:J4"/>
    <mergeCell ref="A1:C2"/>
    <mergeCell ref="H1:J1"/>
    <mergeCell ref="D1:G1"/>
    <mergeCell ref="H2:J2"/>
    <mergeCell ref="D2:G2"/>
  </mergeCells>
  <hyperlinks>
    <hyperlink ref="C8" r:id="rId1" xr:uid="{E9BA500E-33B3-4059-9A58-9C154CBCD437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11280104</vt:lpstr>
      <vt:lpstr>'11280104'!Print_Titles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2020-10-31T05:15:26Z</dcterms:created>
  <dcterms:modified xsi:type="dcterms:W3CDTF">2020-10-31T05:45:56Z</dcterms:modified>
</cp:coreProperties>
</file>