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rash\Dropbox\private\AddIns\Analyses\fehrest\99\11\Analyses\"/>
    </mc:Choice>
  </mc:AlternateContent>
  <xr:revisionPtr revIDLastSave="0" documentId="13_ncr:1_{8C18F1FD-6173-418C-924E-59B2828DBB1C}" xr6:coauthVersionLast="45" xr6:coauthVersionMax="45" xr10:uidLastSave="{00000000-0000-0000-0000-000000000000}"/>
  <bookViews>
    <workbookView xWindow="2340" yWindow="2340" windowWidth="21600" windowHeight="12735" xr2:uid="{F358AADB-9792-403C-87D3-F7D27DBEBCB7}"/>
  </bookViews>
  <sheets>
    <sheet name="11410303" sheetId="1" r:id="rId1"/>
  </sheets>
  <definedNames>
    <definedName name="_xlnm.Print_Titles" localSheetId="0">'11410303'!$1:$3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1" l="1"/>
  <c r="A4" i="1"/>
  <c r="J11" i="1"/>
  <c r="J10" i="1"/>
  <c r="J9" i="1"/>
  <c r="J6" i="1"/>
  <c r="J8" i="1"/>
  <c r="G8" i="1"/>
  <c r="J5" i="1"/>
  <c r="G5" i="1"/>
</calcChain>
</file>

<file path=xl/sharedStrings.xml><?xml version="1.0" encoding="utf-8"?>
<sst xmlns="http://schemas.openxmlformats.org/spreadsheetml/2006/main" count="25" uniqueCount="24">
  <si>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</si>
  <si>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</si>
  <si>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</si>
  <si>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</si>
  <si>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</si>
  <si>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</si>
  <si>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</si>
  <si>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</si>
  <si>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</si>
  <si>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</si>
  <si>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سنگ لاشه قواره شده موزاییکی درزشده</t>
  </si>
  <si>
    <t>مترمکعب</t>
  </si>
  <si>
    <t>حمل سنگ های ریشه دار و سنگ آهک زنده</t>
  </si>
  <si>
    <t>جمع مصالح</t>
  </si>
  <si>
    <t>جمع حمل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</si>
  <si>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</si>
  <si>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</si>
  <si>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</si>
  <si>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</si>
  <si>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سنگ لاشه قواره شده موزاييکي درز شده.</t>
  </si>
  <si>
    <t>شماره آيتم : 11410303</t>
  </si>
  <si>
    <t>واحد : مترمکعب</t>
  </si>
  <si>
    <t>فصل 41(مصالح پایکار)</t>
  </si>
  <si>
    <t>فهرست بهاي ابنیه 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</si>
</sst>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9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5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34DAFC-1E59-42E8-9C7A-9A603772E3DF}">
  <sheetPr codeName="Sheet1">
    <pageSetUpPr fitToPage="1"/>
  </sheetPr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9.625" style="1" customWidth="1"/>
    <col min="3" max="3" width="33.625" style="3" customWidth="1"/>
    <col min="4" max="4" width="10.625" style="1" customWidth="1"/>
    <col min="5" max="5" width="6.625" style="1" customWidth="1"/>
    <col min="6" max="6" width="8.625" style="1" customWidth="1"/>
    <col min="7" max="7" width="10.625" style="2" customWidth="1"/>
    <col min="8" max="8" width="7.625" style="1" customWidth="1"/>
    <col min="9" max="9" width="9.625" style="4" customWidth="1"/>
    <col min="10" max="10" width="11.625" style="4" customWidth="1"/>
    <col min="11" max="16384" width="9" style="1"/>
  </cols>
  <sheetData>
    <row r="1" spans="1:10" x14ac:dyDescent="0.2">
      <c r="A1" s="35" t="s">
        <v>19</v>
      </c>
      <c r="B1" s="35"/>
      <c r="C1" s="35"/>
      <c r="D1" s="37" t="s">
        <v>21</v>
      </c>
      <c r="E1" s="37"/>
      <c r="F1" s="37"/>
      <c r="G1" s="37"/>
      <c r="H1" s="37" t="s">
        <v>20</v>
      </c>
      <c r="I1" s="37"/>
      <c r="J1" s="37"/>
    </row>
    <row r="2" spans="1:10" x14ac:dyDescent="0.2">
      <c r="A2" s="36"/>
      <c r="B2" s="36"/>
      <c r="C2" s="36"/>
      <c r="D2" s="38" t="s">
        <v>23</v>
      </c>
      <c r="E2" s="38"/>
      <c r="F2" s="38"/>
      <c r="G2" s="38"/>
      <c r="H2" s="38" t="s">
        <v>22</v>
      </c>
      <c r="I2" s="38"/>
      <c r="J2" s="38"/>
    </row>
    <row r="3" spans="1:10" x14ac:dyDescent="0.2">
      <c r="A3" s="9" t="s">
        <v>0</v>
      </c>
      <c r="B3" s="9" t="s">
        <v>1</v>
      </c>
      <c r="C3" s="10" t="s">
        <v>2</v>
      </c>
      <c r="D3" s="9" t="s">
        <v>3</v>
      </c>
      <c r="E3" s="9" t="s">
        <v>4</v>
      </c>
      <c r="F3" s="9" t="s">
        <v>5</v>
      </c>
      <c r="G3" s="11" t="s">
        <v>6</v>
      </c>
      <c r="H3" s="9" t="s">
        <v>7</v>
      </c>
      <c r="I3" s="12" t="s">
        <v>8</v>
      </c>
      <c r="J3" s="12" t="s">
        <v>9</v>
      </c>
    </row>
    <row r="4" spans="1:10" ht="19.5" x14ac:dyDescent="0.2">
      <c r="A4" s="32" t="str">
        <f>"مصالح   (" &amp; ROUND((J6/J10)*100,2) &amp; "%)"</f>
        <v>مصالح   (75.19%)</v>
      </c>
      <c r="B4" s="33"/>
      <c r="C4" s="33"/>
      <c r="D4" s="33"/>
      <c r="E4" s="33"/>
      <c r="F4" s="33"/>
      <c r="G4" s="33"/>
      <c r="H4" s="33"/>
      <c r="I4" s="33"/>
      <c r="J4" s="34"/>
    </row>
    <row r="5" spans="1:10" x14ac:dyDescent="0.2">
      <c r="A5" s="13">
        <v>1</v>
      </c>
      <c r="B5" s="13">
        <v>31050303</v>
      </c>
      <c r="C5" s="14" t="s">
        <v>10</v>
      </c>
      <c r="D5" s="13" t="s">
        <v>11</v>
      </c>
      <c r="E5" s="13">
        <v>1</v>
      </c>
      <c r="F5" s="13">
        <v>1</v>
      </c>
      <c r="G5" s="15">
        <f>F5/E5</f>
        <v>1</v>
      </c>
      <c r="H5" s="16">
        <v>1</v>
      </c>
      <c r="I5" s="17">
        <v>492500</v>
      </c>
      <c r="J5" s="17">
        <f>I5*H5*G5</f>
        <v>492500</v>
      </c>
    </row>
    <row r="6" spans="1:10" ht="19.5" x14ac:dyDescent="0.2">
      <c r="A6" s="18"/>
      <c r="B6" s="19"/>
      <c r="C6" s="20"/>
      <c r="D6" s="19"/>
      <c r="E6" s="19"/>
      <c r="F6" s="19"/>
      <c r="G6" s="21"/>
      <c r="H6" s="22"/>
      <c r="I6" s="23" t="s">
        <v>13</v>
      </c>
      <c r="J6" s="24">
        <f>SUM(J5:J5)</f>
        <v>492500</v>
      </c>
    </row>
    <row r="7" spans="1:10" ht="19.5" x14ac:dyDescent="0.2">
      <c r="A7" s="32" t="str">
        <f>"حمل   (" &amp; ROUND((J9/J10)*100,2) &amp; "%)"</f>
        <v>حمل   (24.81%)</v>
      </c>
      <c r="B7" s="33"/>
      <c r="C7" s="33"/>
      <c r="D7" s="33"/>
      <c r="E7" s="33"/>
      <c r="F7" s="33"/>
      <c r="G7" s="33"/>
      <c r="H7" s="33"/>
      <c r="I7" s="33"/>
      <c r="J7" s="34"/>
    </row>
    <row r="8" spans="1:10" x14ac:dyDescent="0.2">
      <c r="A8" s="13">
        <v>1</v>
      </c>
      <c r="B8" s="13">
        <v>41030101</v>
      </c>
      <c r="C8" s="14" t="s">
        <v>12</v>
      </c>
      <c r="D8" s="13" t="s">
        <v>11</v>
      </c>
      <c r="E8" s="13">
        <v>1</v>
      </c>
      <c r="F8" s="13">
        <v>1</v>
      </c>
      <c r="G8" s="15">
        <f>F8/E8</f>
        <v>1</v>
      </c>
      <c r="H8" s="16">
        <v>1</v>
      </c>
      <c r="I8" s="17">
        <v>162541</v>
      </c>
      <c r="J8" s="17">
        <f>I8*H8*G8</f>
        <v>162541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9"/>
      <c r="I9" s="30" t="s">
        <v>14</v>
      </c>
      <c r="J9" s="31">
        <f>SUM(J8:J8)</f>
        <v>162541</v>
      </c>
    </row>
    <row r="10" spans="1:10" ht="19.5" x14ac:dyDescent="0.2">
      <c r="C10" s="6" t="s">
        <v>16</v>
      </c>
      <c r="D10" s="4">
        <v>655000</v>
      </c>
      <c r="I10" s="5" t="s">
        <v>15</v>
      </c>
      <c r="J10" s="4">
        <f>J9+J6</f>
        <v>655041</v>
      </c>
    </row>
    <row r="11" spans="1:10" ht="19.5" x14ac:dyDescent="0.2">
      <c r="C11" s="8" t="s">
        <v>18</v>
      </c>
      <c r="I11" s="5" t="s">
        <v>17</v>
      </c>
      <c r="J11" s="7">
        <f>(J10-D10)/D10</f>
        <v>6.2595419847328242E-5</v>
      </c>
    </row>
  </sheetData>
  <mergeCells count="7">
    <mergeCell ref="A7:J7"/>
    <mergeCell ref="A1:C2"/>
    <mergeCell ref="H1:J1"/>
    <mergeCell ref="D1:G1"/>
    <mergeCell ref="H2:J2"/>
    <mergeCell ref="D2:G2"/>
    <mergeCell ref="A4:J4"/>
  </mergeCells>
  <hyperlinks>
    <hyperlink ref="C11" r:id="rId1" xr:uid="{1CAEC427-1C75-49CB-AA1F-1322DEADB03E}"/>
  </hyperlinks>
  <printOptions horizontalCentered="1"/>
  <pageMargins left="0.196850393700787" right="0.196850393700787" top="0.511811023622047" bottom="0.511811023622047" header="0.31496062992126" footer="0.31496062992126"/>
  <pageSetup paperSize="9" fitToHeight="0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11410303</vt:lpstr>
      <vt:lpstr>'11410303'!Print_Titles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</cp:lastModifiedBy>
  <dcterms:created xsi:type="dcterms:W3CDTF">2020-10-31T05:16:31Z</dcterms:created>
  <dcterms:modified xsi:type="dcterms:W3CDTF">2020-10-31T05:46:21Z</dcterms:modified>
</cp:coreProperties>
</file>