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87F460AC-C1E7-451D-B556-5F374E49B49F}" xr6:coauthVersionLast="45" xr6:coauthVersionMax="45" xr10:uidLastSave="{00000000-0000-0000-0000-000000000000}"/>
  <bookViews>
    <workbookView xWindow="-120" yWindow="-120" windowWidth="24240" windowHeight="13140" xr2:uid="{2D2F3B64-9A2D-48C2-8CD1-F175F3A6386F}"/>
  </bookViews>
  <sheets>
    <sheet name="12030506" sheetId="1" r:id="rId1"/>
  </sheets>
  <definedNames>
    <definedName name="_xlnm.Print_Titles" localSheetId="0">'12030506'!$1:$3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3" i="1"/>
  <c r="A10" i="1"/>
  <c r="A4" i="1"/>
  <c r="J21" i="1"/>
  <c r="J20" i="1"/>
  <c r="J19" i="1"/>
  <c r="J16" i="1"/>
  <c r="J12" i="1"/>
  <c r="J9" i="1"/>
  <c r="J18" i="1"/>
  <c r="G18" i="1"/>
  <c r="J15" i="1"/>
  <c r="G15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<sst xmlns="http://schemas.openxmlformats.org/spreadsheetml/2006/main" count="39" uniqueCount="36">
  <si>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</si>
  <si>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</si>
  <si>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</si>
  <si>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</si>
  <si>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</si>
  <si>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</si>
  <si>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</si>
  <si>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</si>
  <si>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</si>
  <si>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</si>
  <si>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</si>
  <si>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</si>
  <si>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پی وی سی کار درجه یک</t>
  </si>
  <si>
    <t>پی وی سی کار درجه دو</t>
  </si>
  <si>
    <t>کمک لوله کش</t>
  </si>
  <si>
    <t>وانت یک تن باراننده</t>
  </si>
  <si>
    <t>دستگاه -  ساعت</t>
  </si>
  <si>
    <t>لوله پلی پروپیلن معمولی به قطر خارجی 160 میلی متر</t>
  </si>
  <si>
    <t>مترطول</t>
  </si>
  <si>
    <t>زانوی پوش فیت 45 درجه برای لوله پلی پروپیلن به قطر خارجی 160 میلی متر</t>
  </si>
  <si>
    <t>عدد</t>
  </si>
  <si>
    <t>حمل لوله ها و اتصالات پی وی سی</t>
  </si>
  <si>
    <t>کیلوگرم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</si>
  <si>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</si>
  <si>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</si>
  <si>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</si>
  <si>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</si>
  <si>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</si>
  <si>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</si>
  <si>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</si>
  <si>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</si>
  <si>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پلي‌پروپيلن، به قطر خارجي 160 ميلي‌متر.</t>
  </si>
  <si>
    <t>شماره آيتم : 12030506</t>
  </si>
  <si>
    <t>واحد : مترطول</t>
  </si>
  <si>
    <t>فصل 03(وی.سی و پلی پروپیلن)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</si>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</sst>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EB34-87A4-478E-A800-BB2A3CAD7799}">
  <sheetPr codeName="Sheet1"/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31</v>
      </c>
      <c r="B1" s="37"/>
      <c r="C1" s="37"/>
      <c r="D1" s="39" t="s">
        <v>33</v>
      </c>
      <c r="E1" s="39"/>
      <c r="F1" s="39"/>
      <c r="G1" s="39"/>
      <c r="H1" s="39" t="s">
        <v>32</v>
      </c>
      <c r="I1" s="39"/>
      <c r="J1" s="39"/>
    </row>
    <row r="2" spans="1:10" x14ac:dyDescent="0.2">
      <c r="A2" s="38"/>
      <c r="B2" s="38"/>
      <c r="C2" s="38"/>
      <c r="D2" s="40" t="s">
        <v>35</v>
      </c>
      <c r="E2" s="40"/>
      <c r="F2" s="40"/>
      <c r="G2" s="40"/>
      <c r="H2" s="40" t="s">
        <v>34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ROUND((J9/J20)*100,2) &amp; "%)"</f>
        <v>نيروي انساني   (6.66%)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0.2</v>
      </c>
      <c r="G5" s="11">
        <f>F5/E5</f>
        <v>0.2</v>
      </c>
      <c r="H5" s="14">
        <v>1</v>
      </c>
      <c r="I5" s="12">
        <v>95440</v>
      </c>
      <c r="J5" s="12">
        <f>I5*H5*G5</f>
        <v>19088</v>
      </c>
    </row>
    <row r="6" spans="1:10" x14ac:dyDescent="0.2">
      <c r="A6" s="9">
        <v>2</v>
      </c>
      <c r="B6" s="9">
        <v>15010501</v>
      </c>
      <c r="C6" s="13" t="s">
        <v>12</v>
      </c>
      <c r="D6" s="9" t="s">
        <v>11</v>
      </c>
      <c r="E6" s="9">
        <v>1</v>
      </c>
      <c r="F6" s="9">
        <v>6.6666669999999997E-2</v>
      </c>
      <c r="G6" s="11">
        <f>F6/E6</f>
        <v>6.6666669999999997E-2</v>
      </c>
      <c r="H6" s="14">
        <v>1</v>
      </c>
      <c r="I6" s="12">
        <v>151838</v>
      </c>
      <c r="J6" s="12">
        <f>I6*H6*G6</f>
        <v>10122.53383946</v>
      </c>
    </row>
    <row r="7" spans="1:10" x14ac:dyDescent="0.2">
      <c r="A7" s="9">
        <v>3</v>
      </c>
      <c r="B7" s="9">
        <v>15010502</v>
      </c>
      <c r="C7" s="13" t="s">
        <v>13</v>
      </c>
      <c r="D7" s="9" t="s">
        <v>11</v>
      </c>
      <c r="E7" s="9">
        <v>1</v>
      </c>
      <c r="F7" s="9">
        <v>0.2</v>
      </c>
      <c r="G7" s="11">
        <f>F7/E7</f>
        <v>0.2</v>
      </c>
      <c r="H7" s="14">
        <v>1</v>
      </c>
      <c r="I7" s="12">
        <v>123175</v>
      </c>
      <c r="J7" s="12">
        <f>I7*H7*G7</f>
        <v>24635</v>
      </c>
    </row>
    <row r="8" spans="1:10" x14ac:dyDescent="0.2">
      <c r="A8" s="15">
        <v>4</v>
      </c>
      <c r="B8" s="15">
        <v>15010801</v>
      </c>
      <c r="C8" s="16" t="s">
        <v>14</v>
      </c>
      <c r="D8" s="15" t="s">
        <v>11</v>
      </c>
      <c r="E8" s="15">
        <v>1</v>
      </c>
      <c r="F8" s="15">
        <v>0.2</v>
      </c>
      <c r="G8" s="17">
        <f>F8/E8</f>
        <v>0.2</v>
      </c>
      <c r="H8" s="18">
        <v>1</v>
      </c>
      <c r="I8" s="19">
        <v>110099</v>
      </c>
      <c r="J8" s="19">
        <f>I8*H8*G8</f>
        <v>22019.800000000003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23</v>
      </c>
      <c r="J9" s="26">
        <f>SUM(J5:J8)</f>
        <v>75865.33383946</v>
      </c>
    </row>
    <row r="10" spans="1:10" ht="19.5" x14ac:dyDescent="0.2">
      <c r="A10" s="34" t="str">
        <f>"ماشين آلات و ابزار   (" &amp; ROUND((J12/J20)*100,2) &amp; "%)"</f>
        <v>ماشين آلات و ابزار   (1.61%)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x14ac:dyDescent="0.2">
      <c r="A11" s="15">
        <v>1</v>
      </c>
      <c r="B11" s="15">
        <v>23010502</v>
      </c>
      <c r="C11" s="16" t="s">
        <v>15</v>
      </c>
      <c r="D11" s="15" t="s">
        <v>16</v>
      </c>
      <c r="E11" s="15">
        <v>1</v>
      </c>
      <c r="F11" s="15">
        <v>6.6666669999999997E-2</v>
      </c>
      <c r="G11" s="17">
        <f>F11/E11</f>
        <v>6.6666669999999997E-2</v>
      </c>
      <c r="H11" s="18">
        <v>1</v>
      </c>
      <c r="I11" s="19">
        <v>274881</v>
      </c>
      <c r="J11" s="19">
        <f>I11*H11*G11</f>
        <v>18325.400916269999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24</v>
      </c>
      <c r="J12" s="26">
        <f>SUM(J11:J11)</f>
        <v>18325.400916269999</v>
      </c>
    </row>
    <row r="13" spans="1:10" ht="19.5" x14ac:dyDescent="0.2">
      <c r="A13" s="34" t="str">
        <f>"مصالح   (" &amp; ROUND((J16/J20)*100,2) &amp; "%)"</f>
        <v>مصالح   (90.72%)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36" x14ac:dyDescent="0.2">
      <c r="A14" s="9">
        <v>1</v>
      </c>
      <c r="B14" s="9">
        <v>32033406</v>
      </c>
      <c r="C14" s="13" t="s">
        <v>17</v>
      </c>
      <c r="D14" s="9" t="s">
        <v>18</v>
      </c>
      <c r="E14" s="9">
        <v>1</v>
      </c>
      <c r="F14" s="9">
        <v>1</v>
      </c>
      <c r="G14" s="11">
        <f>F14/E14</f>
        <v>1</v>
      </c>
      <c r="H14" s="14">
        <v>1.03</v>
      </c>
      <c r="I14" s="12">
        <v>837000</v>
      </c>
      <c r="J14" s="12">
        <f>I14*H14*G14</f>
        <v>862110</v>
      </c>
    </row>
    <row r="15" spans="1:10" ht="36" x14ac:dyDescent="0.2">
      <c r="A15" s="15">
        <v>2</v>
      </c>
      <c r="B15" s="15">
        <v>32033506</v>
      </c>
      <c r="C15" s="16" t="s">
        <v>19</v>
      </c>
      <c r="D15" s="15" t="s">
        <v>20</v>
      </c>
      <c r="E15" s="15">
        <v>1</v>
      </c>
      <c r="F15" s="15">
        <v>0.25</v>
      </c>
      <c r="G15" s="17">
        <f>F15/E15</f>
        <v>0.25</v>
      </c>
      <c r="H15" s="18">
        <v>1.03</v>
      </c>
      <c r="I15" s="19">
        <v>666000</v>
      </c>
      <c r="J15" s="19">
        <f>I15*H15*G15</f>
        <v>171495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25</v>
      </c>
      <c r="J16" s="26">
        <f>SUM(J14:J15)</f>
        <v>1033605</v>
      </c>
    </row>
    <row r="17" spans="1:10" ht="19.5" x14ac:dyDescent="0.2">
      <c r="A17" s="34" t="str">
        <f>"حمل   (" &amp; ROUND((J19/J20)*100,2) &amp; "%)"</f>
        <v>حمل   (1.01%)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15">
        <v>1</v>
      </c>
      <c r="B18" s="15">
        <v>42040101</v>
      </c>
      <c r="C18" s="16" t="s">
        <v>21</v>
      </c>
      <c r="D18" s="15" t="s">
        <v>22</v>
      </c>
      <c r="E18" s="15">
        <v>1</v>
      </c>
      <c r="F18" s="15">
        <v>10.5</v>
      </c>
      <c r="G18" s="17">
        <f>F18/E18</f>
        <v>10.5</v>
      </c>
      <c r="H18" s="18">
        <v>1</v>
      </c>
      <c r="I18" s="19">
        <v>1096</v>
      </c>
      <c r="J18" s="19">
        <f>I18*H18*G18</f>
        <v>11508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26</v>
      </c>
      <c r="J19" s="33">
        <f>SUM(J18:J18)</f>
        <v>11508</v>
      </c>
    </row>
    <row r="20" spans="1:10" ht="19.5" x14ac:dyDescent="0.2">
      <c r="C20" s="6" t="s">
        <v>28</v>
      </c>
      <c r="D20" s="4">
        <v>1139000</v>
      </c>
      <c r="I20" s="5" t="s">
        <v>27</v>
      </c>
      <c r="J20" s="4">
        <f>J19+J16+J12+J9</f>
        <v>1139303.73475573</v>
      </c>
    </row>
    <row r="21" spans="1:10" ht="19.5" x14ac:dyDescent="0.2">
      <c r="C21" s="8" t="s">
        <v>30</v>
      </c>
      <c r="I21" s="5" t="s">
        <v>29</v>
      </c>
      <c r="J21" s="7">
        <f>(J20-D20)/D20</f>
        <v>2.6666791547851065E-4</v>
      </c>
    </row>
  </sheetData>
  <mergeCells count="9">
    <mergeCell ref="A10:J10"/>
    <mergeCell ref="A13:J13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EAC9A6BE-3ADE-47EF-B801-60980B09FBD8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12030506</vt:lpstr>
      <vt:lpstr>'12030506'!Print_Titles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2020-11-10T06:22:31Z</dcterms:created>
  <dcterms:modified xsi:type="dcterms:W3CDTF">2020-11-11T05:34:57Z</dcterms:modified>
</cp:coreProperties>
</file>