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9\12\Analyses\"/>
    </mc:Choice>
  </mc:AlternateContent>
  <xr:revisionPtr revIDLastSave="0" documentId="13_ncr:1_{FBF25B7B-FB82-4573-B4BE-BD50F9547030}" xr6:coauthVersionLast="45" xr6:coauthVersionMax="45" xr10:uidLastSave="{00000000-0000-0000-0000-000000000000}"/>
  <bookViews>
    <workbookView xWindow="-120" yWindow="-120" windowWidth="24240" windowHeight="13140" xr2:uid="{73F44665-565C-4D3D-AF59-8E6E1410CC7B}"/>
  </bookViews>
  <sheets>
    <sheet name="12070810" sheetId="1" r:id="rId1"/>
  </sheets>
  <definedNames>
    <definedName name="_xlnm.Print_Titles" localSheetId="0">'12070810'!$1:$3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1" l="1"/>
  <c r="A13" i="1"/>
  <c r="A9" i="1"/>
  <c r="A4" i="1"/>
  <c r="J22" i="1"/>
  <c r="J21" i="1"/>
  <c r="J20" i="1"/>
  <c r="J17" i="1"/>
  <c r="J12" i="1"/>
  <c r="J8" i="1"/>
  <c r="J19" i="1"/>
  <c r="G19" i="1"/>
  <c r="J16" i="1"/>
  <c r="G16" i="1"/>
  <c r="J15" i="1"/>
  <c r="G15" i="1"/>
  <c r="J14" i="1"/>
  <c r="G14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<sst xmlns="http://schemas.openxmlformats.org/spreadsheetml/2006/main" count="41" uniqueCount="36">
  <si>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</si>
  <si>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</si>
  <si>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</si>
  <si>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</si>
  <si>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</si>
  <si>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</si>
  <si>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</si>
  <si>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</si>
  <si>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</si>
  <si>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</si>
  <si>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</si>
  <si>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</si>
  <si>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لوله کش درجه یک (دنده ای)</t>
  </si>
  <si>
    <t>کمک لوله کش</t>
  </si>
  <si>
    <t>وانت یک تن باراننده</t>
  </si>
  <si>
    <t>دستگاه -  ساعت</t>
  </si>
  <si>
    <t>دستگاه حدیده برقی</t>
  </si>
  <si>
    <t>خمیر موردمصرف درنصب صفحات ازبست سیمان</t>
  </si>
  <si>
    <t>کیلوگرم</t>
  </si>
  <si>
    <t>کنف</t>
  </si>
  <si>
    <t>شیرهواگیری رادیاتورکرمه سه هشتم اینچ</t>
  </si>
  <si>
    <t>عدد</t>
  </si>
  <si>
    <t>حمل شیرآلات برنجی بهداشتی و صافی دنده ای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</si>
  <si>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</si>
  <si>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</si>
  <si>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</si>
  <si>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</si>
  <si>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</si>
  <si>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</si>
  <si>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</si>
  <si>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</si>
  <si>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شير هواگيري رادياتور، به قطرنامي 10 (سه هشتم اينچ).</t>
  </si>
  <si>
    <t>شماره آيتم : 12070810</t>
  </si>
  <si>
    <t>واحد : عدد</t>
  </si>
  <si>
    <t>فصل 07(شیرها)</t>
  </si>
  <si>
    <t>فهرست بهاي تاسیسات مکانیکی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</si>
</sst>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A704F-ACA5-4500-B362-91311929EEEE}">
  <sheetPr codeName="Sheet1"/>
  <dimension ref="A1:J2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25" style="1" customWidth="1"/>
    <col min="3" max="3" width="32.75" style="3" customWidth="1"/>
    <col min="4" max="4" width="9.375" style="1" customWidth="1"/>
    <col min="5" max="5" width="5.75" style="1" customWidth="1"/>
    <col min="6" max="6" width="8" style="1" customWidth="1"/>
    <col min="7" max="7" width="9.75" style="2" customWidth="1"/>
    <col min="8" max="8" width="9.25" style="1" customWidth="1"/>
    <col min="9" max="9" width="8.25" style="4" customWidth="1"/>
    <col min="10" max="10" width="10.625" style="4" customWidth="1"/>
    <col min="11" max="16384" width="9" style="1"/>
  </cols>
  <sheetData>
    <row r="1" spans="1:10" x14ac:dyDescent="0.2">
      <c r="A1" s="37" t="s">
        <v>31</v>
      </c>
      <c r="B1" s="37"/>
      <c r="C1" s="37"/>
      <c r="D1" s="39" t="s">
        <v>33</v>
      </c>
      <c r="E1" s="39"/>
      <c r="F1" s="39"/>
      <c r="G1" s="39"/>
      <c r="H1" s="39" t="s">
        <v>32</v>
      </c>
      <c r="I1" s="39"/>
      <c r="J1" s="39"/>
    </row>
    <row r="2" spans="1:10" x14ac:dyDescent="0.2">
      <c r="A2" s="38"/>
      <c r="B2" s="38"/>
      <c r="C2" s="38"/>
      <c r="D2" s="40" t="s">
        <v>35</v>
      </c>
      <c r="E2" s="40"/>
      <c r="F2" s="40"/>
      <c r="G2" s="40"/>
      <c r="H2" s="40" t="s">
        <v>34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ROUND((J8/J21)*100,2) &amp; "%)"</f>
        <v>نيروي انساني   (44.49%)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14010102</v>
      </c>
      <c r="C5" s="13" t="s">
        <v>10</v>
      </c>
      <c r="D5" s="9" t="s">
        <v>11</v>
      </c>
      <c r="E5" s="9">
        <v>1</v>
      </c>
      <c r="F5" s="9">
        <v>0.13800000000000001</v>
      </c>
      <c r="G5" s="11">
        <f>F5/E5</f>
        <v>0.13800000000000001</v>
      </c>
      <c r="H5" s="14">
        <v>0.6</v>
      </c>
      <c r="I5" s="12">
        <v>95440</v>
      </c>
      <c r="J5" s="12">
        <f>I5*H5*G5</f>
        <v>7902.4320000000007</v>
      </c>
    </row>
    <row r="6" spans="1:10" x14ac:dyDescent="0.2">
      <c r="A6" s="9">
        <v>2</v>
      </c>
      <c r="B6" s="9">
        <v>15010201</v>
      </c>
      <c r="C6" s="13" t="s">
        <v>12</v>
      </c>
      <c r="D6" s="9" t="s">
        <v>11</v>
      </c>
      <c r="E6" s="9">
        <v>1</v>
      </c>
      <c r="F6" s="9">
        <v>0.13800000000000001</v>
      </c>
      <c r="G6" s="11">
        <f>F6/E6</f>
        <v>0.13800000000000001</v>
      </c>
      <c r="H6" s="14">
        <v>0.6</v>
      </c>
      <c r="I6" s="12">
        <v>183038</v>
      </c>
      <c r="J6" s="12">
        <f>I6*H6*G6</f>
        <v>15155.546400000001</v>
      </c>
    </row>
    <row r="7" spans="1:10" x14ac:dyDescent="0.2">
      <c r="A7" s="15">
        <v>3</v>
      </c>
      <c r="B7" s="15">
        <v>15010801</v>
      </c>
      <c r="C7" s="16" t="s">
        <v>13</v>
      </c>
      <c r="D7" s="15" t="s">
        <v>11</v>
      </c>
      <c r="E7" s="15">
        <v>1</v>
      </c>
      <c r="F7" s="15">
        <v>0.13800000000000001</v>
      </c>
      <c r="G7" s="17">
        <f>F7/E7</f>
        <v>0.13800000000000001</v>
      </c>
      <c r="H7" s="18">
        <v>0.6</v>
      </c>
      <c r="I7" s="19">
        <v>110099</v>
      </c>
      <c r="J7" s="19">
        <f>I7*H7*G7</f>
        <v>9116.1972000000005</v>
      </c>
    </row>
    <row r="8" spans="1:10" ht="19.5" x14ac:dyDescent="0.2">
      <c r="A8" s="20"/>
      <c r="B8" s="21"/>
      <c r="C8" s="22"/>
      <c r="D8" s="21"/>
      <c r="E8" s="21"/>
      <c r="F8" s="21"/>
      <c r="G8" s="23"/>
      <c r="H8" s="24"/>
      <c r="I8" s="25" t="s">
        <v>23</v>
      </c>
      <c r="J8" s="26">
        <f>SUM(J5:J7)</f>
        <v>32174.175600000002</v>
      </c>
    </row>
    <row r="9" spans="1:10" ht="19.5" x14ac:dyDescent="0.2">
      <c r="A9" s="34" t="str">
        <f>"ماشين آلات و ابزار   (" &amp; ROUND((J12/J21)*100,2) &amp; "%)"</f>
        <v>ماشين آلات و ابزار   (4.43%)</v>
      </c>
      <c r="B9" s="35"/>
      <c r="C9" s="35"/>
      <c r="D9" s="35"/>
      <c r="E9" s="35"/>
      <c r="F9" s="35"/>
      <c r="G9" s="35"/>
      <c r="H9" s="35"/>
      <c r="I9" s="35"/>
      <c r="J9" s="36"/>
    </row>
    <row r="10" spans="1:10" x14ac:dyDescent="0.2">
      <c r="A10" s="9">
        <v>1</v>
      </c>
      <c r="B10" s="9">
        <v>23010502</v>
      </c>
      <c r="C10" s="13" t="s">
        <v>14</v>
      </c>
      <c r="D10" s="9" t="s">
        <v>15</v>
      </c>
      <c r="E10" s="9">
        <v>1</v>
      </c>
      <c r="F10" s="9">
        <v>1.7000000000000001E-2</v>
      </c>
      <c r="G10" s="11">
        <f>F10/E10</f>
        <v>1.7000000000000001E-2</v>
      </c>
      <c r="H10" s="14">
        <v>0.6</v>
      </c>
      <c r="I10" s="12">
        <v>274881</v>
      </c>
      <c r="J10" s="12">
        <f>I10*H10*G10</f>
        <v>2803.7862000000005</v>
      </c>
    </row>
    <row r="11" spans="1:10" x14ac:dyDescent="0.2">
      <c r="A11" s="15">
        <v>2</v>
      </c>
      <c r="B11" s="15">
        <v>28270301</v>
      </c>
      <c r="C11" s="16" t="s">
        <v>16</v>
      </c>
      <c r="D11" s="15" t="s">
        <v>15</v>
      </c>
      <c r="E11" s="15">
        <v>1</v>
      </c>
      <c r="F11" s="15">
        <v>3.3000000000000002E-2</v>
      </c>
      <c r="G11" s="17">
        <f>F11/E11</f>
        <v>3.3000000000000002E-2</v>
      </c>
      <c r="H11" s="18">
        <v>0.6</v>
      </c>
      <c r="I11" s="19">
        <v>20032</v>
      </c>
      <c r="J11" s="19">
        <f>I11*H11*G11</f>
        <v>396.6336</v>
      </c>
    </row>
    <row r="12" spans="1:10" ht="19.5" x14ac:dyDescent="0.2">
      <c r="A12" s="20"/>
      <c r="B12" s="21"/>
      <c r="C12" s="22"/>
      <c r="D12" s="21"/>
      <c r="E12" s="21"/>
      <c r="F12" s="21"/>
      <c r="G12" s="23"/>
      <c r="H12" s="24"/>
      <c r="I12" s="25" t="s">
        <v>24</v>
      </c>
      <c r="J12" s="26">
        <f>SUM(J10:J11)</f>
        <v>3200.4198000000006</v>
      </c>
    </row>
    <row r="13" spans="1:10" ht="19.5" x14ac:dyDescent="0.2">
      <c r="A13" s="34" t="str">
        <f>"مصالح   (" &amp; ROUND((J17/J21)*100,2) &amp; "%)"</f>
        <v>مصالح   (43.21%)</v>
      </c>
      <c r="B13" s="35"/>
      <c r="C13" s="35"/>
      <c r="D13" s="35"/>
      <c r="E13" s="35"/>
      <c r="F13" s="35"/>
      <c r="G13" s="35"/>
      <c r="H13" s="35"/>
      <c r="I13" s="35"/>
      <c r="J13" s="36"/>
    </row>
    <row r="14" spans="1:10" x14ac:dyDescent="0.2">
      <c r="A14" s="9">
        <v>1</v>
      </c>
      <c r="B14" s="9">
        <v>31320901</v>
      </c>
      <c r="C14" s="13" t="s">
        <v>17</v>
      </c>
      <c r="D14" s="9" t="s">
        <v>18</v>
      </c>
      <c r="E14" s="9">
        <v>1</v>
      </c>
      <c r="F14" s="9">
        <v>1.2E-2</v>
      </c>
      <c r="G14" s="11">
        <f>F14/E14</f>
        <v>1.2E-2</v>
      </c>
      <c r="H14" s="14">
        <v>1</v>
      </c>
      <c r="I14" s="12">
        <v>7200</v>
      </c>
      <c r="J14" s="12">
        <f>I14*H14*G14</f>
        <v>86.4</v>
      </c>
    </row>
    <row r="15" spans="1:10" x14ac:dyDescent="0.2">
      <c r="A15" s="9">
        <v>2</v>
      </c>
      <c r="B15" s="9">
        <v>31701401</v>
      </c>
      <c r="C15" s="13" t="s">
        <v>19</v>
      </c>
      <c r="D15" s="9" t="s">
        <v>18</v>
      </c>
      <c r="E15" s="9">
        <v>1</v>
      </c>
      <c r="F15" s="9">
        <v>8.0000000000000002E-3</v>
      </c>
      <c r="G15" s="11">
        <f>F15/E15</f>
        <v>8.0000000000000002E-3</v>
      </c>
      <c r="H15" s="14">
        <v>1</v>
      </c>
      <c r="I15" s="12">
        <v>32284</v>
      </c>
      <c r="J15" s="12">
        <f>I15*H15*G15</f>
        <v>258.27199999999999</v>
      </c>
    </row>
    <row r="16" spans="1:10" x14ac:dyDescent="0.2">
      <c r="A16" s="15">
        <v>3</v>
      </c>
      <c r="B16" s="15">
        <v>32061002</v>
      </c>
      <c r="C16" s="16" t="s">
        <v>20</v>
      </c>
      <c r="D16" s="15" t="s">
        <v>21</v>
      </c>
      <c r="E16" s="15">
        <v>1</v>
      </c>
      <c r="F16" s="15">
        <v>1</v>
      </c>
      <c r="G16" s="17">
        <f>F16/E16</f>
        <v>1</v>
      </c>
      <c r="H16" s="18">
        <v>1.01</v>
      </c>
      <c r="I16" s="19">
        <v>30602</v>
      </c>
      <c r="J16" s="19">
        <f>I16*H16*G16</f>
        <v>30908.02</v>
      </c>
    </row>
    <row r="17" spans="1:10" ht="19.5" x14ac:dyDescent="0.2">
      <c r="A17" s="20"/>
      <c r="B17" s="21"/>
      <c r="C17" s="22"/>
      <c r="D17" s="21"/>
      <c r="E17" s="21"/>
      <c r="F17" s="21"/>
      <c r="G17" s="23"/>
      <c r="H17" s="24"/>
      <c r="I17" s="25" t="s">
        <v>25</v>
      </c>
      <c r="J17" s="26">
        <f>SUM(J14:J16)</f>
        <v>31252.691999999999</v>
      </c>
    </row>
    <row r="18" spans="1:10" ht="19.5" x14ac:dyDescent="0.2">
      <c r="A18" s="34" t="str">
        <f>"حمل   (" &amp; ROUND((J20/J21)*100,2) &amp; "%)"</f>
        <v>حمل   (7.88%)</v>
      </c>
      <c r="B18" s="35"/>
      <c r="C18" s="35"/>
      <c r="D18" s="35"/>
      <c r="E18" s="35"/>
      <c r="F18" s="35"/>
      <c r="G18" s="35"/>
      <c r="H18" s="35"/>
      <c r="I18" s="35"/>
      <c r="J18" s="36"/>
    </row>
    <row r="19" spans="1:10" x14ac:dyDescent="0.2">
      <c r="A19" s="15">
        <v>1</v>
      </c>
      <c r="B19" s="15">
        <v>42060101</v>
      </c>
      <c r="C19" s="16" t="s">
        <v>22</v>
      </c>
      <c r="D19" s="15" t="s">
        <v>21</v>
      </c>
      <c r="E19" s="15">
        <v>1</v>
      </c>
      <c r="F19" s="15">
        <v>1.01</v>
      </c>
      <c r="G19" s="17">
        <f>F19/E19</f>
        <v>1.01</v>
      </c>
      <c r="H19" s="18">
        <v>1</v>
      </c>
      <c r="I19" s="19">
        <v>5642</v>
      </c>
      <c r="J19" s="19">
        <f>I19*H19*G19</f>
        <v>5698.42</v>
      </c>
    </row>
    <row r="20" spans="1:10" ht="19.5" x14ac:dyDescent="0.2">
      <c r="A20" s="27"/>
      <c r="B20" s="28"/>
      <c r="C20" s="29"/>
      <c r="D20" s="28"/>
      <c r="E20" s="28"/>
      <c r="F20" s="28"/>
      <c r="G20" s="30"/>
      <c r="H20" s="31"/>
      <c r="I20" s="32" t="s">
        <v>26</v>
      </c>
      <c r="J20" s="33">
        <f>SUM(J19:J19)</f>
        <v>5698.42</v>
      </c>
    </row>
    <row r="21" spans="1:10" ht="19.5" x14ac:dyDescent="0.2">
      <c r="C21" s="6" t="s">
        <v>28</v>
      </c>
      <c r="D21" s="4">
        <v>72300</v>
      </c>
      <c r="I21" s="5" t="s">
        <v>27</v>
      </c>
      <c r="J21" s="4">
        <f>J20+J17+J12+J8</f>
        <v>72325.707400000014</v>
      </c>
    </row>
    <row r="22" spans="1:10" ht="19.5" x14ac:dyDescent="0.2">
      <c r="C22" s="8" t="s">
        <v>30</v>
      </c>
      <c r="I22" s="5" t="s">
        <v>29</v>
      </c>
      <c r="J22" s="7">
        <f>(J21-D21)/D21</f>
        <v>3.5556569847875348E-4</v>
      </c>
    </row>
  </sheetData>
  <mergeCells count="9">
    <mergeCell ref="A9:J9"/>
    <mergeCell ref="A13:J13"/>
    <mergeCell ref="A18:J18"/>
    <mergeCell ref="A1:C2"/>
    <mergeCell ref="H1:J1"/>
    <mergeCell ref="D1:G1"/>
    <mergeCell ref="H2:J2"/>
    <mergeCell ref="D2:G2"/>
    <mergeCell ref="A4:J4"/>
  </mergeCells>
  <hyperlinks>
    <hyperlink ref="C22" r:id="rId1" xr:uid="{491E1887-0976-4109-BE57-068D06B4EB80}"/>
  </hyperlinks>
  <printOptions horizontalCentered="1"/>
  <pageMargins left="0.2" right="0.2" top="0.5" bottom="0.5" header="0.3" footer="0.3"/>
  <pageSetup paperSize="9" scale="84" orientation="portrait" cellComments="atEnd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12070810</vt:lpstr>
      <vt:lpstr>'12070810'!Print_Titles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2020-11-10T06:26:10Z</dcterms:created>
  <dcterms:modified xsi:type="dcterms:W3CDTF">2020-11-11T05:36:43Z</dcterms:modified>
</cp:coreProperties>
</file>