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12\Analyses\"/>
    </mc:Choice>
  </mc:AlternateContent>
  <xr:revisionPtr revIDLastSave="0" documentId="13_ncr:1_{8D0F5E20-25E7-4E29-8CF7-A356D5658A60}" xr6:coauthVersionLast="45" xr6:coauthVersionMax="45" xr10:uidLastSave="{00000000-0000-0000-0000-000000000000}"/>
  <bookViews>
    <workbookView xWindow="-120" yWindow="-120" windowWidth="24240" windowHeight="13140" xr2:uid="{8355277F-7A2B-4FF4-B097-C4A6CD724ED3}"/>
  </bookViews>
  <sheets>
    <sheet name="12140202" sheetId="1" r:id="rId1"/>
  </sheets>
  <definedNames>
    <definedName name="_xlnm.Print_Titles" localSheetId="0">'12140202'!$1:$3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4" i="1"/>
  <c r="A11" i="1"/>
  <c r="A4" i="1"/>
  <c r="J21" i="1"/>
  <c r="J20" i="1"/>
  <c r="J19" i="1"/>
  <c r="J16" i="1"/>
  <c r="J13" i="1"/>
  <c r="J10" i="1"/>
  <c r="J18" i="1"/>
  <c r="G18" i="1"/>
  <c r="J15" i="1"/>
  <c r="G15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<sst xmlns="http://schemas.openxmlformats.org/spreadsheetml/2006/main" count="39" uniqueCount="34">
  <si>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</si>
  <si>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</si>
  <si>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</si>
  <si>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</si>
  <si>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</si>
  <si>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</si>
  <si>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</si>
  <si>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</si>
  <si>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</si>
  <si>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</si>
  <si>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</si>
  <si>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</si>
  <si>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لوله کش درجه دو(دنده ای)</t>
  </si>
  <si>
    <t>کمک لوله کش</t>
  </si>
  <si>
    <t>استادکار نصب مشعل</t>
  </si>
  <si>
    <t>سیمکش درجه یک ساختمان</t>
  </si>
  <si>
    <t>وانت 5 /1 تن با راننده</t>
  </si>
  <si>
    <t>دستگاه -  ساعت</t>
  </si>
  <si>
    <t>مشعل خودکارگازسوزبه ظرفیت 124  تا340 فوت مکعب گازدرساعت</t>
  </si>
  <si>
    <t>دستگاه</t>
  </si>
  <si>
    <t>حمل مشعل به ظرفیت تا 75000  کیلو کالری در ساعت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</si>
  <si>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</si>
  <si>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</si>
  <si>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</si>
  <si>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</si>
  <si>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</si>
  <si>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</si>
  <si>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</si>
  <si>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</si>
  <si>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مشعل گازسوز، براي ديگ آب گرم به ظرفيت گرمايي 33500 تا 91500 کيلو کالري در ساعت.</t>
  </si>
  <si>
    <t>شماره آيتم : 12140202</t>
  </si>
  <si>
    <t>واحد : دستگاه</t>
  </si>
  <si>
    <t>فصل 14(مشعل-دستگاههای گرم کننده تابشی)</t>
  </si>
  <si>
    <t>فهرست بهاي تاسیسات مکانیکی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</si>
</sst>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C7AB-30DB-47A4-987B-EBE5B69101FE}">
  <sheetPr codeName="Sheet1"/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29</v>
      </c>
      <c r="B1" s="37"/>
      <c r="C1" s="37"/>
      <c r="D1" s="39" t="s">
        <v>31</v>
      </c>
      <c r="E1" s="39"/>
      <c r="F1" s="39"/>
      <c r="G1" s="39"/>
      <c r="H1" s="39" t="s">
        <v>30</v>
      </c>
      <c r="I1" s="39"/>
      <c r="J1" s="39"/>
    </row>
    <row r="2" spans="1:10" x14ac:dyDescent="0.2">
      <c r="A2" s="38"/>
      <c r="B2" s="38"/>
      <c r="C2" s="38"/>
      <c r="D2" s="40" t="s">
        <v>33</v>
      </c>
      <c r="E2" s="40"/>
      <c r="F2" s="40"/>
      <c r="G2" s="40"/>
      <c r="H2" s="40" t="s">
        <v>32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ROUND((J10/J20)*100,2) &amp; "%)"</f>
        <v>نيروي انساني   (79.12%)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3.6</v>
      </c>
      <c r="G5" s="11">
        <f>F5/E5</f>
        <v>3.6</v>
      </c>
      <c r="H5" s="14">
        <v>1.8</v>
      </c>
      <c r="I5" s="12">
        <v>95440</v>
      </c>
      <c r="J5" s="12">
        <f>I5*H5*G5</f>
        <v>618451.20000000007</v>
      </c>
    </row>
    <row r="6" spans="1:10" x14ac:dyDescent="0.2">
      <c r="A6" s="9">
        <v>2</v>
      </c>
      <c r="B6" s="9">
        <v>15010202</v>
      </c>
      <c r="C6" s="13" t="s">
        <v>12</v>
      </c>
      <c r="D6" s="9" t="s">
        <v>11</v>
      </c>
      <c r="E6" s="9">
        <v>1</v>
      </c>
      <c r="F6" s="9">
        <v>3.6</v>
      </c>
      <c r="G6" s="11">
        <f>F6/E6</f>
        <v>3.6</v>
      </c>
      <c r="H6" s="14">
        <v>1.8</v>
      </c>
      <c r="I6" s="12">
        <v>159904</v>
      </c>
      <c r="J6" s="12">
        <f>I6*H6*G6</f>
        <v>1036177.92</v>
      </c>
    </row>
    <row r="7" spans="1:10" x14ac:dyDescent="0.2">
      <c r="A7" s="9">
        <v>3</v>
      </c>
      <c r="B7" s="9">
        <v>15010801</v>
      </c>
      <c r="C7" s="13" t="s">
        <v>13</v>
      </c>
      <c r="D7" s="9" t="s">
        <v>11</v>
      </c>
      <c r="E7" s="9">
        <v>1</v>
      </c>
      <c r="F7" s="9">
        <v>3.6</v>
      </c>
      <c r="G7" s="11">
        <f>F7/E7</f>
        <v>3.6</v>
      </c>
      <c r="H7" s="14">
        <v>1.8</v>
      </c>
      <c r="I7" s="12">
        <v>110099</v>
      </c>
      <c r="J7" s="12">
        <f>I7*H7*G7</f>
        <v>713441.52</v>
      </c>
    </row>
    <row r="8" spans="1:10" x14ac:dyDescent="0.2">
      <c r="A8" s="9">
        <v>4</v>
      </c>
      <c r="B8" s="9">
        <v>15021103</v>
      </c>
      <c r="C8" s="13" t="s">
        <v>14</v>
      </c>
      <c r="D8" s="9" t="s">
        <v>11</v>
      </c>
      <c r="E8" s="9">
        <v>1</v>
      </c>
      <c r="F8" s="9">
        <v>3.6</v>
      </c>
      <c r="G8" s="11">
        <f>F8/E8</f>
        <v>3.6</v>
      </c>
      <c r="H8" s="14">
        <v>1.8</v>
      </c>
      <c r="I8" s="12">
        <v>218732</v>
      </c>
      <c r="J8" s="12">
        <f>I8*H8*G8</f>
        <v>1417383.36</v>
      </c>
    </row>
    <row r="9" spans="1:10" x14ac:dyDescent="0.2">
      <c r="A9" s="15">
        <v>5</v>
      </c>
      <c r="B9" s="15">
        <v>16010201</v>
      </c>
      <c r="C9" s="16" t="s">
        <v>15</v>
      </c>
      <c r="D9" s="15" t="s">
        <v>11</v>
      </c>
      <c r="E9" s="15">
        <v>1</v>
      </c>
      <c r="F9" s="15">
        <v>1.8</v>
      </c>
      <c r="G9" s="17">
        <f>F9/E9</f>
        <v>1.8</v>
      </c>
      <c r="H9" s="18">
        <v>1.8</v>
      </c>
      <c r="I9" s="19">
        <v>177828</v>
      </c>
      <c r="J9" s="19">
        <f>I9*H9*G9</f>
        <v>576162.72000000009</v>
      </c>
    </row>
    <row r="10" spans="1:10" ht="19.5" x14ac:dyDescent="0.2">
      <c r="A10" s="20"/>
      <c r="B10" s="21"/>
      <c r="C10" s="22"/>
      <c r="D10" s="21"/>
      <c r="E10" s="21"/>
      <c r="F10" s="21"/>
      <c r="G10" s="23"/>
      <c r="H10" s="24"/>
      <c r="I10" s="25" t="s">
        <v>21</v>
      </c>
      <c r="J10" s="26">
        <f>SUM(J5:J9)</f>
        <v>4361616.72</v>
      </c>
    </row>
    <row r="11" spans="1:10" ht="19.5" x14ac:dyDescent="0.2">
      <c r="A11" s="34" t="str">
        <f>"ماشين آلات و ابزار   (" &amp; ROUND((J13/J20)*100,2) &amp; "%)"</f>
        <v>ماشين آلات و ابزار   (18.26%)</v>
      </c>
      <c r="B11" s="35"/>
      <c r="C11" s="35"/>
      <c r="D11" s="35"/>
      <c r="E11" s="35"/>
      <c r="F11" s="35"/>
      <c r="G11" s="35"/>
      <c r="H11" s="35"/>
      <c r="I11" s="35"/>
      <c r="J11" s="36"/>
    </row>
    <row r="12" spans="1:10" x14ac:dyDescent="0.2">
      <c r="A12" s="15">
        <v>1</v>
      </c>
      <c r="B12" s="15">
        <v>23010503</v>
      </c>
      <c r="C12" s="16" t="s">
        <v>16</v>
      </c>
      <c r="D12" s="15" t="s">
        <v>17</v>
      </c>
      <c r="E12" s="15">
        <v>1</v>
      </c>
      <c r="F12" s="15">
        <v>1.8</v>
      </c>
      <c r="G12" s="17">
        <f>F12/E12</f>
        <v>1.8</v>
      </c>
      <c r="H12" s="18">
        <v>1.8</v>
      </c>
      <c r="I12" s="19">
        <v>310741</v>
      </c>
      <c r="J12" s="19">
        <f>I12*H12*G12</f>
        <v>1006800.8400000001</v>
      </c>
    </row>
    <row r="13" spans="1:10" ht="19.5" x14ac:dyDescent="0.2">
      <c r="A13" s="20"/>
      <c r="B13" s="21"/>
      <c r="C13" s="22"/>
      <c r="D13" s="21"/>
      <c r="E13" s="21"/>
      <c r="F13" s="21"/>
      <c r="G13" s="23"/>
      <c r="H13" s="24"/>
      <c r="I13" s="25" t="s">
        <v>22</v>
      </c>
      <c r="J13" s="26">
        <f>SUM(J12:J12)</f>
        <v>1006800.8400000001</v>
      </c>
    </row>
    <row r="14" spans="1:10" ht="19.5" x14ac:dyDescent="0.2">
      <c r="A14" s="34" t="str">
        <f>"مصالح   (" &amp; ROUND((J16/J20)*100,2) &amp; "%)"</f>
        <v>مصالح   (0%)</v>
      </c>
      <c r="B14" s="35"/>
      <c r="C14" s="35"/>
      <c r="D14" s="35"/>
      <c r="E14" s="35"/>
      <c r="F14" s="35"/>
      <c r="G14" s="35"/>
      <c r="H14" s="35"/>
      <c r="I14" s="35"/>
      <c r="J14" s="36"/>
    </row>
    <row r="15" spans="1:10" ht="36" x14ac:dyDescent="0.2">
      <c r="A15" s="15">
        <v>1</v>
      </c>
      <c r="B15" s="15">
        <v>32090202</v>
      </c>
      <c r="C15" s="16" t="s">
        <v>18</v>
      </c>
      <c r="D15" s="15" t="s">
        <v>19</v>
      </c>
      <c r="E15" s="15">
        <v>1</v>
      </c>
      <c r="F15" s="15">
        <v>1</v>
      </c>
      <c r="G15" s="17">
        <f>F15/E15</f>
        <v>1</v>
      </c>
      <c r="H15" s="18">
        <v>1.0149999999999999</v>
      </c>
      <c r="I15" s="19">
        <v>0</v>
      </c>
      <c r="J15" s="19">
        <f>I15*H15*G15</f>
        <v>0</v>
      </c>
    </row>
    <row r="16" spans="1:10" ht="19.5" x14ac:dyDescent="0.2">
      <c r="A16" s="20"/>
      <c r="B16" s="21"/>
      <c r="C16" s="22"/>
      <c r="D16" s="21"/>
      <c r="E16" s="21"/>
      <c r="F16" s="21"/>
      <c r="G16" s="23"/>
      <c r="H16" s="24"/>
      <c r="I16" s="25" t="s">
        <v>23</v>
      </c>
      <c r="J16" s="26">
        <f>SUM(J15:J15)</f>
        <v>0</v>
      </c>
    </row>
    <row r="17" spans="1:10" ht="19.5" x14ac:dyDescent="0.2">
      <c r="A17" s="34" t="str">
        <f>"حمل   (" &amp; ROUND((J19/J20)*100,2) &amp; "%)"</f>
        <v>حمل   (2.61%)</v>
      </c>
      <c r="B17" s="35"/>
      <c r="C17" s="35"/>
      <c r="D17" s="35"/>
      <c r="E17" s="35"/>
      <c r="F17" s="35"/>
      <c r="G17" s="35"/>
      <c r="H17" s="35"/>
      <c r="I17" s="35"/>
      <c r="J17" s="36"/>
    </row>
    <row r="18" spans="1:10" ht="36" x14ac:dyDescent="0.2">
      <c r="A18" s="15">
        <v>1</v>
      </c>
      <c r="B18" s="15">
        <v>42080101</v>
      </c>
      <c r="C18" s="16" t="s">
        <v>20</v>
      </c>
      <c r="D18" s="15" t="s">
        <v>19</v>
      </c>
      <c r="E18" s="15">
        <v>1</v>
      </c>
      <c r="F18" s="15">
        <v>1</v>
      </c>
      <c r="G18" s="17">
        <f>F18/E18</f>
        <v>1</v>
      </c>
      <c r="H18" s="18">
        <v>1.0149999999999999</v>
      </c>
      <c r="I18" s="19">
        <v>142015</v>
      </c>
      <c r="J18" s="19">
        <f>I18*H18*G18</f>
        <v>144145.22499999998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24</v>
      </c>
      <c r="J19" s="33">
        <f>SUM(J18:J18)</f>
        <v>144145.22499999998</v>
      </c>
    </row>
    <row r="20" spans="1:10" ht="19.5" x14ac:dyDescent="0.2">
      <c r="C20" s="6" t="s">
        <v>26</v>
      </c>
      <c r="D20" s="4"/>
      <c r="I20" s="5" t="s">
        <v>25</v>
      </c>
      <c r="J20" s="4">
        <f>J19+J16+J13+J10</f>
        <v>5512562.7850000001</v>
      </c>
    </row>
    <row r="21" spans="1:10" ht="19.5" x14ac:dyDescent="0.2">
      <c r="C21" s="8" t="s">
        <v>28</v>
      </c>
      <c r="I21" s="5" t="s">
        <v>27</v>
      </c>
      <c r="J21" s="7" t="e">
        <f>(J20-D20)/D20</f>
        <v>#DIV/0!</v>
      </c>
    </row>
  </sheetData>
  <mergeCells count="9">
    <mergeCell ref="A11:J11"/>
    <mergeCell ref="A14:J14"/>
    <mergeCell ref="A17:J17"/>
    <mergeCell ref="A1:C2"/>
    <mergeCell ref="H1:J1"/>
    <mergeCell ref="D1:G1"/>
    <mergeCell ref="H2:J2"/>
    <mergeCell ref="D2:G2"/>
    <mergeCell ref="A4:J4"/>
  </mergeCells>
  <hyperlinks>
    <hyperlink ref="C21" r:id="rId1" xr:uid="{B7510994-6425-4233-8377-9743CF64FB54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12140202</vt:lpstr>
      <vt:lpstr>'12140202'!Print_Titles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2020-11-10T06:30:05Z</dcterms:created>
  <dcterms:modified xsi:type="dcterms:W3CDTF">2020-11-11T05:38:16Z</dcterms:modified>
</cp:coreProperties>
</file>