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12\Analyses\"/>
    </mc:Choice>
  </mc:AlternateContent>
  <xr:revisionPtr revIDLastSave="0" documentId="13_ncr:1_{28362BC3-FCFA-43C7-A23E-ABD3915268C2}" xr6:coauthVersionLast="45" xr6:coauthVersionMax="45" xr10:uidLastSave="{00000000-0000-0000-0000-000000000000}"/>
  <bookViews>
    <workbookView xWindow="-120" yWindow="-120" windowWidth="24240" windowHeight="13140" xr2:uid="{5CAAE0D3-9367-4FFE-874C-9F5ABB2D0B47}"/>
  </bookViews>
  <sheets>
    <sheet name="12151901" sheetId="1" r:id="rId1"/>
  </sheets>
  <definedNames>
    <definedName name="_xlnm.Print_Titles" localSheetId="0">'12151901'!$1:$3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12" i="1"/>
  <c r="A9" i="1"/>
  <c r="A4" i="1"/>
  <c r="J19" i="1"/>
  <c r="J18" i="1"/>
  <c r="J17" i="1"/>
  <c r="J14" i="1"/>
  <c r="J11" i="1"/>
  <c r="J8" i="1"/>
  <c r="J16" i="1"/>
  <c r="G16" i="1"/>
  <c r="J13" i="1"/>
  <c r="G13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<sst xmlns="http://schemas.openxmlformats.org/spreadsheetml/2006/main" count="35" uniqueCount="32">
  <si>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</si>
  <si>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</si>
  <si>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</si>
  <si>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</si>
  <si>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</si>
  <si>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</si>
  <si>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</si>
  <si>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</si>
  <si>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</si>
  <si>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</si>
  <si>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مهندس کنترل (تاسیسات)</t>
  </si>
  <si>
    <t>نفر -  ساعت</t>
  </si>
  <si>
    <t>استادکار نصب دستگاههای کنترل</t>
  </si>
  <si>
    <t>سیمکش درجه دو ساختمان</t>
  </si>
  <si>
    <t>وانت یک تن باراننده</t>
  </si>
  <si>
    <t>دستگاه -  ساعت</t>
  </si>
  <si>
    <t>ترانسفورماتور 220 به 24 ولت متناوب، با توان تا 100 ولت آمپر.</t>
  </si>
  <si>
    <t>عدد</t>
  </si>
  <si>
    <t>حمل کنترل های حساس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</si>
  <si>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</si>
  <si>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</si>
  <si>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</si>
  <si>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</si>
  <si>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</si>
  <si>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</si>
  <si>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</si>
  <si>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</si>
  <si>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ترانسفورماتور 220 به 24 ولت متناوب، با توان تا 100 ولت آمپر.</t>
  </si>
  <si>
    <t>شماره آيتم : 12151901</t>
  </si>
  <si>
    <t>واحد : عدد</t>
  </si>
  <si>
    <t>فصل 15(دستگاههای کنترل واندازه گیری)</t>
  </si>
  <si>
    <t>فهرست بهاي تاسیسات مکانیکی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</si>
</sst>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2F131-49B0-45E5-9C02-2ADB38C42903}">
  <sheetPr codeName="Sheet1"/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25" style="1" customWidth="1"/>
    <col min="3" max="3" width="32.75" style="3" customWidth="1"/>
    <col min="4" max="4" width="9.375" style="1" customWidth="1"/>
    <col min="5" max="5" width="5.75" style="1" customWidth="1"/>
    <col min="6" max="6" width="8" style="1" customWidth="1"/>
    <col min="7" max="7" width="9.75" style="2" customWidth="1"/>
    <col min="8" max="8" width="9.25" style="1" customWidth="1"/>
    <col min="9" max="9" width="8.25" style="4" customWidth="1"/>
    <col min="10" max="10" width="10.625" style="4" customWidth="1"/>
    <col min="11" max="16384" width="9" style="1"/>
  </cols>
  <sheetData>
    <row r="1" spans="1:10" x14ac:dyDescent="0.2">
      <c r="A1" s="37" t="s">
        <v>27</v>
      </c>
      <c r="B1" s="37"/>
      <c r="C1" s="37"/>
      <c r="D1" s="39" t="s">
        <v>29</v>
      </c>
      <c r="E1" s="39"/>
      <c r="F1" s="39"/>
      <c r="G1" s="39"/>
      <c r="H1" s="39" t="s">
        <v>28</v>
      </c>
      <c r="I1" s="39"/>
      <c r="J1" s="39"/>
    </row>
    <row r="2" spans="1:10" x14ac:dyDescent="0.2">
      <c r="A2" s="38"/>
      <c r="B2" s="38"/>
      <c r="C2" s="38"/>
      <c r="D2" s="40" t="s">
        <v>31</v>
      </c>
      <c r="E2" s="40"/>
      <c r="F2" s="40"/>
      <c r="G2" s="40"/>
      <c r="H2" s="40" t="s">
        <v>30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ROUND((J8/J18)*100,2) &amp; "%)"</f>
        <v>نيروي انساني   (6.71%)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15020901</v>
      </c>
      <c r="C5" s="13" t="s">
        <v>10</v>
      </c>
      <c r="D5" s="9" t="s">
        <v>11</v>
      </c>
      <c r="E5" s="9">
        <v>1</v>
      </c>
      <c r="F5" s="9">
        <v>8.6800000000000002E-2</v>
      </c>
      <c r="G5" s="11">
        <f>F5/E5</f>
        <v>8.6800000000000002E-2</v>
      </c>
      <c r="H5" s="14">
        <v>1</v>
      </c>
      <c r="I5" s="12">
        <v>480664</v>
      </c>
      <c r="J5" s="12">
        <f>I5*H5*G5</f>
        <v>41721.635200000004</v>
      </c>
    </row>
    <row r="6" spans="1:10" x14ac:dyDescent="0.2">
      <c r="A6" s="9">
        <v>2</v>
      </c>
      <c r="B6" s="9">
        <v>15020902</v>
      </c>
      <c r="C6" s="13" t="s">
        <v>12</v>
      </c>
      <c r="D6" s="9" t="s">
        <v>11</v>
      </c>
      <c r="E6" s="9">
        <v>1</v>
      </c>
      <c r="F6" s="9">
        <v>0.35</v>
      </c>
      <c r="G6" s="11">
        <f>F6/E6</f>
        <v>0.35</v>
      </c>
      <c r="H6" s="14">
        <v>1</v>
      </c>
      <c r="I6" s="12">
        <v>223741</v>
      </c>
      <c r="J6" s="12">
        <f>I6*H6*G6</f>
        <v>78309.349999999991</v>
      </c>
    </row>
    <row r="7" spans="1:10" x14ac:dyDescent="0.2">
      <c r="A7" s="15">
        <v>3</v>
      </c>
      <c r="B7" s="15">
        <v>16010202</v>
      </c>
      <c r="C7" s="16" t="s">
        <v>13</v>
      </c>
      <c r="D7" s="15" t="s">
        <v>11</v>
      </c>
      <c r="E7" s="15">
        <v>1</v>
      </c>
      <c r="F7" s="15">
        <v>0.35</v>
      </c>
      <c r="G7" s="17">
        <f>F7/E7</f>
        <v>0.35</v>
      </c>
      <c r="H7" s="18">
        <v>1</v>
      </c>
      <c r="I7" s="19">
        <v>147663</v>
      </c>
      <c r="J7" s="19">
        <f>I7*H7*G7</f>
        <v>51682.049999999996</v>
      </c>
    </row>
    <row r="8" spans="1:10" ht="19.5" x14ac:dyDescent="0.2">
      <c r="A8" s="20"/>
      <c r="B8" s="21"/>
      <c r="C8" s="22"/>
      <c r="D8" s="21"/>
      <c r="E8" s="21"/>
      <c r="F8" s="21"/>
      <c r="G8" s="23"/>
      <c r="H8" s="24"/>
      <c r="I8" s="25" t="s">
        <v>19</v>
      </c>
      <c r="J8" s="26">
        <f>SUM(J5:J7)</f>
        <v>171713.03519999998</v>
      </c>
    </row>
    <row r="9" spans="1:10" ht="19.5" x14ac:dyDescent="0.2">
      <c r="A9" s="34" t="str">
        <f>"ماشين آلات و ابزار   (" &amp; ROUND((J11/J18)*100,2) &amp; "%)"</f>
        <v>ماشين آلات و ابزار   (0.54%)</v>
      </c>
      <c r="B9" s="35"/>
      <c r="C9" s="35"/>
      <c r="D9" s="35"/>
      <c r="E9" s="35"/>
      <c r="F9" s="35"/>
      <c r="G9" s="35"/>
      <c r="H9" s="35"/>
      <c r="I9" s="35"/>
      <c r="J9" s="36"/>
    </row>
    <row r="10" spans="1:10" x14ac:dyDescent="0.2">
      <c r="A10" s="15">
        <v>1</v>
      </c>
      <c r="B10" s="15">
        <v>23010502</v>
      </c>
      <c r="C10" s="16" t="s">
        <v>14</v>
      </c>
      <c r="D10" s="15" t="s">
        <v>15</v>
      </c>
      <c r="E10" s="15">
        <v>1</v>
      </c>
      <c r="F10" s="15">
        <v>0.05</v>
      </c>
      <c r="G10" s="17">
        <f>F10/E10</f>
        <v>0.05</v>
      </c>
      <c r="H10" s="18">
        <v>1</v>
      </c>
      <c r="I10" s="19">
        <v>274881</v>
      </c>
      <c r="J10" s="19">
        <f>I10*H10*G10</f>
        <v>13744.050000000001</v>
      </c>
    </row>
    <row r="11" spans="1:10" ht="19.5" x14ac:dyDescent="0.2">
      <c r="A11" s="20"/>
      <c r="B11" s="21"/>
      <c r="C11" s="22"/>
      <c r="D11" s="21"/>
      <c r="E11" s="21"/>
      <c r="F11" s="21"/>
      <c r="G11" s="23"/>
      <c r="H11" s="24"/>
      <c r="I11" s="25" t="s">
        <v>20</v>
      </c>
      <c r="J11" s="26">
        <f>SUM(J10:J10)</f>
        <v>13744.050000000001</v>
      </c>
    </row>
    <row r="12" spans="1:10" ht="19.5" x14ac:dyDescent="0.2">
      <c r="A12" s="34" t="str">
        <f>"مصالح   (" &amp; ROUND((J14/J18)*100,2) &amp; "%)"</f>
        <v>مصالح   (92.62%)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ht="36" x14ac:dyDescent="0.2">
      <c r="A13" s="15">
        <v>1</v>
      </c>
      <c r="B13" s="15">
        <v>32101901</v>
      </c>
      <c r="C13" s="16" t="s">
        <v>16</v>
      </c>
      <c r="D13" s="15" t="s">
        <v>17</v>
      </c>
      <c r="E13" s="15">
        <v>1</v>
      </c>
      <c r="F13" s="15">
        <v>1</v>
      </c>
      <c r="G13" s="17">
        <f>F13/E13</f>
        <v>1</v>
      </c>
      <c r="H13" s="18">
        <v>1.03</v>
      </c>
      <c r="I13" s="19">
        <v>2300000</v>
      </c>
      <c r="J13" s="19">
        <f>I13*H13*G13</f>
        <v>2369000</v>
      </c>
    </row>
    <row r="14" spans="1:10" ht="19.5" x14ac:dyDescent="0.2">
      <c r="A14" s="20"/>
      <c r="B14" s="21"/>
      <c r="C14" s="22"/>
      <c r="D14" s="21"/>
      <c r="E14" s="21"/>
      <c r="F14" s="21"/>
      <c r="G14" s="23"/>
      <c r="H14" s="24"/>
      <c r="I14" s="25" t="s">
        <v>21</v>
      </c>
      <c r="J14" s="26">
        <f>SUM(J13:J13)</f>
        <v>2369000</v>
      </c>
    </row>
    <row r="15" spans="1:10" ht="19.5" x14ac:dyDescent="0.2">
      <c r="A15" s="34" t="str">
        <f>"حمل   (" &amp; ROUND((J17/J18)*100,2) &amp; "%)"</f>
        <v>حمل   (0.13%)</v>
      </c>
      <c r="B15" s="35"/>
      <c r="C15" s="35"/>
      <c r="D15" s="35"/>
      <c r="E15" s="35"/>
      <c r="F15" s="35"/>
      <c r="G15" s="35"/>
      <c r="H15" s="35"/>
      <c r="I15" s="35"/>
      <c r="J15" s="36"/>
    </row>
    <row r="16" spans="1:10" x14ac:dyDescent="0.2">
      <c r="A16" s="15">
        <v>1</v>
      </c>
      <c r="B16" s="15">
        <v>42090101</v>
      </c>
      <c r="C16" s="16" t="s">
        <v>18</v>
      </c>
      <c r="D16" s="15" t="s">
        <v>17</v>
      </c>
      <c r="E16" s="15">
        <v>1</v>
      </c>
      <c r="F16" s="15">
        <v>1</v>
      </c>
      <c r="G16" s="17">
        <f>F16/E16</f>
        <v>1</v>
      </c>
      <c r="H16" s="18">
        <v>1.03</v>
      </c>
      <c r="I16" s="19">
        <v>3185</v>
      </c>
      <c r="J16" s="19">
        <f>I16*H16*G16</f>
        <v>3280.55</v>
      </c>
    </row>
    <row r="17" spans="1:10" ht="19.5" x14ac:dyDescent="0.2">
      <c r="A17" s="27"/>
      <c r="B17" s="28"/>
      <c r="C17" s="29"/>
      <c r="D17" s="28"/>
      <c r="E17" s="28"/>
      <c r="F17" s="28"/>
      <c r="G17" s="30"/>
      <c r="H17" s="31"/>
      <c r="I17" s="32" t="s">
        <v>22</v>
      </c>
      <c r="J17" s="33">
        <f>SUM(J16:J16)</f>
        <v>3280.55</v>
      </c>
    </row>
    <row r="18" spans="1:10" ht="19.5" x14ac:dyDescent="0.2">
      <c r="C18" s="6" t="s">
        <v>24</v>
      </c>
      <c r="D18" s="4">
        <v>2557000</v>
      </c>
      <c r="I18" s="5" t="s">
        <v>23</v>
      </c>
      <c r="J18" s="4">
        <f>J17+J14+J11+J8</f>
        <v>2557737.6351999994</v>
      </c>
    </row>
    <row r="19" spans="1:10" ht="19.5" x14ac:dyDescent="0.2">
      <c r="C19" s="8" t="s">
        <v>26</v>
      </c>
      <c r="I19" s="5" t="s">
        <v>25</v>
      </c>
      <c r="J19" s="7">
        <f>(J18-D18)/D18</f>
        <v>2.8847680876004566E-4</v>
      </c>
    </row>
  </sheetData>
  <mergeCells count="9">
    <mergeCell ref="A9:J9"/>
    <mergeCell ref="A12:J12"/>
    <mergeCell ref="A15:J15"/>
    <mergeCell ref="A1:C2"/>
    <mergeCell ref="H1:J1"/>
    <mergeCell ref="D1:G1"/>
    <mergeCell ref="H2:J2"/>
    <mergeCell ref="D2:G2"/>
    <mergeCell ref="A4:J4"/>
  </mergeCells>
  <hyperlinks>
    <hyperlink ref="C19" r:id="rId1" xr:uid="{72D15EE9-DC7C-4E40-9D7A-A1B87BC1099E}"/>
  </hyperlinks>
  <printOptions horizontalCentered="1"/>
  <pageMargins left="0.2" right="0.2" top="0.5" bottom="0.5" header="0.3" footer="0.3"/>
  <pageSetup paperSize="9" scale="84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12151901</vt:lpstr>
      <vt:lpstr>'12151901'!Print_Titles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2020-11-10T06:34:33Z</dcterms:created>
  <dcterms:modified xsi:type="dcterms:W3CDTF">2020-11-11T05:40:01Z</dcterms:modified>
</cp:coreProperties>
</file>