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3\Analyses\"/>
    </mc:Choice>
  </mc:AlternateContent>
  <xr:revisionPtr revIDLastSave="0" documentId="13_ncr:1_{4A8F11FB-C03A-44DE-8272-2DF1BA0D6E09}" xr6:coauthVersionLast="45" xr6:coauthVersionMax="45" xr10:uidLastSave="{00000000-0000-0000-0000-000000000000}"/>
  <bookViews>
    <workbookView xWindow="-120" yWindow="-120" windowWidth="29040" windowHeight="17640" xr2:uid="{8998549E-0A33-4FCB-8390-3129A1FCC6E1}"/>
  </bookViews>
  <sheets>
    <sheet name="13013102" sheetId="1" r:id="rId1"/>
  </sheets>
  <definedNames>
    <definedName name="_xlnm.Print_Titles" localSheetId="0">'13013102'!$1:$3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<sst xmlns="http://schemas.openxmlformats.org/spreadsheetml/2006/main" count="34" uniqueCount="30">
  <si>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</si>
  <si>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</si>
  <si>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</si>
  <si>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</si>
  <si>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</si>
  <si>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</si>
  <si>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</si>
  <si>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</si>
  <si>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</si>
  <si>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</si>
  <si>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</si>
  <si>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 -  ساعت</t>
  </si>
  <si>
    <t>سیمکش درجه یک ساختمان</t>
  </si>
  <si>
    <t>سیمکش درجه دو ساختمان</t>
  </si>
  <si>
    <t>کمک سیمکش ساختمان</t>
  </si>
  <si>
    <t>چراغ فلورسنت رو کار قاب ساده ، با دو عدد لامپ فلورسنت 18 وات T8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</si>
  <si>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</si>
  <si>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</si>
  <si>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</si>
  <si>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</si>
  <si>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</si>
  <si>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</si>
  <si>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</si>
  <si>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</si>
  <si>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</si>
  <si>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روکار قاب ساده، با دو عدد لامپ فلورسنت 18 وات T8</t>
  </si>
  <si>
    <t>شماره آيتم : 13013102</t>
  </si>
  <si>
    <t>واحد : عدد</t>
  </si>
  <si>
    <t>فصل 01(چراغهای فضای داخلی - غیر صنعتی)</t>
  </si>
  <si>
    <t>فهرست بهاي تاسیسات برقی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</si>
</sst>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C440-DD3F-406F-A4A9-358382E16512}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25</v>
      </c>
      <c r="B1" s="37"/>
      <c r="C1" s="37"/>
      <c r="D1" s="39" t="s">
        <v>27</v>
      </c>
      <c r="E1" s="39"/>
      <c r="F1" s="39"/>
      <c r="G1" s="39"/>
      <c r="H1" s="39" t="s">
        <v>26</v>
      </c>
      <c r="I1" s="39"/>
      <c r="J1" s="39"/>
    </row>
    <row r="2" spans="1:10" x14ac:dyDescent="0.2">
      <c r="A2" s="38"/>
      <c r="B2" s="38"/>
      <c r="C2" s="38"/>
      <c r="D2" s="40" t="s">
        <v>29</v>
      </c>
      <c r="E2" s="40"/>
      <c r="F2" s="40"/>
      <c r="G2" s="40"/>
      <c r="H2" s="40" t="s">
        <v>28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ROUND((J9/J16)*100,2) &amp; "%)"</f>
        <v>نيروي انساني   (6.41%)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16010101</v>
      </c>
      <c r="C5" s="13" t="s">
        <v>10</v>
      </c>
      <c r="D5" s="9" t="s">
        <v>11</v>
      </c>
      <c r="E5" s="9">
        <v>1</v>
      </c>
      <c r="F5" s="9">
        <v>7.0000000000000007E-2</v>
      </c>
      <c r="G5" s="11">
        <f>F5/E5</f>
        <v>7.0000000000000007E-2</v>
      </c>
      <c r="H5" s="14">
        <v>1.0620000000000001</v>
      </c>
      <c r="I5" s="12">
        <v>233593</v>
      </c>
      <c r="J5" s="12">
        <f>I5*H5*G5</f>
        <v>17365.303620000002</v>
      </c>
    </row>
    <row r="6" spans="1:10" x14ac:dyDescent="0.2">
      <c r="A6" s="9">
        <v>2</v>
      </c>
      <c r="B6" s="9">
        <v>16010201</v>
      </c>
      <c r="C6" s="13" t="s">
        <v>12</v>
      </c>
      <c r="D6" s="9" t="s">
        <v>11</v>
      </c>
      <c r="E6" s="9">
        <v>1</v>
      </c>
      <c r="F6" s="9">
        <v>0.21</v>
      </c>
      <c r="G6" s="11">
        <f>F6/E6</f>
        <v>0.21</v>
      </c>
      <c r="H6" s="14">
        <v>1.0620000000000001</v>
      </c>
      <c r="I6" s="12">
        <v>177828</v>
      </c>
      <c r="J6" s="12">
        <f>I6*H6*G6</f>
        <v>39659.200559999997</v>
      </c>
    </row>
    <row r="7" spans="1:10" x14ac:dyDescent="0.2">
      <c r="A7" s="9">
        <v>3</v>
      </c>
      <c r="B7" s="9">
        <v>16010202</v>
      </c>
      <c r="C7" s="13" t="s">
        <v>13</v>
      </c>
      <c r="D7" s="9" t="s">
        <v>11</v>
      </c>
      <c r="E7" s="9">
        <v>1</v>
      </c>
      <c r="F7" s="9">
        <v>0.21</v>
      </c>
      <c r="G7" s="11">
        <f>F7/E7</f>
        <v>0.21</v>
      </c>
      <c r="H7" s="14">
        <v>1.0620000000000001</v>
      </c>
      <c r="I7" s="12">
        <v>147663</v>
      </c>
      <c r="J7" s="12">
        <f>I7*H7*G7</f>
        <v>32931.802259999997</v>
      </c>
    </row>
    <row r="8" spans="1:10" x14ac:dyDescent="0.2">
      <c r="A8" s="15">
        <v>4</v>
      </c>
      <c r="B8" s="15">
        <v>16010203</v>
      </c>
      <c r="C8" s="16" t="s">
        <v>14</v>
      </c>
      <c r="D8" s="15" t="s">
        <v>11</v>
      </c>
      <c r="E8" s="15">
        <v>1</v>
      </c>
      <c r="F8" s="15">
        <v>0.21</v>
      </c>
      <c r="G8" s="17">
        <f>F8/E8</f>
        <v>0.21</v>
      </c>
      <c r="H8" s="18">
        <v>1.0620000000000001</v>
      </c>
      <c r="I8" s="19">
        <v>104695</v>
      </c>
      <c r="J8" s="19">
        <f>I8*H8*G8</f>
        <v>23349.0789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18</v>
      </c>
      <c r="J9" s="26">
        <f>SUM(J5:J8)</f>
        <v>113305.38534000001</v>
      </c>
    </row>
    <row r="10" spans="1:10" ht="19.5" x14ac:dyDescent="0.2">
      <c r="A10" s="34" t="str">
        <f>"مصالح   (" &amp; ROUND((J12/J16)*100,2) &amp; "%)"</f>
        <v>مصالح   (93.26%)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ht="36" x14ac:dyDescent="0.2">
      <c r="A11" s="15">
        <v>1</v>
      </c>
      <c r="B11" s="15">
        <v>33015702</v>
      </c>
      <c r="C11" s="16" t="s">
        <v>15</v>
      </c>
      <c r="D11" s="15" t="s">
        <v>16</v>
      </c>
      <c r="E11" s="15">
        <v>1</v>
      </c>
      <c r="F11" s="15">
        <v>1</v>
      </c>
      <c r="G11" s="17">
        <f>F11/E11</f>
        <v>1</v>
      </c>
      <c r="H11" s="18">
        <v>1.02</v>
      </c>
      <c r="I11" s="19">
        <v>1617000</v>
      </c>
      <c r="J11" s="19">
        <f>I11*H11*G11</f>
        <v>1649340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19</v>
      </c>
      <c r="J12" s="26">
        <f>SUM(J11:J11)</f>
        <v>1649340</v>
      </c>
    </row>
    <row r="13" spans="1:10" ht="19.5" x14ac:dyDescent="0.2">
      <c r="A13" s="34" t="str">
        <f>"حمل   (" &amp; ROUND((J15/J16)*100,2) &amp; "%)"</f>
        <v>حمل   (0.33%)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15">
        <v>1</v>
      </c>
      <c r="B14" s="15">
        <v>43010101</v>
      </c>
      <c r="C14" s="16" t="s">
        <v>17</v>
      </c>
      <c r="D14" s="15" t="s">
        <v>16</v>
      </c>
      <c r="E14" s="15">
        <v>1</v>
      </c>
      <c r="F14" s="15">
        <v>1</v>
      </c>
      <c r="G14" s="17">
        <f>F14/E14</f>
        <v>1</v>
      </c>
      <c r="H14" s="18">
        <v>0.15</v>
      </c>
      <c r="I14" s="19">
        <v>38954</v>
      </c>
      <c r="J14" s="19">
        <f>I14*H14*G14</f>
        <v>5843.0999999999995</v>
      </c>
    </row>
    <row r="15" spans="1:10" ht="19.5" x14ac:dyDescent="0.2">
      <c r="A15" s="27"/>
      <c r="B15" s="28"/>
      <c r="C15" s="29"/>
      <c r="D15" s="28"/>
      <c r="E15" s="28"/>
      <c r="F15" s="28"/>
      <c r="G15" s="30"/>
      <c r="H15" s="31"/>
      <c r="I15" s="32" t="s">
        <v>20</v>
      </c>
      <c r="J15" s="33">
        <f>SUM(J14:J14)</f>
        <v>5843.0999999999995</v>
      </c>
    </row>
    <row r="16" spans="1:10" ht="19.5" x14ac:dyDescent="0.2">
      <c r="C16" s="6" t="s">
        <v>22</v>
      </c>
      <c r="D16" s="4">
        <v>1768000</v>
      </c>
      <c r="I16" s="5" t="s">
        <v>21</v>
      </c>
      <c r="J16" s="4">
        <f>J15+J12+J9</f>
        <v>1768488.4853400001</v>
      </c>
    </row>
    <row r="17" spans="3:10" ht="19.5" x14ac:dyDescent="0.2">
      <c r="C17" s="8" t="s">
        <v>24</v>
      </c>
      <c r="I17" s="5" t="s">
        <v>23</v>
      </c>
      <c r="J17" s="7">
        <f>(J16-D16)/D16</f>
        <v>2.762926131222456E-4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47203332-EC7E-4A0C-893D-989CA432F8EA}"/>
  </hyperlinks>
  <printOptions horizontalCentered="1"/>
  <pageMargins left="0.2" right="0.2" top="0.5" bottom="0.5" header="0.3" footer="0.3"/>
  <pageSetup paperSize="9" fitToHeight="0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13013102</vt:lpstr>
      <vt:lpstr>'13013102'!Print_Titles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2020-11-10T13:22:44Z</dcterms:created>
  <dcterms:modified xsi:type="dcterms:W3CDTF">2020-11-11T05:34:27Z</dcterms:modified>
</cp:coreProperties>
</file>