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9\21\Analyses\"/>
    </mc:Choice>
  </mc:AlternateContent>
  <xr:revisionPtr revIDLastSave="0" documentId="13_ncr:1_{BD21CCBB-4584-4A65-A893-49FC666537FE}" xr6:coauthVersionLast="45" xr6:coauthVersionMax="45" xr10:uidLastSave="{00000000-0000-0000-0000-000000000000}"/>
  <bookViews>
    <workbookView xWindow="-120" yWindow="-120" windowWidth="24240" windowHeight="13140" xr2:uid="{37CB444D-2F29-479D-9798-DF9D5BF58675}"/>
  </bookViews>
  <sheets>
    <sheet name="21010111" sheetId="1" r:id="rId1"/>
  </sheets>
  <definedNames>
    <definedName name="_xlnm.Print_Titles" localSheetId="0">'21010111'!$1:$3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1" l="1"/>
  <c r="A17" i="1"/>
  <c r="A9" i="1"/>
  <c r="A4" i="1"/>
  <c r="J25" i="1"/>
  <c r="J24" i="1"/>
  <c r="J23" i="1"/>
  <c r="J20" i="1"/>
  <c r="J16" i="1"/>
  <c r="J8" i="1"/>
  <c r="J22" i="1"/>
  <c r="G22" i="1"/>
  <c r="J19" i="1"/>
  <c r="G19" i="1"/>
  <c r="J18" i="1"/>
  <c r="G18" i="1"/>
  <c r="J15" i="1"/>
  <c r="G15" i="1"/>
  <c r="J14" i="1"/>
  <c r="G14" i="1"/>
  <c r="J13" i="1"/>
  <c r="G13" i="1"/>
  <c r="J12" i="1"/>
  <c r="G12" i="1"/>
  <c r="J11" i="1"/>
  <c r="G11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<sst xmlns="http://schemas.openxmlformats.org/spreadsheetml/2006/main" count="47" uniqueCount="40">
  <si>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</si>
  <si>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</si>
  <si>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</si>
  <si>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</si>
  <si>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</si>
  <si>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</si>
  <si>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</si>
  <si>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</si>
  <si>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</si>
  <si>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</si>
  <si>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متصدی غلطکهای دستی</t>
  </si>
  <si>
    <t>نفر -  ساعت</t>
  </si>
  <si>
    <t>سرکارگر</t>
  </si>
  <si>
    <t xml:space="preserve">کارگر ساده </t>
  </si>
  <si>
    <t>کامیون کمپرسی به ظرفیت حدود 10 تن با راننده</t>
  </si>
  <si>
    <t>دستگاه -  ساعت</t>
  </si>
  <si>
    <t>بولدوزر به قدرت حدود 150  اسب بخار باراننده</t>
  </si>
  <si>
    <t>بولدوزر به قدرت حدود 200  اسب بخار باراننده</t>
  </si>
  <si>
    <t>لودرچرخ لاستیکی به قدرت حدود150  اسب بخار باراننده</t>
  </si>
  <si>
    <t>کمپکتورصفحه ای</t>
  </si>
  <si>
    <t>بیل</t>
  </si>
  <si>
    <t>عدد</t>
  </si>
  <si>
    <t>آب لوله کشی شهری</t>
  </si>
  <si>
    <t>مترمکعب‌</t>
  </si>
  <si>
    <t>آب چاه وقنات</t>
  </si>
  <si>
    <t>مترمکعب</t>
  </si>
  <si>
    <t>حمل آب چاه قنات و رودخانه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</si>
  <si>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</si>
  <si>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</si>
  <si>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</si>
  <si>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</si>
  <si>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</si>
  <si>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</si>
  <si>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</si>
  <si>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</si>
  <si>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پر کردن و کوبيدن جاي ريشه با خاک مناسب در صورتي که محيط تنه درخت در سطح زمين تا 15 سانتيمتر باشد به ازاي هر 5 سانتيمتر محيط تنه (کسر 5 سانتيمتر، به تناسـب محاسبه مي شود.).</t>
  </si>
  <si>
    <t>شماره آيتم : 21010111</t>
  </si>
  <si>
    <t>واحد : اصله</t>
  </si>
  <si>
    <t>فصل 01(عملیات تخریب)</t>
  </si>
  <si>
    <t>فهرست بهاي راه، باندفرودگاه و زیرسازی راه آهن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</si>
</sst>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E248A-8203-450B-BF85-FB918E2378F2}">
  <sheetPr codeName="Sheet1"/>
  <dimension ref="A1:J2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9.25" style="1" customWidth="1"/>
    <col min="3" max="3" width="32.75" style="3" customWidth="1"/>
    <col min="4" max="4" width="9.375" style="1" customWidth="1"/>
    <col min="5" max="5" width="5.75" style="1" customWidth="1"/>
    <col min="6" max="6" width="8" style="1" customWidth="1"/>
    <col min="7" max="7" width="9.75" style="2" customWidth="1"/>
    <col min="8" max="8" width="9.25" style="1" customWidth="1"/>
    <col min="9" max="9" width="8.25" style="4" customWidth="1"/>
    <col min="10" max="10" width="10.625" style="4" customWidth="1"/>
    <col min="11" max="16384" width="9" style="1"/>
  </cols>
  <sheetData>
    <row r="1" spans="1:10" x14ac:dyDescent="0.2">
      <c r="A1" s="37" t="s">
        <v>35</v>
      </c>
      <c r="B1" s="37"/>
      <c r="C1" s="37"/>
      <c r="D1" s="39" t="s">
        <v>37</v>
      </c>
      <c r="E1" s="39"/>
      <c r="F1" s="39"/>
      <c r="G1" s="39"/>
      <c r="H1" s="39" t="s">
        <v>36</v>
      </c>
      <c r="I1" s="39"/>
      <c r="J1" s="39"/>
    </row>
    <row r="2" spans="1:10" x14ac:dyDescent="0.2">
      <c r="A2" s="38"/>
      <c r="B2" s="38"/>
      <c r="C2" s="38"/>
      <c r="D2" s="40" t="s">
        <v>39</v>
      </c>
      <c r="E2" s="40"/>
      <c r="F2" s="40"/>
      <c r="G2" s="40"/>
      <c r="H2" s="40" t="s">
        <v>38</v>
      </c>
      <c r="I2" s="40"/>
      <c r="J2" s="40"/>
    </row>
    <row r="3" spans="1:10" x14ac:dyDescent="0.2">
      <c r="A3" s="9" t="s">
        <v>0</v>
      </c>
      <c r="B3" s="9" t="s">
        <v>1</v>
      </c>
      <c r="C3" s="10" t="s">
        <v>2</v>
      </c>
      <c r="D3" s="9" t="s">
        <v>3</v>
      </c>
      <c r="E3" s="9" t="s">
        <v>4</v>
      </c>
      <c r="F3" s="9" t="s">
        <v>5</v>
      </c>
      <c r="G3" s="11" t="s">
        <v>6</v>
      </c>
      <c r="H3" s="9" t="s">
        <v>7</v>
      </c>
      <c r="I3" s="12" t="s">
        <v>8</v>
      </c>
      <c r="J3" s="12" t="s">
        <v>9</v>
      </c>
    </row>
    <row r="4" spans="1:10" ht="19.5" x14ac:dyDescent="0.2">
      <c r="A4" s="34" t="str">
        <f>"نيروي انساني   (" &amp; ROUND((J8/J24)*100,2) &amp; "%)"</f>
        <v>نيروي انساني   (43.5%)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x14ac:dyDescent="0.2">
      <c r="A5" s="9">
        <v>1</v>
      </c>
      <c r="B5" s="9">
        <v>13040901</v>
      </c>
      <c r="C5" s="13" t="s">
        <v>10</v>
      </c>
      <c r="D5" s="9" t="s">
        <v>11</v>
      </c>
      <c r="E5" s="9">
        <v>1</v>
      </c>
      <c r="F5" s="9">
        <v>5.1999999999999998E-2</v>
      </c>
      <c r="G5" s="11">
        <f>F5/E5</f>
        <v>5.1999999999999998E-2</v>
      </c>
      <c r="H5" s="14">
        <v>1</v>
      </c>
      <c r="I5" s="12">
        <v>113801</v>
      </c>
      <c r="J5" s="12">
        <f>I5*H5*G5</f>
        <v>5917.652</v>
      </c>
    </row>
    <row r="6" spans="1:10" x14ac:dyDescent="0.2">
      <c r="A6" s="9">
        <v>2</v>
      </c>
      <c r="B6" s="9">
        <v>14010101</v>
      </c>
      <c r="C6" s="13" t="s">
        <v>12</v>
      </c>
      <c r="D6" s="9" t="s">
        <v>11</v>
      </c>
      <c r="E6" s="9">
        <v>1</v>
      </c>
      <c r="F6" s="9">
        <v>5.1999999999999995E-4</v>
      </c>
      <c r="G6" s="11">
        <f>F6/E6</f>
        <v>5.1999999999999995E-4</v>
      </c>
      <c r="H6" s="14">
        <v>1</v>
      </c>
      <c r="I6" s="12">
        <v>107280</v>
      </c>
      <c r="J6" s="12">
        <f>I6*H6*G6</f>
        <v>55.785599999999995</v>
      </c>
    </row>
    <row r="7" spans="1:10" x14ac:dyDescent="0.2">
      <c r="A7" s="15">
        <v>3</v>
      </c>
      <c r="B7" s="15">
        <v>14010102</v>
      </c>
      <c r="C7" s="16" t="s">
        <v>13</v>
      </c>
      <c r="D7" s="15" t="s">
        <v>11</v>
      </c>
      <c r="E7" s="15">
        <v>1</v>
      </c>
      <c r="F7" s="15">
        <v>5.1999999999999998E-3</v>
      </c>
      <c r="G7" s="17">
        <f>F7/E7</f>
        <v>5.1999999999999998E-3</v>
      </c>
      <c r="H7" s="18">
        <v>1</v>
      </c>
      <c r="I7" s="19">
        <v>95440</v>
      </c>
      <c r="J7" s="19">
        <f>I7*H7*G7</f>
        <v>496.28799999999995</v>
      </c>
    </row>
    <row r="8" spans="1:10" ht="19.5" x14ac:dyDescent="0.2">
      <c r="A8" s="20"/>
      <c r="B8" s="21"/>
      <c r="C8" s="22"/>
      <c r="D8" s="21"/>
      <c r="E8" s="21"/>
      <c r="F8" s="21"/>
      <c r="G8" s="23"/>
      <c r="H8" s="24"/>
      <c r="I8" s="25" t="s">
        <v>27</v>
      </c>
      <c r="J8" s="26">
        <f>SUM(J5:J7)</f>
        <v>6469.7255999999998</v>
      </c>
    </row>
    <row r="9" spans="1:10" ht="19.5" x14ac:dyDescent="0.2">
      <c r="A9" s="34" t="str">
        <f>"ماشين آلات و ابزار   (" &amp; ROUND((J16/J24)*100,2) &amp; "%)"</f>
        <v>ماشين آلات و ابزار   (49.55%)</v>
      </c>
      <c r="B9" s="35"/>
      <c r="C9" s="35"/>
      <c r="D9" s="35"/>
      <c r="E9" s="35"/>
      <c r="F9" s="35"/>
      <c r="G9" s="35"/>
      <c r="H9" s="35"/>
      <c r="I9" s="35"/>
      <c r="J9" s="36"/>
    </row>
    <row r="10" spans="1:10" x14ac:dyDescent="0.2">
      <c r="A10" s="9">
        <v>1</v>
      </c>
      <c r="B10" s="9">
        <v>23020204</v>
      </c>
      <c r="C10" s="13" t="s">
        <v>14</v>
      </c>
      <c r="D10" s="9" t="s">
        <v>15</v>
      </c>
      <c r="E10" s="9">
        <v>1</v>
      </c>
      <c r="F10" s="9">
        <v>4.7999999999999996E-3</v>
      </c>
      <c r="G10" s="11">
        <f t="shared" ref="G10:G15" si="0">F10/E10</f>
        <v>4.7999999999999996E-3</v>
      </c>
      <c r="H10" s="14">
        <v>1</v>
      </c>
      <c r="I10" s="12">
        <v>613242</v>
      </c>
      <c r="J10" s="12">
        <f t="shared" ref="J10:J15" si="1">I10*H10*G10</f>
        <v>2943.5615999999995</v>
      </c>
    </row>
    <row r="11" spans="1:10" x14ac:dyDescent="0.2">
      <c r="A11" s="9">
        <v>2</v>
      </c>
      <c r="B11" s="9">
        <v>25010602</v>
      </c>
      <c r="C11" s="13" t="s">
        <v>16</v>
      </c>
      <c r="D11" s="9" t="s">
        <v>15</v>
      </c>
      <c r="E11" s="9">
        <v>1</v>
      </c>
      <c r="F11" s="9">
        <v>1.1000000000000001E-3</v>
      </c>
      <c r="G11" s="11">
        <f t="shared" si="0"/>
        <v>1.1000000000000001E-3</v>
      </c>
      <c r="H11" s="14">
        <v>1</v>
      </c>
      <c r="I11" s="12">
        <v>672814</v>
      </c>
      <c r="J11" s="12">
        <f t="shared" si="1"/>
        <v>740.09540000000004</v>
      </c>
    </row>
    <row r="12" spans="1:10" x14ac:dyDescent="0.2">
      <c r="A12" s="9">
        <v>3</v>
      </c>
      <c r="B12" s="9">
        <v>25010603</v>
      </c>
      <c r="C12" s="13" t="s">
        <v>17</v>
      </c>
      <c r="D12" s="9" t="s">
        <v>15</v>
      </c>
      <c r="E12" s="9">
        <v>1</v>
      </c>
      <c r="F12" s="9">
        <v>5.4000000000000001E-4</v>
      </c>
      <c r="G12" s="11">
        <f t="shared" si="0"/>
        <v>5.4000000000000001E-4</v>
      </c>
      <c r="H12" s="14">
        <v>1</v>
      </c>
      <c r="I12" s="12">
        <v>981188</v>
      </c>
      <c r="J12" s="12">
        <f t="shared" si="1"/>
        <v>529.84152000000006</v>
      </c>
    </row>
    <row r="13" spans="1:10" ht="36" x14ac:dyDescent="0.2">
      <c r="A13" s="9">
        <v>4</v>
      </c>
      <c r="B13" s="9">
        <v>25010802</v>
      </c>
      <c r="C13" s="13" t="s">
        <v>18</v>
      </c>
      <c r="D13" s="9" t="s">
        <v>15</v>
      </c>
      <c r="E13" s="9">
        <v>1</v>
      </c>
      <c r="F13" s="9">
        <v>1.6999999999999999E-3</v>
      </c>
      <c r="G13" s="11">
        <f t="shared" si="0"/>
        <v>1.6999999999999999E-3</v>
      </c>
      <c r="H13" s="14">
        <v>1</v>
      </c>
      <c r="I13" s="12">
        <v>734976</v>
      </c>
      <c r="J13" s="12">
        <f t="shared" si="1"/>
        <v>1249.4592</v>
      </c>
    </row>
    <row r="14" spans="1:10" x14ac:dyDescent="0.2">
      <c r="A14" s="9">
        <v>5</v>
      </c>
      <c r="B14" s="9">
        <v>25030101</v>
      </c>
      <c r="C14" s="13" t="s">
        <v>19</v>
      </c>
      <c r="D14" s="9" t="s">
        <v>15</v>
      </c>
      <c r="E14" s="9">
        <v>1</v>
      </c>
      <c r="F14" s="9">
        <v>5.1999999999999998E-2</v>
      </c>
      <c r="G14" s="11">
        <f t="shared" si="0"/>
        <v>5.1999999999999998E-2</v>
      </c>
      <c r="H14" s="14">
        <v>1</v>
      </c>
      <c r="I14" s="12">
        <v>35382</v>
      </c>
      <c r="J14" s="12">
        <f t="shared" si="1"/>
        <v>1839.8639999999998</v>
      </c>
    </row>
    <row r="15" spans="1:10" x14ac:dyDescent="0.2">
      <c r="A15" s="15">
        <v>6</v>
      </c>
      <c r="B15" s="15">
        <v>28070101</v>
      </c>
      <c r="C15" s="16" t="s">
        <v>20</v>
      </c>
      <c r="D15" s="15" t="s">
        <v>21</v>
      </c>
      <c r="E15" s="15">
        <v>1</v>
      </c>
      <c r="F15" s="15">
        <v>2.0000000000000001E-4</v>
      </c>
      <c r="G15" s="17">
        <f t="shared" si="0"/>
        <v>2.0000000000000001E-4</v>
      </c>
      <c r="H15" s="18">
        <v>1</v>
      </c>
      <c r="I15" s="19">
        <v>333564</v>
      </c>
      <c r="J15" s="19">
        <f t="shared" si="1"/>
        <v>66.712800000000001</v>
      </c>
    </row>
    <row r="16" spans="1:10" ht="19.5" x14ac:dyDescent="0.2">
      <c r="A16" s="20"/>
      <c r="B16" s="21"/>
      <c r="C16" s="22"/>
      <c r="D16" s="21"/>
      <c r="E16" s="21"/>
      <c r="F16" s="21"/>
      <c r="G16" s="23"/>
      <c r="H16" s="24"/>
      <c r="I16" s="25" t="s">
        <v>28</v>
      </c>
      <c r="J16" s="26">
        <f>SUM(J10:J15)</f>
        <v>7369.5345200000002</v>
      </c>
    </row>
    <row r="17" spans="1:10" ht="19.5" x14ac:dyDescent="0.2">
      <c r="A17" s="34" t="str">
        <f>"مصالح   (" &amp; ROUND((J20/J24)*100,2) &amp; "%)"</f>
        <v>مصالح   (5.52%)</v>
      </c>
      <c r="B17" s="35"/>
      <c r="C17" s="35"/>
      <c r="D17" s="35"/>
      <c r="E17" s="35"/>
      <c r="F17" s="35"/>
      <c r="G17" s="35"/>
      <c r="H17" s="35"/>
      <c r="I17" s="35"/>
      <c r="J17" s="36"/>
    </row>
    <row r="18" spans="1:10" x14ac:dyDescent="0.2">
      <c r="A18" s="9">
        <v>1</v>
      </c>
      <c r="B18" s="9">
        <v>31010101</v>
      </c>
      <c r="C18" s="13" t="s">
        <v>22</v>
      </c>
      <c r="D18" s="9" t="s">
        <v>23</v>
      </c>
      <c r="E18" s="9">
        <v>1</v>
      </c>
      <c r="F18" s="9">
        <v>7.0000000000000001E-3</v>
      </c>
      <c r="G18" s="11">
        <f>F18/E18</f>
        <v>7.0000000000000001E-3</v>
      </c>
      <c r="H18" s="14">
        <v>1</v>
      </c>
      <c r="I18" s="12">
        <v>111102</v>
      </c>
      <c r="J18" s="12">
        <f>I18*H18*G18</f>
        <v>777.71400000000006</v>
      </c>
    </row>
    <row r="19" spans="1:10" x14ac:dyDescent="0.2">
      <c r="A19" s="15">
        <v>2</v>
      </c>
      <c r="B19" s="15">
        <v>31010301</v>
      </c>
      <c r="C19" s="16" t="s">
        <v>24</v>
      </c>
      <c r="D19" s="15" t="s">
        <v>25</v>
      </c>
      <c r="E19" s="15">
        <v>1</v>
      </c>
      <c r="F19" s="15">
        <v>3.0000000000000001E-3</v>
      </c>
      <c r="G19" s="17">
        <f>F19/E19</f>
        <v>3.0000000000000001E-3</v>
      </c>
      <c r="H19" s="18">
        <v>1</v>
      </c>
      <c r="I19" s="19">
        <v>14396</v>
      </c>
      <c r="J19" s="19">
        <f>I19*H19*G19</f>
        <v>43.188000000000002</v>
      </c>
    </row>
    <row r="20" spans="1:10" ht="19.5" x14ac:dyDescent="0.2">
      <c r="A20" s="20"/>
      <c r="B20" s="21"/>
      <c r="C20" s="22"/>
      <c r="D20" s="21"/>
      <c r="E20" s="21"/>
      <c r="F20" s="21"/>
      <c r="G20" s="23"/>
      <c r="H20" s="24"/>
      <c r="I20" s="25" t="s">
        <v>29</v>
      </c>
      <c r="J20" s="26">
        <f>SUM(J18:J19)</f>
        <v>820.90200000000004</v>
      </c>
    </row>
    <row r="21" spans="1:10" ht="19.5" x14ac:dyDescent="0.2">
      <c r="A21" s="34" t="str">
        <f>"حمل   (" &amp; ROUND((J23/J24)*100,2) &amp; "%)"</f>
        <v>حمل   (1.43%)</v>
      </c>
      <c r="B21" s="35"/>
      <c r="C21" s="35"/>
      <c r="D21" s="35"/>
      <c r="E21" s="35"/>
      <c r="F21" s="35"/>
      <c r="G21" s="35"/>
      <c r="H21" s="35"/>
      <c r="I21" s="35"/>
      <c r="J21" s="36"/>
    </row>
    <row r="22" spans="1:10" x14ac:dyDescent="0.2">
      <c r="A22" s="15">
        <v>1</v>
      </c>
      <c r="B22" s="15">
        <v>41010101</v>
      </c>
      <c r="C22" s="16" t="s">
        <v>26</v>
      </c>
      <c r="D22" s="15" t="s">
        <v>25</v>
      </c>
      <c r="E22" s="15">
        <v>1</v>
      </c>
      <c r="F22" s="15">
        <v>3.0000000000000001E-3</v>
      </c>
      <c r="G22" s="17">
        <f>F22/E22</f>
        <v>3.0000000000000001E-3</v>
      </c>
      <c r="H22" s="18">
        <v>1</v>
      </c>
      <c r="I22" s="19">
        <v>70672</v>
      </c>
      <c r="J22" s="19">
        <f>I22*H22*G22</f>
        <v>212.01599999999999</v>
      </c>
    </row>
    <row r="23" spans="1:10" ht="19.5" x14ac:dyDescent="0.2">
      <c r="A23" s="27"/>
      <c r="B23" s="28"/>
      <c r="C23" s="29"/>
      <c r="D23" s="28"/>
      <c r="E23" s="28"/>
      <c r="F23" s="28"/>
      <c r="G23" s="30"/>
      <c r="H23" s="31"/>
      <c r="I23" s="32" t="s">
        <v>30</v>
      </c>
      <c r="J23" s="33">
        <f>SUM(J22:J22)</f>
        <v>212.01599999999999</v>
      </c>
    </row>
    <row r="24" spans="1:10" ht="19.5" x14ac:dyDescent="0.2">
      <c r="C24" s="6" t="s">
        <v>32</v>
      </c>
      <c r="D24" s="4">
        <v>14900</v>
      </c>
      <c r="I24" s="5" t="s">
        <v>31</v>
      </c>
      <c r="J24" s="4">
        <f>J23+J20+J16+J8</f>
        <v>14872.17812</v>
      </c>
    </row>
    <row r="25" spans="1:10" ht="19.5" x14ac:dyDescent="0.2">
      <c r="C25" s="8" t="s">
        <v>34</v>
      </c>
      <c r="I25" s="5" t="s">
        <v>33</v>
      </c>
      <c r="J25" s="7">
        <f>(J24-D24)/D24</f>
        <v>-1.8672402684563429E-3</v>
      </c>
    </row>
  </sheetData>
  <mergeCells count="9">
    <mergeCell ref="A9:J9"/>
    <mergeCell ref="A17:J17"/>
    <mergeCell ref="A21:J21"/>
    <mergeCell ref="A1:C2"/>
    <mergeCell ref="H1:J1"/>
    <mergeCell ref="D1:G1"/>
    <mergeCell ref="H2:J2"/>
    <mergeCell ref="D2:G2"/>
    <mergeCell ref="A4:J4"/>
  </mergeCells>
  <hyperlinks>
    <hyperlink ref="C25" r:id="rId1" xr:uid="{4F64D7E4-2CC9-4662-B300-80F2DE27C9F0}"/>
  </hyperlinks>
  <printOptions horizontalCentered="1"/>
  <pageMargins left="0.2" right="0.2" top="0.5" bottom="0.5" header="0.3" footer="0.3"/>
  <pageSetup paperSize="9" scale="84" orientation="portrait" cellComments="atEnd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21010111</vt:lpstr>
      <vt:lpstr>'21010111'!Print_Titles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2020-11-11T04:13:02Z</dcterms:created>
  <dcterms:modified xsi:type="dcterms:W3CDTF">2020-11-11T06:15:02Z</dcterms:modified>
</cp:coreProperties>
</file>