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D:\Dropbox\private\AddIns\Analyses\fehrest\99\21\Analyses\"/>
    </mc:Choice>
  </mc:AlternateContent>
  <xr:revisionPtr revIDLastSave="0" documentId="13_ncr:1_{BD57E1EE-566E-48F8-A445-4B96BBA2DC13}" xr6:coauthVersionLast="45" xr6:coauthVersionMax="45" xr10:uidLastSave="{00000000-0000-0000-0000-000000000000}"/>
  <bookViews>
    <workbookView xWindow="-120" yWindow="-120" windowWidth="24240" windowHeight="13140" xr2:uid="{9D3A22BF-2642-4BD7-8C3A-75695A9D2B57}"/>
  </bookViews>
  <sheets>
    <sheet name="21040210" sheetId="1" r:id="rId1"/>
  </sheets>
  <definedNames>
    <definedName name="_xlnm.Print_Titles" localSheetId="0">'21040210'!$1:$3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1" l="1"/>
  <c r="J8" i="1"/>
  <c r="J7" i="1"/>
  <c r="J6" i="1"/>
  <c r="J5" i="1"/>
  <c r="G5" i="1"/>
</calcChain>
</file>

<file path=xl/sharedStrings.xml><?xml version="1.0" encoding="utf-8"?>
<sst xmlns="http://schemas.openxmlformats.org/spreadsheetml/2006/main" count="22" uniqueCount="21">
  <si>
    <t>رديف</t>
  </si>
  <si>
    <t>كد عامل</t>
  </si>
  <si>
    <t>شرح</t>
  </si>
  <si>
    <t>واحد</t>
  </si>
  <si>
    <t>مقياس</t>
  </si>
  <si>
    <t>مقدار</t>
  </si>
  <si>
    <t>مقياس/مقدار</t>
  </si>
  <si>
    <t>ضريب</t>
  </si>
  <si>
    <t>بهاي واحد</t>
  </si>
  <si>
    <t>بهاي كل</t>
  </si>
  <si>
    <t>درصد</t>
  </si>
  <si>
    <t>جمع نيروي انساني</t>
  </si>
  <si>
    <t>جمع واحد کار (آناليز):</t>
  </si>
  <si>
    <t>جمع واحد کار (فهرست بها):</t>
  </si>
  <si>
    <t>مقايسه آناليز نسبت به فهرست بها:</t>
  </si>
  <si>
    <t>www.sharifsoft.com</t>
  </si>
  <si>
    <t>شرح کار : اضافه بها به رديف‌هاي حفاري (040101 تا  040103) در تونل هرگاه فاصله مقطع حفاري از نزديکترين دهانه دسترسي بيش از 250 متر باشد، به ازاي هر 250 متر، براي 250 متر دوم يکبار، 250 متر سوم دوبار، و به همين ترتيب براي طو ل‌هاي بيشتر.</t>
  </si>
  <si>
    <t>شماره آيتم : 21040210</t>
  </si>
  <si>
    <t>واحد : درصد</t>
  </si>
  <si>
    <t>فصل 04(حفاری تونل)</t>
  </si>
  <si>
    <t>فهرست بهاي راه، باندفرودگاه و زیرسازی راه آهن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</si>
</sst>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5" x14ac:knownFonts="1">
    <font>
      <sz val="11"/>
      <color theme="1"/>
      <name val="Arial"/>
      <family val="2"/>
      <charset val="178"/>
      <scheme val="minor"/>
    </font>
    <font>
      <sz val="11"/>
      <color theme="1"/>
      <name val="B Nazanin"/>
      <charset val="178"/>
    </font>
    <font>
      <b/>
      <sz val="11"/>
      <color theme="1"/>
      <name val="B Nazanin"/>
      <charset val="178"/>
    </font>
    <font>
      <u/>
      <sz val="11"/>
      <color theme="10"/>
      <name val="Arial"/>
      <family val="2"/>
      <charset val="178"/>
      <scheme val="minor"/>
    </font>
    <font>
      <sz val="11"/>
      <color theme="10"/>
      <name val="Arial"/>
      <family val="2"/>
      <charset val="178"/>
      <scheme val="minor"/>
    </font>
  </fonts>
  <fills count="3">
    <fill>
      <patternFill patternType="none"/>
    </fill>
    <fill>
      <patternFill patternType="gray125"/>
    </fill>
    <fill>
      <patternFill patternType="solid">
        <fgColor theme="8" tint="0.79995117038483843"/>
        <bgColor indexed="64"/>
      </patternFill>
    </fill>
  </fills>
  <borders count="10">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32">
    <xf numFmtId="0" fontId="0" fillId="0" borderId="0" xfId="0"/>
    <xf numFmtId="0" fontId="1" fillId="0" borderId="0" xfId="0" applyFont="1" applyAlignment="1">
      <alignment horizontal="center" vertical="center"/>
    </xf>
    <xf numFmtId="165" fontId="1" fillId="0" borderId="0" xfId="0" applyNumberFormat="1" applyFont="1" applyAlignment="1">
      <alignment horizontal="center" vertical="center"/>
    </xf>
    <xf numFmtId="0" fontId="1" fillId="0" borderId="0" xfId="0" applyFont="1" applyAlignment="1">
      <alignment horizontal="right" vertical="center" wrapText="1"/>
    </xf>
    <xf numFmtId="3" fontId="1" fillId="0" borderId="0" xfId="0" applyNumberFormat="1" applyFont="1" applyAlignment="1">
      <alignment horizontal="center" vertical="center"/>
    </xf>
    <xf numFmtId="3" fontId="2" fillId="0" borderId="0" xfId="0" applyNumberFormat="1" applyFont="1" applyAlignment="1">
      <alignment horizontal="left" vertical="center"/>
    </xf>
    <xf numFmtId="0" fontId="2" fillId="0" borderId="0" xfId="0" applyFont="1" applyAlignment="1">
      <alignment horizontal="left" vertical="center" wrapText="1"/>
    </xf>
    <xf numFmtId="10" fontId="1" fillId="0" borderId="0" xfId="0" applyNumberFormat="1" applyFont="1" applyAlignment="1">
      <alignment horizontal="center" vertical="center"/>
    </xf>
    <xf numFmtId="0" fontId="4" fillId="0" borderId="0" xfId="1" applyFont="1" applyAlignment="1">
      <alignment horizontal="left"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165" fontId="1" fillId="0" borderId="2" xfId="0" applyNumberFormat="1" applyFont="1" applyBorder="1" applyAlignment="1">
      <alignment horizontal="center" vertical="center"/>
    </xf>
    <xf numFmtId="3" fontId="1" fillId="0" borderId="2" xfId="0" applyNumberFormat="1" applyFont="1" applyBorder="1" applyAlignment="1">
      <alignment horizontal="center" vertical="center"/>
    </xf>
    <xf numFmtId="0" fontId="1" fillId="0" borderId="6" xfId="0" applyFont="1" applyBorder="1" applyAlignment="1">
      <alignment horizontal="center" vertical="center"/>
    </xf>
    <xf numFmtId="0" fontId="1" fillId="0" borderId="6" xfId="0" applyFont="1" applyBorder="1" applyAlignment="1">
      <alignment horizontal="right" vertical="center" wrapText="1"/>
    </xf>
    <xf numFmtId="165" fontId="1" fillId="0" borderId="6" xfId="0" applyNumberFormat="1" applyFont="1" applyBorder="1" applyAlignment="1">
      <alignment horizontal="center" vertical="center"/>
    </xf>
    <xf numFmtId="164" fontId="1" fillId="0" borderId="6" xfId="0" applyNumberFormat="1" applyFont="1" applyBorder="1" applyAlignment="1">
      <alignment horizontal="center" vertical="center"/>
    </xf>
    <xf numFmtId="3" fontId="1" fillId="0" borderId="6" xfId="0" applyNumberFormat="1" applyFont="1" applyBorder="1" applyAlignment="1">
      <alignment horizontal="center" vertical="center"/>
    </xf>
    <xf numFmtId="0" fontId="2" fillId="0" borderId="7" xfId="0" applyFont="1" applyBorder="1" applyAlignment="1">
      <alignment horizontal="right" vertical="center"/>
    </xf>
    <xf numFmtId="0" fontId="1" fillId="0" borderId="8" xfId="0" applyFont="1" applyBorder="1" applyAlignment="1">
      <alignment horizontal="center" vertical="center"/>
    </xf>
    <xf numFmtId="0" fontId="1" fillId="0" borderId="8" xfId="0" applyFont="1" applyBorder="1" applyAlignment="1">
      <alignment horizontal="right" vertical="center" wrapText="1"/>
    </xf>
    <xf numFmtId="165" fontId="1" fillId="0" borderId="8" xfId="0" applyNumberFormat="1" applyFont="1" applyBorder="1" applyAlignment="1">
      <alignment horizontal="center" vertical="center"/>
    </xf>
    <xf numFmtId="164" fontId="1" fillId="0" borderId="8" xfId="0" applyNumberFormat="1" applyFont="1" applyBorder="1" applyAlignment="1">
      <alignment horizontal="center" vertical="center"/>
    </xf>
    <xf numFmtId="3" fontId="2" fillId="0" borderId="8" xfId="0" applyNumberFormat="1" applyFont="1" applyBorder="1" applyAlignment="1">
      <alignment horizontal="left" vertical="center"/>
    </xf>
    <xf numFmtId="3" fontId="1" fillId="0" borderId="9" xfId="0" applyNumberFormat="1" applyFont="1" applyBorder="1" applyAlignment="1">
      <alignment horizontal="center" vertical="center"/>
    </xf>
    <xf numFmtId="0" fontId="1" fillId="0" borderId="1" xfId="0" applyFont="1" applyBorder="1" applyAlignment="1">
      <alignment horizontal="right" vertical="top" wrapText="1"/>
    </xf>
    <xf numFmtId="0" fontId="1" fillId="0" borderId="2" xfId="0" applyFont="1" applyBorder="1" applyAlignment="1">
      <alignment horizontal="right"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shrinkToFit="1"/>
    </xf>
    <xf numFmtId="0" fontId="2" fillId="2" borderId="3" xfId="0" applyFont="1"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harifsof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339EA-A410-4CD1-9E01-28100BF496F7}">
  <sheetPr codeName="Sheet1"/>
  <dimension ref="A1:J8"/>
  <sheetViews>
    <sheetView rightToLeft="1" tabSelected="1" view="pageBreakPreview" zoomScaleNormal="100" zoomScaleSheetLayoutView="100" workbookViewId="0">
      <selection sqref="A1:C2"/>
    </sheetView>
  </sheetViews>
  <sheetFormatPr defaultRowHeight="18" x14ac:dyDescent="0.2"/>
  <cols>
    <col min="1" max="1" width="5.25" style="1" customWidth="1"/>
    <col min="2" max="2" width="9.25" style="1" customWidth="1"/>
    <col min="3" max="3" width="32.75" style="3" customWidth="1"/>
    <col min="4" max="4" width="9.375" style="1" customWidth="1"/>
    <col min="5" max="5" width="5.75" style="1" customWidth="1"/>
    <col min="6" max="6" width="8" style="1" customWidth="1"/>
    <col min="7" max="7" width="9.75" style="2" customWidth="1"/>
    <col min="8" max="8" width="9.25" style="1" customWidth="1"/>
    <col min="9" max="9" width="8.25" style="4" customWidth="1"/>
    <col min="10" max="10" width="10.625" style="4" customWidth="1"/>
    <col min="11" max="16384" width="9" style="1"/>
  </cols>
  <sheetData>
    <row r="1" spans="1:10" x14ac:dyDescent="0.2">
      <c r="A1" s="25" t="s">
        <v>16</v>
      </c>
      <c r="B1" s="25"/>
      <c r="C1" s="25"/>
      <c r="D1" s="27" t="s">
        <v>18</v>
      </c>
      <c r="E1" s="27"/>
      <c r="F1" s="27"/>
      <c r="G1" s="27"/>
      <c r="H1" s="27" t="s">
        <v>17</v>
      </c>
      <c r="I1" s="27"/>
      <c r="J1" s="27"/>
    </row>
    <row r="2" spans="1:10" x14ac:dyDescent="0.2">
      <c r="A2" s="26"/>
      <c r="B2" s="26"/>
      <c r="C2" s="26"/>
      <c r="D2" s="28" t="s">
        <v>20</v>
      </c>
      <c r="E2" s="28"/>
      <c r="F2" s="28"/>
      <c r="G2" s="28"/>
      <c r="H2" s="28" t="s">
        <v>19</v>
      </c>
      <c r="I2" s="28"/>
      <c r="J2" s="28"/>
    </row>
    <row r="3" spans="1:10" x14ac:dyDescent="0.2">
      <c r="A3" s="9" t="s">
        <v>0</v>
      </c>
      <c r="B3" s="9" t="s">
        <v>1</v>
      </c>
      <c r="C3" s="10" t="s">
        <v>2</v>
      </c>
      <c r="D3" s="9" t="s">
        <v>3</v>
      </c>
      <c r="E3" s="9" t="s">
        <v>4</v>
      </c>
      <c r="F3" s="9" t="s">
        <v>5</v>
      </c>
      <c r="G3" s="11" t="s">
        <v>6</v>
      </c>
      <c r="H3" s="9" t="s">
        <v>7</v>
      </c>
      <c r="I3" s="12" t="s">
        <v>8</v>
      </c>
      <c r="J3" s="12" t="s">
        <v>9</v>
      </c>
    </row>
    <row r="4" spans="1:10" ht="19.5" x14ac:dyDescent="0.2">
      <c r="A4" s="29" t="e">
        <f>"نيروي انساني   (" &amp; ROUND((J6/J7)*100,2) &amp; "%)"</f>
        <v>#DIV/0!</v>
      </c>
      <c r="B4" s="30"/>
      <c r="C4" s="30"/>
      <c r="D4" s="30"/>
      <c r="E4" s="30"/>
      <c r="F4" s="30"/>
      <c r="G4" s="30"/>
      <c r="H4" s="30"/>
      <c r="I4" s="30"/>
      <c r="J4" s="31"/>
    </row>
    <row r="5" spans="1:10" x14ac:dyDescent="0.2">
      <c r="A5" s="13">
        <v>1</v>
      </c>
      <c r="B5" s="13">
        <v>19020199</v>
      </c>
      <c r="C5" s="14" t="s">
        <v>10</v>
      </c>
      <c r="D5" s="13" t="s">
        <v>10</v>
      </c>
      <c r="E5" s="13">
        <v>1</v>
      </c>
      <c r="F5" s="13">
        <v>10</v>
      </c>
      <c r="G5" s="15">
        <f>F5/E5</f>
        <v>10</v>
      </c>
      <c r="H5" s="16">
        <v>1</v>
      </c>
      <c r="I5" s="17">
        <v>0</v>
      </c>
      <c r="J5" s="17">
        <f>I5*H5*G5</f>
        <v>0</v>
      </c>
    </row>
    <row r="6" spans="1:10" ht="19.5" x14ac:dyDescent="0.2">
      <c r="A6" s="18"/>
      <c r="B6" s="19"/>
      <c r="C6" s="20"/>
      <c r="D6" s="19"/>
      <c r="E6" s="19"/>
      <c r="F6" s="19"/>
      <c r="G6" s="21"/>
      <c r="H6" s="22"/>
      <c r="I6" s="23" t="s">
        <v>11</v>
      </c>
      <c r="J6" s="24">
        <f>SUM(J5:J5)</f>
        <v>0</v>
      </c>
    </row>
    <row r="7" spans="1:10" ht="19.5" x14ac:dyDescent="0.2">
      <c r="C7" s="6" t="s">
        <v>13</v>
      </c>
      <c r="D7" s="4">
        <v>10</v>
      </c>
      <c r="I7" s="5" t="s">
        <v>12</v>
      </c>
      <c r="J7" s="4">
        <f>J6</f>
        <v>0</v>
      </c>
    </row>
    <row r="8" spans="1:10" ht="19.5" x14ac:dyDescent="0.2">
      <c r="C8" s="8" t="s">
        <v>15</v>
      </c>
      <c r="I8" s="5" t="s">
        <v>14</v>
      </c>
      <c r="J8" s="7">
        <f>(J7-D7)/D7</f>
        <v>-1</v>
      </c>
    </row>
  </sheetData>
  <mergeCells count="6">
    <mergeCell ref="A4:J4"/>
    <mergeCell ref="A1:C2"/>
    <mergeCell ref="H1:J1"/>
    <mergeCell ref="D1:G1"/>
    <mergeCell ref="H2:J2"/>
    <mergeCell ref="D2:G2"/>
  </mergeCells>
  <hyperlinks>
    <hyperlink ref="C8" r:id="rId1" xr:uid="{65EF54A5-CB9C-4437-B222-03DEEDEBC3CC}"/>
  </hyperlinks>
  <printOptions horizontalCentered="1"/>
  <pageMargins left="0.2" right="0.2" top="0.5" bottom="0.5" header="0.3" footer="0.3"/>
  <pageSetup paperSize="9" scale="84" orientation="portrait" cellComments="atEnd" horizontalDpi="200" verticalDpi="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21040210</vt:lpstr>
      <vt:lpstr>'21040210'!Print_Titles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Arjmandi</dc:creator>
  <cp:lastModifiedBy>Arash Arjmandi</cp:lastModifiedBy>
  <dcterms:created xsi:type="dcterms:W3CDTF">2020-11-11T04:14:24Z</dcterms:created>
  <dcterms:modified xsi:type="dcterms:W3CDTF">2020-11-11T06:16:03Z</dcterms:modified>
</cp:coreProperties>
</file>