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21\Analyses\"/>
    </mc:Choice>
  </mc:AlternateContent>
  <xr:revisionPtr revIDLastSave="0" documentId="13_ncr:1_{35A1BC89-21C5-4068-B7CD-8ACA8D66A257}" xr6:coauthVersionLast="45" xr6:coauthVersionMax="45" xr10:uidLastSave="{00000000-0000-0000-0000-000000000000}"/>
  <bookViews>
    <workbookView xWindow="-120" yWindow="-120" windowWidth="24240" windowHeight="13140" xr2:uid="{C322A97A-76D4-4691-86A1-E06DB4BD4AD2}"/>
  </bookViews>
  <sheets>
    <sheet name="21060602" sheetId="1" r:id="rId1"/>
  </sheets>
  <definedNames>
    <definedName name="_xlnm.Print_Titles" localSheetId="0">'21060602'!$1:$3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J11" i="1"/>
  <c r="J10" i="1"/>
  <c r="J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<sst xmlns="http://schemas.openxmlformats.org/spreadsheetml/2006/main" count="28" uniqueCount="25">
  <si>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</si>
  <si>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</si>
  <si>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</si>
  <si>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</si>
  <si>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</si>
  <si>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</si>
  <si>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</si>
  <si>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</si>
  <si>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</si>
  <si>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</si>
  <si>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</si>
  <si>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</si>
  <si>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بنای سنگ چین درجه یک</t>
  </si>
  <si>
    <t>بنای سنگ چین درجه دو</t>
  </si>
  <si>
    <t>کمک بنای سنگ چین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</si>
  <si>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</si>
  <si>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</si>
  <si>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</si>
  <si>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</si>
  <si>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</si>
  <si>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عمليات بنايي سنگي خارج از پي، در صورتيکه بنايي در انحنا انجام شود.</t>
  </si>
  <si>
    <t>شماره آيتم : 21060602</t>
  </si>
  <si>
    <t>واحد : مترمکعب</t>
  </si>
  <si>
    <t>فصل 06(عملیات بنایی باسنگ)</t>
  </si>
  <si>
    <t>فهرست بهاي راه، باندفرودگاه و زیرسازی راه آهن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</si>
</sst>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93A86-AD30-4304-B9E9-D0817EE3B341}">
  <sheetPr codeName="Sheet1"/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27" t="s">
        <v>20</v>
      </c>
      <c r="B1" s="27"/>
      <c r="C1" s="27"/>
      <c r="D1" s="29" t="s">
        <v>22</v>
      </c>
      <c r="E1" s="29"/>
      <c r="F1" s="29"/>
      <c r="G1" s="29"/>
      <c r="H1" s="29" t="s">
        <v>21</v>
      </c>
      <c r="I1" s="29"/>
      <c r="J1" s="29"/>
    </row>
    <row r="2" spans="1:10" x14ac:dyDescent="0.2">
      <c r="A2" s="28"/>
      <c r="B2" s="28"/>
      <c r="C2" s="28"/>
      <c r="D2" s="30" t="s">
        <v>24</v>
      </c>
      <c r="E2" s="30"/>
      <c r="F2" s="30"/>
      <c r="G2" s="30"/>
      <c r="H2" s="30" t="s">
        <v>23</v>
      </c>
      <c r="I2" s="30"/>
      <c r="J2" s="3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1" t="str">
        <f>"نيروي انساني   (" &amp; ROUND((J9/J10)*100,2) &amp; "%)"</f>
        <v>نيروي انساني   (100%)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0.8</v>
      </c>
      <c r="G5" s="11">
        <f>F5/E5</f>
        <v>0.8</v>
      </c>
      <c r="H5" s="14">
        <v>0.57999999999999996</v>
      </c>
      <c r="I5" s="12">
        <v>95440</v>
      </c>
      <c r="J5" s="12">
        <f>I5*H5*G5</f>
        <v>44284.160000000003</v>
      </c>
    </row>
    <row r="6" spans="1:10" x14ac:dyDescent="0.2">
      <c r="A6" s="9">
        <v>2</v>
      </c>
      <c r="B6" s="9">
        <v>14220301</v>
      </c>
      <c r="C6" s="13" t="s">
        <v>12</v>
      </c>
      <c r="D6" s="9" t="s">
        <v>11</v>
      </c>
      <c r="E6" s="9">
        <v>1</v>
      </c>
      <c r="F6" s="9">
        <v>2.524</v>
      </c>
      <c r="G6" s="11">
        <f>F6/E6</f>
        <v>2.524</v>
      </c>
      <c r="H6" s="14">
        <v>0.57999999999999996</v>
      </c>
      <c r="I6" s="12">
        <v>151303</v>
      </c>
      <c r="J6" s="12">
        <f>I6*H6*G6</f>
        <v>221495.48775999999</v>
      </c>
    </row>
    <row r="7" spans="1:10" x14ac:dyDescent="0.2">
      <c r="A7" s="9">
        <v>3</v>
      </c>
      <c r="B7" s="9">
        <v>14220302</v>
      </c>
      <c r="C7" s="13" t="s">
        <v>13</v>
      </c>
      <c r="D7" s="9" t="s">
        <v>11</v>
      </c>
      <c r="E7" s="9">
        <v>1</v>
      </c>
      <c r="F7" s="9">
        <v>-1.6</v>
      </c>
      <c r="G7" s="11">
        <f>F7/E7</f>
        <v>-1.6</v>
      </c>
      <c r="H7" s="14">
        <v>0.57999999999999996</v>
      </c>
      <c r="I7" s="12">
        <v>125082</v>
      </c>
      <c r="J7" s="12">
        <f>I7*H7*G7</f>
        <v>-116076.09600000001</v>
      </c>
    </row>
    <row r="8" spans="1:10" x14ac:dyDescent="0.2">
      <c r="A8" s="15">
        <v>4</v>
      </c>
      <c r="B8" s="15">
        <v>14220303</v>
      </c>
      <c r="C8" s="16" t="s">
        <v>14</v>
      </c>
      <c r="D8" s="15" t="s">
        <v>11</v>
      </c>
      <c r="E8" s="15">
        <v>1</v>
      </c>
      <c r="F8" s="15">
        <v>2.395</v>
      </c>
      <c r="G8" s="17">
        <f>F8/E8</f>
        <v>2.395</v>
      </c>
      <c r="H8" s="18">
        <v>0.57999999999999996</v>
      </c>
      <c r="I8" s="19">
        <v>102589</v>
      </c>
      <c r="J8" s="19">
        <f>I8*H8*G8</f>
        <v>142506.3799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15</v>
      </c>
      <c r="J9" s="26">
        <f>SUM(J5:J8)</f>
        <v>292209.93165999994</v>
      </c>
    </row>
    <row r="10" spans="1:10" ht="19.5" x14ac:dyDescent="0.2">
      <c r="C10" s="6" t="s">
        <v>17</v>
      </c>
      <c r="D10" s="4">
        <v>292000</v>
      </c>
      <c r="I10" s="5" t="s">
        <v>16</v>
      </c>
      <c r="J10" s="4">
        <f>J9</f>
        <v>292209.93165999994</v>
      </c>
    </row>
    <row r="11" spans="1:10" ht="19.5" x14ac:dyDescent="0.2">
      <c r="C11" s="8" t="s">
        <v>19</v>
      </c>
      <c r="I11" s="5" t="s">
        <v>18</v>
      </c>
      <c r="J11" s="7">
        <f>(J10-D10)/D10</f>
        <v>7.1894404109569792E-4</v>
      </c>
    </row>
  </sheetData>
  <mergeCells count="6">
    <mergeCell ref="A4:J4"/>
    <mergeCell ref="A1:C2"/>
    <mergeCell ref="H1:J1"/>
    <mergeCell ref="D1:G1"/>
    <mergeCell ref="H2:J2"/>
    <mergeCell ref="D2:G2"/>
  </mergeCells>
  <hyperlinks>
    <hyperlink ref="C11" r:id="rId1" xr:uid="{11D6C377-8066-4745-98BB-41558DF1B1D8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21060602</vt:lpstr>
      <vt:lpstr>'21060602'!Print_Titles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2020-11-11T04:17:23Z</dcterms:created>
  <dcterms:modified xsi:type="dcterms:W3CDTF">2020-11-11T06:17:37Z</dcterms:modified>
</cp:coreProperties>
</file>