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D:\Dropbox\private\AddIns\Analyses\fehrest\99\21\Analyses\"/>
    </mc:Choice>
  </mc:AlternateContent>
  <xr:revisionPtr revIDLastSave="0" documentId="13_ncr:1_{E6E86210-006F-4A9F-994D-7CC7C0311599}" xr6:coauthVersionLast="45" xr6:coauthVersionMax="45" xr10:uidLastSave="{00000000-0000-0000-0000-000000000000}"/>
  <bookViews>
    <workbookView xWindow="-120" yWindow="-120" windowWidth="24240" windowHeight="13140" xr2:uid="{7784EDDD-3499-4874-89CD-0EEA17A4FB9F}"/>
  </bookViews>
  <sheets>
    <sheet name="Sheet1" sheetId="1" r:id="rId1"/>
  </sheets>
  <definedNames>
    <definedName name="_xlnm._FilterDatabase" localSheetId="0" hidden="1">Sheet1!$A$1:$F$476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75" i="1" l="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<sst xmlns="http://schemas.openxmlformats.org/spreadsheetml/2006/main" count="954" uniqueCount="491">
  <si>
    <t>شماره رديف</t>
  </si>
  <si>
    <t>شرح رديف</t>
  </si>
  <si>
    <t>واحد</t>
  </si>
  <si>
    <t>بهاي فهرست</t>
  </si>
  <si>
    <t>بهاي آناليز</t>
  </si>
  <si>
    <t>بوته کني در زمينهاي پوشيده شده از بوته و خارج کردن ريشه هاي آن از محل عمليات.</t>
  </si>
  <si>
    <t>کندن و يا بريدن و در صورت لزوم ريشه کن کردن درخت از هر نوع، در صورتي که محيط تنه درخت در سطح زمين تا 15 سانتي متر باشد، به ازاي هر 5 سانتي متر محيط تنه (کسر 5 سانتي متر به تناسب محاسبه مي شود) و حمل آن به خارج محل عمليات.</t>
  </si>
  <si>
    <t>پر کردن و کوبيدن جاي ريشه با خاک مناسب در صورتي که محيط تنه درخت در سطح زمين تا 15 سانتيمتر باشد به ازاي هر 5 سانتيمتر محيط تنه (کسر 5 سانتيمتر، به تناسـب محاسبه مي شود.).</t>
  </si>
  <si>
    <t>پر کردن و کوبيدن جاي ريشه با خاک مناسب در صورتي که محيط تنه درخت در سطح زمين بيش از 15 تا 30 سانتي متر باشد.</t>
  </si>
  <si>
    <t>پر کردن و کوبيدن جاي ريشه با خاک مناسب در صورتي که محيط تنه درخت در سطح زمين بيش از 30 تا 60 سانتي متر باشد.</t>
  </si>
  <si>
    <t>پر کردن و کوبيدن جاي ريشه با خاک مناسب در صورتي که محيط تنه درخت در سطح زمين بيش از 60 تا 90 سانتي متر باشد.</t>
  </si>
  <si>
    <t>اضافه بها به رديـف 010114، به ازاي هر 10 سانتيمتر که به محيط تنه درخـت اضافه شود (کسر 10 سانتيمتر، به تناسـب محاسبه مي شود).</t>
  </si>
  <si>
    <t>تخريـب کلي ساختمان هاي خشتي ، گلي و چينه اي، شامل تمام عمليات تخريـب.</t>
  </si>
  <si>
    <t>تخريـب کلي ساختمان هاي آجري، سنگي و بلوکي با ملاتهاي مختلـف، شامل تمام عمليات تخريـب.</t>
  </si>
  <si>
    <t>تخريـب بنايي هاي خشتي يا چينه هاي گلي (چينه باغي.).</t>
  </si>
  <si>
    <t>تخريـب بناييهاي آجري و بلوکي که باملات ماسه و سيمان يا با تارد چيده شده باشد.</t>
  </si>
  <si>
    <t>تخريـب بناييهاي آجري و بلوکي که با ملات گل وآهک ياگچ و خاک و يا ماسه وآهک چيده شده باشد.</t>
  </si>
  <si>
    <t>تخريـب بناييهاي سنگي که با ملات ماسه سيمان يا با تارد چيده شده باشد.</t>
  </si>
  <si>
    <t>تخريـب بناييهاي سنگي که با ملات گل آهک يا ماسه آهک ياگچ و خاک چيده شده باشد.</t>
  </si>
  <si>
    <t>تخريـب بنايي از سنـگ تراش که سنگهاي آن سالم از کار درآيد و دسته کردن آنها.</t>
  </si>
  <si>
    <t>تخریب انواع بتن غیر مسلح، با هر عیار سیمان با استفاده از کمپرسور، چنانچه بخشی از سازه تخریب شود.</t>
  </si>
  <si>
    <t>تخریب بتن مسلح، با هر عیار سیمان و بریدن میلگردها با استفاده از کمپرسور، چنانچه بخشی از سازه تخریب شود.</t>
  </si>
  <si>
    <t>تفکيک، دسته بندي و يا چيدن آجرها، بلوکها، سنگ ها و مصالح مشابه حاصل از تخريـب، بر حسـب حجم ظاهري مصالح چيده شده.</t>
  </si>
  <si>
    <t>برچيدن جدولهاي بتني پيش ساخته.</t>
  </si>
  <si>
    <t>شيار انداختن و کندن آسفالـت به عرض تا 8 سانتيمتر و عمق تا 10 سانتيمتر براي اجراي کارهاي تاسيساتي با ماشين شيار زن.</t>
  </si>
  <si>
    <t>اضافه بها به رديـف 010403، به ازاي هر سانتيمتر عمق مازاد بر 10 سانتيمتر (کسر سانتيمتر، به تناسب محاسبه مي شود).</t>
  </si>
  <si>
    <t>برش آسفالت با کاتر به عمق تا 7 سانتيمتر (اندازه گيري بر حسب طول هر خط برش).</t>
  </si>
  <si>
    <t>اضافه بها نسبت به رديـف 010405، به ازاي هر سانتيمتر اضافه عمق مازاد بر 7 سانتيمتر (اندازه گيري بر حسب طول هر خط برش).</t>
  </si>
  <si>
    <t>تخريب کلي هر نوع آسفالت و اساس قيري به ضخامت تا 5 سانتيمتر.</t>
  </si>
  <si>
    <t>اضافه بها به رديـف 010407، به ازاي هر سانتيمتر اضافه ضخامت مازاد بر 5 سانتيمتر. (کسر سانتيمتر به تناسب محاسبه مي شود).</t>
  </si>
  <si>
    <t>تخريب آسفالت بين دو خط برش (با فاصله حداکثر 1.5 متر) با وسايل مکانيکي مانند کمپرسور يا بيل مکانيکي، به ضخامت تا 7 سانتيمتر و برداشتن آن.</t>
  </si>
  <si>
    <t>اضافه بها به رديف 010409 به ازاي هر سانتي متر اضافه ضخامت مازاد بر 7 سانتي متر (کسر سانتي متر به تناسب محاسبه مي شود).</t>
  </si>
  <si>
    <t>تراشيدن هر نوع آسفالت و اساس قيري با ماشين مخصوص آسفالت تراش و بارگيري، به ضخامت تا 3 سانتي‌متر و به طول حداکثر 50 متر.</t>
  </si>
  <si>
    <t>اضافه‌بها به رديف 010501 به ازاي هر سانتي‌متر اضافه ضخامت مازاد بر 3 سانتي‌متر (کسر سانتي‌متر به تناسب محاسبه ميشود).</t>
  </si>
  <si>
    <t>تراشيدن هر نوع آسفالت و اساس قيري با ماشين مخصوص آسفالت تراش و بارگيري، به ضخامت تا 3 سانتي‌متر و به طول بيش از 50 متر.</t>
  </si>
  <si>
    <t>اضافه‌بها به رديف 010503 به ازاي هر سانتي‌متر اضافه ضخامت مازاد بر 3 سانتي‌متر (کسر سانتي‌متر به تناسب محاسبه ميشود).</t>
  </si>
  <si>
    <t>خاکبرداري، پي کني و کانال کني در زمين هاي غير سنگي تا عمق 2 متر و ريختن خاک هاي کنده شده، به کنار محل هاي مربوط.</t>
  </si>
  <si>
    <t>اضافه بها به ردیف 020101، هر گاه عمق پیکنی و کانال کنی بیش از2 متر باشد، برای حجم واقع بین عمق 2 تا 4 متر یک بار، 4 تا 6 متر دوبار و 6 تا 8 متر سه بار و به همین ترتیب، برای عمقهای بیشتر.</t>
  </si>
  <si>
    <t>اضافه بها به ردیف 020101، در صورتی که، عملیات پایین تر از سطح آبهای زیرزمینی صورت گرفته باشد و برای آبکشی ضمن اجرای کار، به کاربردن تلمبه موتوری ضروری باشد.</t>
  </si>
  <si>
    <t>حفر ميله چاه به قطرتا 1.2 متر و کوره و مخزن با مقاطع مورد نياز در زمينهاي غير سنگي تا عمق 20 متر از دهانه چاه وحمل خاکهاي حاصله تا فاصله 10 متر از دهانه چاه.</t>
  </si>
  <si>
    <t>اضافه بها به رديـف 020301، هر گاه عمق چاه بيـش از20 متر از دهانه چاه باشد، براي حجم واقع در 5 متر اول مازادبر 20 متر يک بار، براي حجم واقع در 5 متردوم مازاد بر20 متر دو بار، براي حجم واقع در5 مترسوم سه بار و به همين ترتيـب براي عمقهاي بيشتر.</t>
  </si>
  <si>
    <t>بارگيري مواد حاصله از هر نوع عمليات خاکي و حمل با هر نوع وسيله دستي تا 20 متر و تخليه آن در مواردي که استفاده از ماشين براي حمل ممکن نباشد.</t>
  </si>
  <si>
    <t>اضافه بها به رديفهاي 020101 و 020401، براي 20 متر حمل اضافي با وسايل دستي. ( کسر20 متر به تناسـب محاسبه مي شود).</t>
  </si>
  <si>
    <t>آب پاشي و کوبيدن خاکهاي پخـش شده در قشرهاي حداکثر 15 سانتيمتر با تراکم 90 درصد به روش آشتوي اصلاحي در هرعمق.</t>
  </si>
  <si>
    <t>حفاري در زمين هاي پايدار و حمل مصالح حاصل از حفاري تا 100 متري دهانه تونل.</t>
  </si>
  <si>
    <t>حفاري در زمين هاي نيمه پايدار و حمل مصالح حاصل از حفاري تا 100 متري دهانه تونل.</t>
  </si>
  <si>
    <t>حفاري در زمين هاي ناپايدار و حمل مصالح حاصل از حفاري تا 100 متري دهانه تونل.</t>
  </si>
  <si>
    <t>حفاري تونل‌هاي با سطح مقطع حفاري 40 مترمربع، در زمين غيرسنگي، با استفاده از هر نوع دستگاه TBM.</t>
  </si>
  <si>
    <t>حفاري تونل‌هاي با سطح مقطع حفاري 40 مترمربع، در زمين سنگي، با استفاده از هر نوع دستگاه TBM.</t>
  </si>
  <si>
    <t>اضافه بها ناشي از صعوبت اجراي تحکيمات به رديف 040102</t>
  </si>
  <si>
    <t>اضافه بها ناشي از صعوبت اجراي تحکيمات به رديف 040103</t>
  </si>
  <si>
    <t>اضافه بها براي رديف هاي 040101 تا 040103، در صورت استفاده از کله گاوي (Road header).</t>
  </si>
  <si>
    <t>اضافه بها به رديف‌هاي 040101 تا 040103 در صورتي که مقطع کل حفاري طبق نقشه کو چکتر از 30 متر مربع باشد.</t>
  </si>
  <si>
    <t>اضافه بها به رديف‌هاي 040101 تا 040103 به گونه‌اي که حفاري در زمين‌هاي آبدار با  نشت آب به صورت قطره‌اي و ناپيوسته باشد.</t>
  </si>
  <si>
    <t>اضافه بها به رديف‌هاي 040101 تا 040103 به گونه‌اي که حفاري در زمين‌هاي آبدار با نشت آب به صورت پيوسته، روان و جاري باشد.</t>
  </si>
  <si>
    <t>اضافه بها به رديف‌هاي 040101 تا 040103 به گونه‌اي که حفاري در زمين‌هاي آبدار با نشت آب بسيار زياد توام با ريزش باشد.</t>
  </si>
  <si>
    <t>اضافه بها به رديف‌هاي 040102 و 040103 در صورتي که به دليل ناپايداري زمين يا بزرگ بودن مقطع حفاري در بيش از سه مرحله انجام پذيرد.</t>
  </si>
  <si>
    <t>اضافه بها براي رديف‌هاي حفاري در صورتي که حفاري در شفت و براي مقطع تا 20 متر مربع انجام پذيرد.</t>
  </si>
  <si>
    <t>اضافه بها به رديف‌هاي حفاري (040101 تا  040103) در تونل هرگاه فاصله مقطع حفاري از نزديکترين دهانه دسترسي بيش از 250 متر باشد، به ازاي هر 250 متر، براي 250 متر دوم يکبار، 250 متر سوم دوبار، و به همين ترتيب براي طو ل‌هاي بيشتر.</t>
  </si>
  <si>
    <t>اضافه بها به رديف‌هاي‌  040104 و 040105 به ازاي هر متر مربع کمتر از 40 متر مربع.</t>
  </si>
  <si>
    <t>کسر بها به رديف‌هاي‌  040104 و 040105 به ازاي هر متر مربع بيش‌تر از 40 متر مربع و حداکثر تا 140 متر مربع.</t>
  </si>
  <si>
    <t>اضافه بها به رديف‌هاي حفاري تونل با استفاده از دستگاه حفار TBM (رديف‌هاي 040104 و 040105) در عمق بيشتر از 250 متر، براي 250 متر دوم يك بار، براي 250 متر سوم دو بارو به همين ترتيب براي طول‌هاي بيشتر.</t>
  </si>
  <si>
    <t>اضافه بها به ردیف های حفاری در زمین های پایدار و نیمه پایدار چنانچه در انفجار از سیستم نانل به جای چاشنی الکتریکی استفاده شود.</t>
  </si>
  <si>
    <t>بارگيري هر نوع مصالح ناشي از ريزش در هر نوع زمين خارج از قصور پيمانکار و حمل و تخليه تا 100 متري دهانه.</t>
  </si>
  <si>
    <t>حفاري و تهيه تمامي مصالح و اجراي ميل هاي مهاری ناتنيده به قطر 25 ميلي متر و کمتر در داخل تونل به طول 3 متر در هر زاويه و ارتفاع.</t>
  </si>
  <si>
    <t>حفاري و تهيه تمامي مصالح و اجراي ميل مهار ناتنيده به قطر بيش از 25 ميلي متر و تا 32 ميلي متر در داخل تونل به طول 3 متر در هر زاويه و ارتفاع.</t>
  </si>
  <si>
    <t>حفاري و تهيه تمامي مصالح و اجراي ميل مهار تنيده به قطر 25 ميلي‌متر و کمتر در داخل تونل به طول 3 متر در هر زاويه و ارتفاع.</t>
  </si>
  <si>
    <t>حفاري و تهيه تمامي مصالح و اجراي ميل مهار تنيده به قطر بيش از 25 ميلي‌متر و تا 32 ميلي‌متر به طول 3 متر در هر زاويه و ارتفاع.</t>
  </si>
  <si>
    <t>اضافه بها به رديف‌هاي ميل مهار تنيده و ناتنيده براي طول مازاد بر 3 متر اول به ازاي هر متر.</t>
  </si>
  <si>
    <t>آماده نمودن، استقرار دستگاه و حفاري به قطر حداکثر 56 ميليمتر در داخل سنگ، تهيه مصالح و تزريق جهت انجام تزريق اتصالي و پرکننده با هر زاويه نسبت به افق.</t>
  </si>
  <si>
    <t>آماده نمودن، استقرار دستگاه و حفاري به قطر حداکثر 56 ميليمتر در داخل سنگ، تهيه مصالح و تزريق جهت انجام تزريق تحکيمي و پرکننده با هر زاويه نسبت به افق.</t>
  </si>
  <si>
    <t>اضافه بها به رديف تزريق تحکيمي در صورتي که لوله فولادي در کار باقي بماند(فقط براي روش فور پولينگ).</t>
  </si>
  <si>
    <t>اضافه بها به ازاي هر عدد چال تزريق چنانچه قفل کوپلينگ (Retainer ،Ring bit، Casing shoe) در کار باقي بماند.(فقط براي روش فور پولينگ).</t>
  </si>
  <si>
    <t>اضافه بها به ردیف های تزریق و میل مهار درتونل هرگاه فاصله چال زنی از نزدیکترین دهانه دسترسی بیش از 250 متر باشد، به ازای هر250 متر. برای 250 متر دوم یکبار، 250 متر سوم دوبار، و به همین ترتیب برای طول های بیشتر.</t>
  </si>
  <si>
    <t>انجام تمامي عمليات لازم براي نصب ابزار دقيق همگرايي سنج سه نقطه اي در تونل در حين عمليات حفاري.</t>
  </si>
  <si>
    <t>انجام تمامي عمليات لازم براي قرائت ابزار دقيق همگرايي سنج براي هر نقطه در تونل در حين عمليات حفاري.</t>
  </si>
  <si>
    <t>اضافه بها به رديف 040601 به ازاي نصب هر نقطه همگرايي سنج مازاد بر سه نقطه اول.</t>
  </si>
  <si>
    <t>انجام تمامي عمليات لازم براي نصب و قرائت هر نوع ‌ابزار دقيق (Extenso Meter) واگراسنج در تونل حين عمليات حفاري، براي طول تا 5 متر.</t>
  </si>
  <si>
    <t>اضافه بها به رديف 040604 به ازاي هر متر افزايش طول مازاد بر 5 متر اول.</t>
  </si>
  <si>
    <t>حفر سوراخ هاي آبچکان به قطر 56 ميلي متر.</t>
  </si>
  <si>
    <t>حفاری ماشینی محل شمع، با مقطع دایره ای و به قطر 60 سانتیمتر، به طور عمودی تا عمق 20 متر در زمین هایی که در آن ها 50 =&gt;N باشد، بیرون آوردن مصالح و حمل آن ها به دپو تا فاصله 50 متری مرکز ثقل محل حفاری، با هر وسیله، و تمیزکردن محل عملیات.</t>
  </si>
  <si>
    <t>حفاری ماشینی محل شمع، با مقطع دایره ای و به قطر 80 سانتیمتر، به طور عمودی تا عمق 20 متر در زمین هایی که در آن ها N&lt;=50 باشد، بیرون آوردن مصالح و حمل آن ها به دپو تا فاصله 50 متری مرکز ثقل محل حفاری، با هر وسیله، و تمیزکردن محل عملیات.</t>
  </si>
  <si>
    <t>حفاری ماشینی محل شمع، با مقطع دایره ای و به قطر 100 سانتیمتر، به طور عمودی تا عمق 20 متر در زمین هایی که در آن ها 50 =&gt;N  باشد، بیرون آوردن مصالح و حمل آن ها به دپو تا فاصله 50 متری مرکز ثقل محل حفاری، با هر وسیله، و تمیز کردن محل عملیات.</t>
  </si>
  <si>
    <t>حفاری ماشینی محل شمع، با مقطع دایره ای و به قطر 120 سانتیمتر، به طور عمودی تا عمق 20 متر در زمین هایی که در آن ها 50 =&gt;N  باشد، بیرون آوردن مصالح و حمل آن ها به دپو تا فاصله 50 متری مرکز ثقل محل حفاری، با هر وسیله ، و تمیز کردن محل عملیات.</t>
  </si>
  <si>
    <t>حفاری ماشینی محل شمع، با مقطع دایره ای و به قطر 150 سانتیمتر، به طور عمودی تا عمق 20 متر در زمین هایی که در آن ها 50 =&gt;N  باشد، بیرون آوردن مصالح و حمل آن ها به دپو تا فاصله 50 متری مرکز ثقل محل حفاری، با هر وسیله ، و تمیز کردن محل عملیات.</t>
  </si>
  <si>
    <t>اضافه‌بها به رديف‌هاي 050101 و 050102، براي حفاري در عمق‌هاي بيشتر از 20 متر، به ازاي هر متر طول مازاد بر 20 متر اوليه براي عمق 20 تا 25 متر يک بار، براي عمق 25 تا30 متر دوبار و به همين ترتيب براي عمق‌هاي بيشتر.</t>
  </si>
  <si>
    <t>اضافه بها به رديفهاي 050103 و 050104، براي حفاري در عمقهاي بيشتر از20 متر، به ازاي هر متر طول مازاد بر20 متر اوليه. براي عمق 20 تا 25 متر يک بار، براي عمق 25 تا30 متر دوبار و به همين ترتيـب براي عمقهاي بيشتر.</t>
  </si>
  <si>
    <t>اضافه بها به رديـف 050105، براي حفاري در عمقهاي بيشتر از20 متر، به ازاي هرمتر طول مازاد بر20 متر اوليه. براي عمق 20 تا 25 متر يک بار، براي عمق 25 تا30 متر دو بار و به همين ترتيـب براي عمقهاي بيشتر.</t>
  </si>
  <si>
    <t>اجرای حفاری محل بارت با عرض (ضخامـت 60 سانتیمتر)، و طول های 180 تا 260 سانتیمتر به طور عمودی تا عمق 20 متر در زمین هایی که در آن ها  50 =&gt;N  باشد، بیرون آوردن مصالح و حمل آن ها به محل دپو تا فاصله 50 متری مرکز ثقل محل حفاری، با هر وسیله، و تمیزکردن محل عملیات.</t>
  </si>
  <si>
    <t>اجرای حفاری محل بارت باعرض (ضخامـت 80 سانتیمتر)، و طول های 180 تا 260 سانتیمتر به طور عمودی تا عمق 20 متر در زمین هایی که در آن ها 50 =&gt;N  باشد، بیرون آوردن مصالح و حمل آن ها به محل دپو تا فاصله 50 متری مرکز ثقل محل حفاری، با هر وسیله، و تمیزکردن محل عملیات.</t>
  </si>
  <si>
    <t>اجرای حفاری محل بارت با عرض (ضخامـت 100سانتیمتر)، وطول های 180 تا260 سانتیمتر به طور عمودی تا عمق 20 متر در زمین هایی که در آن ها 50 =&gt;N  باشد، بیرون آوردن مصالح و حمل آن ها به محل دپو تا فاصله 50 متری مرکز ثقل محل حفاری ، با هر وسیله، و تمیزکردن محل عملیات.</t>
  </si>
  <si>
    <t>اجرای حفاری محل دیوار زیرزمینی به طور قایم تا عمق 20 متر و به عرض (ضخامـت 60 سانتیمتر)، در زمین هایی که در آن ها 50 =&gt;N  باشد، بیرون آوردن مصالح و حمل آن ها به دپو تا فاصله 50 متری مرکز ثقل محل حفاری، با هر وسیله و تمیز کردن محل عملیات.</t>
  </si>
  <si>
    <t>اجرای حفاری محل دیوار زیر زمینی به طور قایم تا عمق 20 متر و به عرض (ضخامـت 80 سانتیمتر)، در زمین هایی که در آن ها  50 =&gt;N  باشد، بیرون آوردن مصالح و حمل آن ها به دپو تا فاصله 50 متری مرکز ثقل محل حفاری ، با هر وسیله و تمیز کردن محل عملیات.</t>
  </si>
  <si>
    <t>اجرای حفاری محل دیوار زیرزمینی به طور قایم تا عمق 20 متر و به عرض (ضخامـت 100 سانتیمتر)، در زمین هایی که در آن ها 50 =&gt;N  باشد، بیرون آوردن مصالح و حمل آن ها به دپو تا فاصله 50 متری مرکز ثقل محل حفاری با هر وسیله و تمیزکردن محل عملیات.</t>
  </si>
  <si>
    <t>اضافه بها به رديـف 050401، براي حفاري در عمقهاي بيـش از20 متر، به ازاي هر متر طول مازاد بر20 متر اوليه. براي عمق 20 تا 25 متر يک بار، براي عمق 25 تا30 متر دو بار و به همين ترتيـب براي عمقهاي بيشتر.</t>
  </si>
  <si>
    <t>اضافه بها به رديـف 050402 ، براي حفاري در عمقهاي بيـش از20 متر، به ازاي هر متر طول مازاد بر20 متر اوليه. براي عمق 20 تا 25 متر يک بار، براي عمق 25 تا30 متر دو بار و به همين ترتيـب براي عمقهاي بيشتر.</t>
  </si>
  <si>
    <t>اضافه بها به رديـف 050403، براي حفاري در عمقهاي بيشتر از20 متر، به ازاي هر متر طول مازاد بر20 متر اوليه، براي عمق 20 تا 25 متر يک بار، براي عمق 25 تا30 متر دو بار و به همين ترتيـب براي عمقهاي بيشتر.</t>
  </si>
  <si>
    <t>تهيه تمام مصالح، وسايل و جاگذاري لوله هاي فلزي ( CASING ) به هر قطر تا عمق 6 متر، براي آن قسمـت ازحفاري که به لوله گذاري نياز دارد و خارج کردن لوله درحين بتن ريزي.</t>
  </si>
  <si>
    <t>بارگيري و حمل لوله هاي فلزي ( CASING ) به هر قطر از پاي کار تا محل حفاري، تهيه تمام وسايل لازم و جاگذاري آنها تا عمق 6 متر، براي آن قسمـت از حفاري که به لوله گذاري نياز دارد و لوله ها الزاما بايد در محل باقي بمانند.</t>
  </si>
  <si>
    <t>تهيه تمام مصالح، وسايل و جاگذاري لوله‌هاي محل درزها (درز انقطاع) بين قطعات مختلـف ديوارهاي زيرزميني به صورت قائم، و بيرون کشيدن آن پـس از انجام بتن‌ريزي.</t>
  </si>
  <si>
    <t>اضافه بها به رديفهاي حفاري محل شمع، بارت يا ديوار زير زميني، چنانچه استفاده از گل حفاري (حسب نیاز توام با ماسه گيري)  ضروري باشد.</t>
  </si>
  <si>
    <t>اضافه‌بها به رديف‌هاي حفاري محل شمع، بارت يا ديوار زيرزميني که N بيشتر از 50 و حداکثر برابر 100 باشد.</t>
  </si>
  <si>
    <t>اضافه بها به رديف‌هاي حفاري محل شمع، بارت يا ديوار زيرزميني که N بیشتر از 100 باشد و لزوما از ترپان یا اوگر یا راک اوگر یا دور بر الماسه یا وسایل مشابه براي حفاري استفاده شود.</t>
  </si>
  <si>
    <t>اضافه بها به رديفهاي فصل کارهاي فولادي باميل گرد در صورتي که ميل گرد در شمع ها، بارتها و ديوارهاي زير زميني مصرف شود.</t>
  </si>
  <si>
    <t>اضافه بها به رديفهاي فصل بتن درجا در صورتي که بتن به صورت درجا براي شمع ها، بارتها يا ديوارهاي زير زميني اجرا شود.</t>
  </si>
  <si>
    <t>بارگیری شمع فلزی از تیر آهن نوع H تا نمره 24 سانتیمتر و یا شمع های ساخته شده از تیر آهن، ورق، ناودانی، نبشی یا ترکیبی از آنها که وزن حاصله حدود وزن تیرآهن H نظیر باشد، حمل از پای کار، استقرار در محل شمع و کوبیدن آن به  طور عمودی تا عمق 12 متر در زمینهایی که در آنها 25 =&gt; N باشد.</t>
  </si>
  <si>
    <t>بارگیری شمع فلزی از لوله به  قطر خارجی تا 24 سانتیمتر و یا شمع  های توخالی ساخته شده با سپر فلزی یا ورق که وزن حاصله حدود وزن لوله نظیر باشد حمل از پای کار، استقرار در محل شمع و کوبیدن آن به  طور عمودی تا عمق 12 متر در زمینهایی که در آنها 25 =&gt; N باشد.</t>
  </si>
  <si>
    <t>بارگیری شمع فلزی از تیر آهن نوع H تا نمره ۲۴ سانتی‌متر و یا شمع‌های ساخته شده از تیر آهن، ورق، ناودانی، نبشی یا ترکیبی از آنها که وزن حاصله حدود وزن تیرآهن H نظیر باشد، حمل از پای کار، استقرار در محل شمع و کوبیدن آن به‌ طور عمودی تاعمق ۱۲ متر در زمین‌هایی که در آن‌ها  N بزرگ‌تراز ۲۵ باشد.</t>
  </si>
  <si>
    <t>بارگیری شمع فلزی از لوله به  قطر خارجی تا 24 سانتیمتر، یاشمع های تو خالی ساخته شده با سپر فلزی و یا ورق، که وزن حاصله حدود وزن لوله نظیر باشد حمل از پای کار، استقرار در محل شمع و کوبیدن آن به  طور عمودی تا عمق 12 متر در زمین هایی که در آنها N بزرگتر از 25 باشد.</t>
  </si>
  <si>
    <t>اضافه بها به رديـف 051001، در صورتي که طول شمع فلزي از 12 متر بيشتر باشد، به ازاي هر متر مازاد بر 12 متر.</t>
  </si>
  <si>
    <t>اضافه بها به رديـف 051002، در صورتي که طول شمع فلزي از 12 متر بيشتر باشد، به ازاي هر متر مازاد بر 12 متر.</t>
  </si>
  <si>
    <t>اضافه بها به رديف 051003، درصورتيکه طول شمع فلزي از 12 متر بيشتر باشد به ازاء هر متر مازاد بر 12 متر.</t>
  </si>
  <si>
    <t>اضافه بها به رديف 051004، درصورتيکه طول شمع فلزي از 12 متر بيشتر باشد به ازاء هر متر مازاد بر 12 متر.</t>
  </si>
  <si>
    <t>اضافه بها به ردیفهای 051001 و 051003، به  ازای هر 2 سانتیمتر که به نمره تیرآهن اضافه شود. این ردیف برای شمع های ساخته شده از تیرآهن، ورق، ناودانی، نبشی و یا ترکیبی از آنها که وزن حاصله حدود وزن تیرآهن H نظیر باشد نیز قابل پرداخت است.</t>
  </si>
  <si>
    <t>اضافه بها به رديفهاي 051002 و 051004، به ازاي هر 2 سانتيمتر که به اندازه قطر خارجي لوله اضافه شود. اين رديف براي شمع هاي توخالي ساخته شده از سپر فلزي يا ورق که وزن حاصله حدود وزن لوله نظير باشد نيز قابل پرداخت است.</t>
  </si>
  <si>
    <t>خارج کردن انواع شمعهاي فلزي.</t>
  </si>
  <si>
    <t>بارگيري شمع بتني مسلح با سطح مقطع 30×30 سانتيمتر، حمل ازدپوي محل ساخـت تا پاي کار، استقرار در محل شمع و کوبيدن آن به طورعمودي تا عمق 11 متر.</t>
  </si>
  <si>
    <t>اضافه بها به رديـف 051201، به ازاي هر 5 سانتيمتر که به هر دو بعد مقطع شمع اضافه شود.</t>
  </si>
  <si>
    <t>اضافه بها به رديـف 051201، در صورتيکه طول شمع بتن مسلح از 11 متر بيشتر باشد، به ازاي هر متر طول مازاد بر11 متر اوليه براي عمق تا 20 متر.</t>
  </si>
  <si>
    <t>اضافه بها برای کوبیدن شمع های بتنی به طور مایل، با شیب حداکثر یک افقی و 5 قائم.</t>
  </si>
  <si>
    <t>اضافه بها برای کوبیدن شمعهای بتنی به طور مایل، باشیب از یک افقی و 5 قائم تا حداکثر یک افقی و 3 قائم.</t>
  </si>
  <si>
    <t>بارگيري و حمل سپرفلزي به ابعاد مختلـف تهيه شده توسط کارفرما، از پاي کار، استقرار در محل سپرکوبي و کوبيدن تا عمق 12 متر، در حالتي که سپر در محل کوبيده شده باقي بماند و وزن سپر هر مترمربع 122 کيلوگرم باشد در زمين هايي که N  کوچکتر يا برابر 25 باشد.</t>
  </si>
  <si>
    <t>تهيه، بارگيري و حمل سپرفلزي به ابعاد مختلـف از پاي کار، استقرار در محل سپرکوبي و کوبيدن تا عمق 12 متر، در حالتي که سپر در محل کوبيده شده باقي بماند و وزن سپر هر مترمربع 122 کيلوگرم باشد در زمينهايي که N کوچکتر يا برابر 25 باشد.(هزينه تهيه سپر مطابق بند 7 مقدمه فصل دهم).</t>
  </si>
  <si>
    <t>بارگيري و حمل سپرفلزي به ابعاد مختلـف تهيه شده توسط کارفرما از پاي کار، استقرار در محل سپرکوبي و کوبيدن آن تا عمق 12 متر، در حالتي که سپر در محل کوبيده شده باقي بماند و وزن سپر هر مترمربع 122 کيلوگرم باشد در زمين هايي که N بزرگتر از 25 باشد.</t>
  </si>
  <si>
    <t>تهيه، بارگيري و حمل سپرفلزي به ابعاد مختلف از پاي کار، استقرار در محل سپرکوبي و کوبيدن آن تا عمق 12 متر، در حالتي که سپر در محل کوبيده شده باقي بماند و وزن سپر هر مترمربع 122 کيلوگرم باشد در زمينهايي که N  بزرگتر از 25 باشد.(هزينه تهيه سپر مطابق بند 7 مقدمه فصل دهم پرداخت مي گردد).</t>
  </si>
  <si>
    <t>بارگيري و حمل سپرفلزي به ابعاد مختلف تهيه شده توسط کارفرما از پاي کار، استقرار در محل سپرکوبي و کوبيدن آن تا عمق 12 متر و خارج کردن سپر وقتي که وزن سپر هر مترمربع 122 کيلوگرم باشد در زمينهايي که N  کوچکتر يا برابر 25باشد.</t>
  </si>
  <si>
    <t>تهيه، بارگيري و حمل سپرفلزي به ابعاد مختلف از پاي کار، استقرار در محل سپرکوبي و کوبيدن آن تا عمق 12 متر و خارج کردن سپر وقتي که وزن سپر هر مترمربع 122 کيلوگرم باشد در زمينهايي که  N  کوچکتر يا برابر 25باشد.</t>
  </si>
  <si>
    <t>بارگيري و حمل سپرفلزي به ابعاد مختلف تهيه شده توسط کارفرما از پاي کار، استقرار در محل سپرکوبي و کوبيدن آن تا عمق 12 متر و خارج کردن سپر وقتي که وزن سپر هر مترمربع 122 کيلوگرم باشد در زمينهايي که N  بزرگتر از 25 باشد.</t>
  </si>
  <si>
    <t>تهيه، بارگيري و حمل سپرفلزي به ابعاد مختلف از پاي کار، استقرار در محل سپرکوبي و کوبيدن آن تا عمق 12 متر و خارج کردن سپر وقتي که وزن سپر هر مترمربع 122 کيلوگرم باشد در زمينهايي که N  بزرگتر از 25باشد.</t>
  </si>
  <si>
    <t>اضافه بها يا کسربها به رديفهاي 051301 و 051303 براي هر 25 کيلوگرم در مترمربع که از وزن سپر کم يا اضافه گردد.(کسر 25 کيلوگرم به تناسب محاسبه مي گردد).</t>
  </si>
  <si>
    <t>اضافه بها يا کسربها به رديفهاي 051305 و 051307 براي هر 25 کيلوگرم در مترمربع که از وزن سپر کم يا اضافه گردد.(کسر 25 کيلوگرم به تناسب محاسبه مي گردد).</t>
  </si>
  <si>
    <t>خارج کردن سپر فلزي.</t>
  </si>
  <si>
    <t>بارگيري سپربتني مسلح به ابعاد مختلـف، حمل از دپوي محل ساخـت، استقرار در محل سپرکوبي و کوبيدن آن تا عمق 6 متر.</t>
  </si>
  <si>
    <t>سنگ ریزی پشت دیوارها و پل ها (درناژ) با قلوه سنگ یا سنگ لاشه.</t>
  </si>
  <si>
    <t>تهيه، ساخـت و نصـب تور سنـگ (گابيون) با تور سيمي گالوانيزه و قلوه سنـگ.</t>
  </si>
  <si>
    <t>تهيه، ساخـت و نصـب تور سنـگ (گابيون) با تور سيمي گالوانيزه و سنـگ لاشه.</t>
  </si>
  <si>
    <t>بنايي با سنـگ لاشه و ملات ماسه سيمان 1:5 در پي.</t>
  </si>
  <si>
    <t>بنايي با سنـگ لاشه و ملات ماسه سيمان 1:4 در پي.</t>
  </si>
  <si>
    <t>بنايي با سنـگ لاشه و ملات ماسه سيمان 1:3 در پي.</t>
  </si>
  <si>
    <t>اضافه بها به رديفهاي بنايي با سنـگ لاشه در پي، براي بنايي در ديوار.</t>
  </si>
  <si>
    <t>اضافه بها به رديفهاي بنايي با سنـگ لاشه، بابـت نماسازي با سنـگ لاشه موزاييکي.</t>
  </si>
  <si>
    <t>اضافه بها به رديفهاي بنايي با سنـگ لاشه، بابـت نماسازي با سنـگ بادبر ، با ارتفاع مساوي در هر رگ.</t>
  </si>
  <si>
    <t>اضافه بها به ردیف های بنایی با سنگ لاشه، برای سطوح شیب دار در شیروانی ها.</t>
  </si>
  <si>
    <t>اضافه بها به رديفهاي بنايي با سنـگ لاشه، بابـت نماسازي با سنـگ سر تراش.</t>
  </si>
  <si>
    <t>بنايي باسنـگ سر تراش و ملات ماسه سيمان 1:3.</t>
  </si>
  <si>
    <t>بنايي با سنـگ نيم تراش و ملات ماسه سيمان 1:3.</t>
  </si>
  <si>
    <t>اضافه بها براي بنايي در طاق پلهاي قوسي شکل (اين اضافه بها شامل بهاي چوب بسـت پلهاي قوسي تا دهانه 10 متر و خود10 متر اسـت).</t>
  </si>
  <si>
    <t>اضافه بها به عمليات بنايي سنگي خارج از پي، در صورتيکه بنايي در انحنا انجام شود.</t>
  </si>
  <si>
    <t>اضافه بها براي هرنوع بنايي سنگي که در ارتفاع بيـش از 5 متر از تراز زمين طبيعي انجام شود. اين اضافه بها براي حجم بنايي واقع در ارتفاع 5 تا 10 متر يک بار، براي حجم بنايي واقع در10 تا 15 متر دو بار و به همين ترتيـب براي ارتفاعهاي بيشتر پرداخـت مي شود.</t>
  </si>
  <si>
    <t>اضافه بها به بناييهاي سنگي، هر گاه عمليات بنايي پايين تر از تراز آب زيرزميني انجام شود و تخليه آب با پمـپ درحين اجراي عمليات، الزامي باشد.</t>
  </si>
  <si>
    <t>کسربها به رديفهاي بنايي با سنـگ، در صورتي که از مصالح سنـگ لاشه حاصل از کوه بري ترانشه هاي واقع در مسير استفاده شود.</t>
  </si>
  <si>
    <t>تعبيه درز انقطاع در بناييهاي سنگي، با تمام عمليات لازم و به هر شکل.</t>
  </si>
  <si>
    <t>اندود سیمانی به ضخامـت حدود 1 سانتیمتر روی سطوح افقی، قائم و مورب، با ملات ماسه سیمان 1:3.</t>
  </si>
  <si>
    <t>اندود سیمانی به ضخامـت حدود 2 سانتیمتر روی سطوح افقی، قئم و مورب، با ملات ماسه سیمان 1:3.</t>
  </si>
  <si>
    <t>اندود سیمانی به ضخامـت حدود 3 سانتیمتر روی سطوح افقی، قائم و مورب، با ملات ماسه سیمان 1:3.</t>
  </si>
  <si>
    <t>اندود سیمانی به ضخامـت حدود 5 سانتیمتر روی سطوح افقی، قائم و مورب، با ملات ماسه سیمان 1:3.</t>
  </si>
  <si>
    <t>بندکشی نمای سنگی با سنـگ لاشه موزاییک با ملات ماسه سیمان 1:3 در سطوح افقی، قائم یا مورب تا ارتفاع 5 متر.</t>
  </si>
  <si>
    <t>بندکشی نمای سنگی بادبر، سر تراش، نیم تراش و تمام تراش، با ملات ماسه سیمان 1:3 درسطوح افقی، قائم یا مورب تا ارتفاع 5 متر.</t>
  </si>
  <si>
    <t>اضافه بهاي بندکشي در ديوارهاي سنگي از هر نوع، در ارتفاع بيـش از 5 متر. اين اضافه بها از 5 تا 10 متر يک بار، 10 تا 15 متر دو بار و به همين ترتيـب در ارتفاعات بعدي پرداخـت مي شود.</t>
  </si>
  <si>
    <t>تهیه مصالح لازم و پرکردن درزهای تعبیه شده مابین جدول‌های بتنی پرسی ماشینی با ملات ماسه و سیمان 1:4، چنانچه ارتفاع جدول 50 سانتی‌متر یا کمتر باشد.</t>
  </si>
  <si>
    <t>اضافه بها به ردیف ٠٧٠٣٠١ ، هرگاه ارتفاع جدول ها بیش از 50 سانتی متر باشد به ازای هر ١٠ (ده) سانتی متر ارتفاع مازاد بر ۵٠ سانتی متر. (کسر ١٠ سانتی متر به تناسب محاسبه می شود).</t>
  </si>
  <si>
    <t>تهیه تمام مصالح و بندکشی بین جدول های بتنی پیش ساخته پرسی ماشینی با ملات پودرسنگ و سیمان 2:1، به ازای طول بندکشی اجرا شده.</t>
  </si>
  <si>
    <t>تهيه وسايل و قالـب بندي در پي ها‎.‎</t>
  </si>
  <si>
    <t>تهيه وسايل و قالب بندي جداول به هر ارتفاع براي بتن ريزي درجا.</t>
  </si>
  <si>
    <t>تهيه وسايل و قالـب بندي ديوارها و ستونهاي بتني که، ارتفاع آنها حداکثر 2 متر باشد.</t>
  </si>
  <si>
    <t>تهيه وسايل و قالـب بندي ديوارها و ستونهاي بتني که، ارتفاع آنها بيـش از 2 متر و حداکثر 3 متر باشد.</t>
  </si>
  <si>
    <t>تهيه وسايل و قالـب بندي ديوارها و ستونهاي بتني که، ارتفاع آنها بيـش از 3 متر و حداکثر 5 متر باشد.</t>
  </si>
  <si>
    <t>تهيه وسايل و قالـب بندي ديوارها و ستونهاي بتني که، ارتفاع آنها بيـش از 5 متر و حداکثر 7 متر باشد.</t>
  </si>
  <si>
    <t>تهيه وسايل و قالـب بندي ديوارها و ستونهاي بتني که، ارتفاع آنها بيـش از 7 متر و حداکثر 10 متر باشد.</t>
  </si>
  <si>
    <t>تهيه وسايل و قالـب بندي تابليه پلهاي با دهانه تا 5 متر که از دال ساده تشکيل شده باشد.</t>
  </si>
  <si>
    <t>تهيه وسايل و قالـب بندي تابليه پلهاي با دهانه بيـش از 5 متر تا 10 متر که از دال ساده تشکيل شده باشد.</t>
  </si>
  <si>
    <t>تهيه وسايل و قالـب بندي تابليه پلهاي با دهانه 8 متر تا 12 متر، که مرکـب از تير و دال وقتي که ارتفاع تا زير تير حداکثر 3 متر باشد.</t>
  </si>
  <si>
    <t>تهيه وسايل و قالـب بندي تابليه پلهاي با دهانه 8 متر تا 12 متر، مرکـب از تير و دال وقتي که ارتفاع تا زير تير بيـش از 3 متر و حداکثر 5 متر باشد.</t>
  </si>
  <si>
    <t>تهيه وسايل و قالـب بندي تابليه پلهاي با دهانه 8 متر تا 12 متر، مرکـب از تير و دال وقتي که ارتفاع تا زير تير بيـش از 5 متر و حداکثر 7 متر باشد.</t>
  </si>
  <si>
    <t>تهيه وسايل و قالـب بندي تابليه پلهاي با دهانه 8 متر تا 12 متر، مرکـب از تير و دال وقتي که ارتفاع تا زير تير بيـش از 7 متر و حداکثر 10 متر باشد.</t>
  </si>
  <si>
    <t>تهيه وسايل و قالـب بندي تابليه پلهاي با دهانه بيـش از 12 متر تا20 متر، مرکـب از تير و دال وقتي که ارتفاع آن تا زير تير حداکثر 3 متر باشد.</t>
  </si>
  <si>
    <t>تهيه وسايل و قالـب بندي تابليه پلهاي با دهانه بيـش از12 متر تا20 متر، مرکـب از تير و دال وقتي که ارتفاع تا زير تير بيـش از 3 متر و حداکثر 5 متر باشد.</t>
  </si>
  <si>
    <t>تهيه وسايل وقالـب بندي تابليه پلهاي با دهانه بيـش از 12 متر تا20 متر، مرکـب از تير و دال وقتي که ارتفاع تا زير تير بيـش از 5 متر و حداکثر 7 متر باشد.</t>
  </si>
  <si>
    <t>تهيه وسايل و قالـب بندي تابليه پلهاي با دهانه بيـش از 12 متر تا20 متر، مرکـب از تير و دال وقتي که ارتفاع تا زير تير بيـش از 7 متر و حداکثر10 متر باشد.</t>
  </si>
  <si>
    <t>تهيه وسايل و قالب بندي تابليه پلهاي به شکل صندوقه (طره اي) با هر دهانه و هر عرض و هر ارتفاع صندوقه با دستگاه شاريو.</t>
  </si>
  <si>
    <t>اضافه بها براي سطوحي از قالـب که داراي انحنا باشد.</t>
  </si>
  <si>
    <t>اضافه بها به رديفهاي قالـب بندي هرگاه قالـب الزاما در کار باقي بماند.</t>
  </si>
  <si>
    <t>اضافه بهاي قالـب بندي هر گاه عمليات در زير تراز سطح آبهاي زيرزميني انجام شود و آبکشي با تلمبه موتوري در حين اجراي کار ضروري باشد.</t>
  </si>
  <si>
    <t>تهيه وسايل و قالـب بندي درز انبساط در بتن با تمام مصالح لازم، به استثناي کـف سازيهاي بتني بر حسب حجم درز.</t>
  </si>
  <si>
    <t>تعبيه انواع درزها در کـف سازي هاي بتني در موقع اجرا به انضمام وسايل لازم، بدون پرکردن درز بر حسب حجم درز.</t>
  </si>
  <si>
    <t>تهيه وسايل، چوب بست و تخته کوبي براي جلوگيري از ريزش خاک در پي ها در هر عمق.</t>
  </si>
  <si>
    <t>تهيه وسايل و قالـب بندي تيرهاي پيـش ساخته بتني با استفاده از قالب فلزي، (چنانچه تعداد تيرهاي پيش ساخته بيشتر از 24 عدد باشد، کسر بهاي رديف 080702 اعمال مي شود).</t>
  </si>
  <si>
    <t>کسر بها به رديـف 080701 در صورتي که تعداد تيرها بيشتر از 24 عدد باشد، به ازاي هر عدد تير مازاد بر 24 عدد، براي تير بيست و پنجم يک بار، براي تير بيست و ششم دو بار و به همين ترتيب براي تعداد تيرهاي بيشتر.</t>
  </si>
  <si>
    <t>تهيه وسايل و چوب بسـت براي تثبيـت جدار تونل در زمينهاي سنگي سخـت ترک دار و سنگي فرسوده و غير همگن.</t>
  </si>
  <si>
    <t>تهیه وسایل و چوب بست برای تثبیت جدار تونل در زمین های خاکی سست و یا غیر مقاوم و ریزشی.</t>
  </si>
  <si>
    <t>تهيه وسايل و قالـب بندي بتن پوششي تونلها تا ارتفاع 2 متر از خط پروژه.</t>
  </si>
  <si>
    <t>تهيه وسايل و قالب بندي بتن پوششي تونل ها به ارتفاع بيش از 2 متر از خط پروژه با استفاده از قالب يک پارچه.</t>
  </si>
  <si>
    <t>تهيه وسايل و قالب‌بندي کله‌گي‌هاي قالب يک پارچه لاينيگ با قطع آرماتور.</t>
  </si>
  <si>
    <t>تهيه وسايل و قالب‌بندي کله‌گي‌هاي قالب يک پارچه لاينيگ بدون قطع آرماتور.</t>
  </si>
  <si>
    <t>اضافه بها به رديف‌هاي قالب‌بندي درتونل هرگاه فاصله قالب‌بندي از نزديکترين دهانه دسترسي بيش از 250 متر باشد، به ازاي هر250 متر. براي 250 متر دوم يکبار، 250 متر سوم دوبار، و به ‌همين ترتيب براي طول‌هاي بيشتر.</t>
  </si>
  <si>
    <t>اضافه بها به رديف‌هاي 081001 الي 081004 در صورتي که قالب‌بندي در زمين‌هاي آبداربوده و نشت آب به صورت قطره اي و ناپيوسته باشد.</t>
  </si>
  <si>
    <t>اضافه بها به رديف‌هاي 081001 الي 081004 در صورتي که قالب‌بندي در زمين‌هاي آبدار بوده و نشت آب به صورت روان و جاري باشد.</t>
  </si>
  <si>
    <t>تهيه، بريدن، خم کردن و کار گذاشتن ميل گرد ساده به قطر تا 10 ميليمتر براي بتن مسلح با سيم پيچي لازم‎.‎</t>
  </si>
  <si>
    <t>تهيه، بريدن، خم کردن و کار گذاشتن ميل گرد ساده به قطر 12 تا 18 ميليمتر براي بتن مسلح با سيم پيچي لازم.</t>
  </si>
  <si>
    <t>تهيه، بريدن، خم کردن و کار گذاشتن ميل گرد ساده به قطر 20 و بيش از 20 ميليمتر براي بتن مسلح با سيم پيچي لازم.</t>
  </si>
  <si>
    <t>تهيه و نصب قلاب آهنگري شده براي نصب در قطعات پيش ساخته بتني.</t>
  </si>
  <si>
    <t>تهيه، بريدن، خم کردن و کار گذاشتن ميل گرد آجدار از نوع AII به قطر تا 10 ميليمتر براي بتن مسلح با سيم پيچي لازم.</t>
  </si>
  <si>
    <t>تهیه، بریدن، خم کردن و کار گذاشتن میلگرد آجدار از نوع  AII به قطر 12 تا 18 میلیمتر برای بتن مسلح با سیم پیچی لازم.</t>
  </si>
  <si>
    <t>تهيه، بريدن، خم کردن و کار گذاشتن ميل گردآجدار از نوع AII به قطر 20 و بيـش از20 ميليمتر، براي بتن مسلح با سيم پيچي لازم.</t>
  </si>
  <si>
    <t>تهيه، بريدن، خم کردن و کار گذاشتن ميل گرد آجدار از نوع AIII به قطر تا 10 ميليمتر براي بتن مسلح با سيم پيچي لازم.</t>
  </si>
  <si>
    <t>تهيه، بريدن، خم کردن و کار گذاشتن ميل گرد آجدار از نوع AIII به قطر 12 تا 18 ميليمتر براي بتن مسلح با سيم پيچي لازم.</t>
  </si>
  <si>
    <t>تهيه، بريدن، خم کردن و کار گذاشتن ميل گرد آجدار از نوع AIII به قطر20 و بيـش از20 ميليمتر براي بتن مسلح با سيم پيچي لازم.</t>
  </si>
  <si>
    <t>اضافه بها به رديفهاي ميل گرد چنانچه عمليات پايين تراز آبهاي زيرزميني انجام شود و آبکشي با تلمبه موتوري در حين اجراي کار، ضروري باشد.</t>
  </si>
  <si>
    <t>تهيه و نصـب ميل مهار با جوشکاري لازم.</t>
  </si>
  <si>
    <t>تهيه و نصـب ميل مهار با پيچ و مهره.</t>
  </si>
  <si>
    <t>تهيه، ساخـت و نصـب ميل مهار دنده شده (بولـت) از هر نوع ميل گرد، با پيچ و مهره مربوط و کار گذاري در محلهاي لازم، قبل از بتن ريزي.</t>
  </si>
  <si>
    <t>تهيه مصالح و وسايل و اجراي بست به وسيله تپانچه.</t>
  </si>
  <si>
    <t>تهیه و اجرای داول از میل گرد ساده با پوشش رنگ اپوکسی ( 300 میکرون) یا مانند آن، برای استفاده در روسازی بتنی راه ها و باند فرودگاه و موارد مشابه.</t>
  </si>
  <si>
    <t>تهیه و اجرای داول از میل گرد ساده با رنگ اپوکسی (300 میکرون)  یا مانند آن، در صورتی که داول دارای کلاهک (Cap) باشد، برای استفاده در روسازی بتنی راه ها و باند فرودگاه و موارد مشابه.</t>
  </si>
  <si>
    <t>تهيه و نصب ميل مهار دوسر رزوه با پيچ و مهره.</t>
  </si>
  <si>
    <t>تهيه مصالح، ساخـت و نصـب تيرها و بادبندهاي پلهاي فلزي به دهانه تا 24 متر، در هر ارتفاع.</t>
  </si>
  <si>
    <t>تهيه مصالح، ساخـت و نصـب تيرها و بادبندهاي پلهاي فلزي به دهانه بيـش از 24 متر تا 36 متر، در هر ارتفاع.</t>
  </si>
  <si>
    <t>تهيه مصالح، ساخـت و نصـب تيرها و بادبندهاي پلهاي فلزي به دهانه بيـش از 36 متر تا 48 متر، در هر ارتفاع.</t>
  </si>
  <si>
    <t>تهيه مصالح، ساخـت و نصـب تيرها و بادبندهاي پلهاي فلزي به دهانه بيـش از 48 متر تا 60 متر، در هر ارتفاع.</t>
  </si>
  <si>
    <t>تهيه مصالح، ساخـت و نصـب خرپاها و بادبندهاي پلهاي فلزي به دهانه تا 24 متر، در هر ارتفاع.</t>
  </si>
  <si>
    <t>تهيه مصالح، ساخـت و نصـب خرپاها و بادبندهاي پلهاي فلزي به دهانه بيـش از 24 متر تا 36 متر، در هر ارتفاع.</t>
  </si>
  <si>
    <t>تهيه مصالح، ساخـت و نصـب خرپاها و بادبندهاي پلهاي فلزي به دهانه بيـش از 36 متر تا 48 متر، در هر ارتفاع.</t>
  </si>
  <si>
    <t>تهيه مصالح، ساخـت و نصـب خرپاها و بادبندهاي پلهاي فلزي به دهانه بيـش از 48 متر تا 60 متر، در هر ارتفاع.</t>
  </si>
  <si>
    <t>تهيه مصالح فلزي براي کلافبندي داخل تونلها از تير آهن معمولي، و مانند آن(قاب) ساخت و نصب آنها به طور کامل، در حالي که در کار باقي بماند.</t>
  </si>
  <si>
    <t>تهيه مصالح فلزي براي کلاف بندي از ميل گرد و مانند آن (لتيس) ساخت و نصب آنها به طور کامل داخل تونل، در حالي که در کار باقي بماند.</t>
  </si>
  <si>
    <t>اضافه بها به رديف‌هاي 100302و100303 درتونل هرگاه فاصله از نزديکترين دهانه دسترسي بيش از 250 متر باشد، به ازاي هر250 متر. براي 250 متر دوم يکبار، 250 متر سوم دو بار، و به همين ترتيب براي طول‌هاي بيشتر.</t>
  </si>
  <si>
    <t>اضافه‌بها نسبت به رديف 100302، در صورت استفاده از پروفيل بال پهن.</t>
  </si>
  <si>
    <t>اضافه‌بها به رديف‌هاي 100302 و 100303 در صورتي که قاب گذاري يا لتيس در زمين‌هاي آبدار بوده و نشت آب به صورت قطره‌اي باشد.</t>
  </si>
  <si>
    <t>اضافه بها به رديف‌هاي 100302 و  100303 در صورتي که قاب گذاري يا لتيس در زمين‌هاي آبدار بوده و نشت آب به صورت روان و جاري باشد.</t>
  </si>
  <si>
    <t>تهيه مصالح فلزي و ساخـت و نصـب پوشـش فلزي براي درز انبساط در پلها.</t>
  </si>
  <si>
    <t>تهيه شمعهاي فلزي لوله اي به هر اندازه.</t>
  </si>
  <si>
    <t>تهيه سپرفلزي به هراندازه، در صورتي که سپر در محل کوبيده شده باقي بماند.</t>
  </si>
  <si>
    <t>تهيه لوله هاي فلزي ( CASING ) به هر قطر براي عمليات حفاري، در حالتي که لوله در محل حفاري باقي بماند.</t>
  </si>
  <si>
    <t>تهيه و نصـب حفاظ فلزي نوک شمعها و سپرهاي بتني پيـش ساخته.</t>
  </si>
  <si>
    <t>تهيه شمع فلزي از تيرآهن، ورق، ناوداني، نبشي يا ترکيبي از آنها.</t>
  </si>
  <si>
    <t>تهيه شمع فلزي توخالي از سپر فلزي يا ورق.</t>
  </si>
  <si>
    <t>تهيه مصالح، ساخـت و نصـب حفاظ جانبي راه (گاردريل) از ورق گالوانيزه با پايه ها و اتصالات مربوط براي کناره هاي راه و نظاير آن.</t>
  </si>
  <si>
    <t>تهيه و نصـب تسمه هاي آجدار فولادي به ابعاد مختلف براي مسلح کردن خاک با پيچ و مهره لازم.</t>
  </si>
  <si>
    <t>تهيه و جاگذاري زبانه هاي تسمه گير فولادي در قطعات بتني پيش ساخته براي مسلح کردن خاک.</t>
  </si>
  <si>
    <t>اضافه بها به رديفهاي 110103 و 110104 در صورتي که تسمه ها و زبانه ها به ميزان 100 ميکرون گالوانيزه شوند.</t>
  </si>
  <si>
    <t>تهيه مصالح فلزي پايه تابلوها و علايم راه به هرشکل و اندازه، ساخـت و نصـب کامل آنها به غير از صفحه تابلو.</t>
  </si>
  <si>
    <t>تهيه مصالح فلزي پايه حفاظ تور سيمي (فنـس) به هرشکل و اندازه و نصـب کامل آن.</t>
  </si>
  <si>
    <t>تهيه مصالح، ساخـت و نصـب نرده جان پناه با نبشي، ناوداني و مانند آنها.</t>
  </si>
  <si>
    <t>تهيه مصالح، ساخـت و نصـب نرده جان پناه با پروفيلهاي توخالي.</t>
  </si>
  <si>
    <t>تهيه و نصـب تور سيمي گالوانيزه حصاري براي حفاظ اطراف جاده ها پلها و مانند آنها با لوازم اتصال.</t>
  </si>
  <si>
    <t>تهيه و نصـب سيم خاردار با اتصالات لازم.</t>
  </si>
  <si>
    <t>تهيه، ساخـت و کارگزاري پايه، دستک فلزي از نبشي، سپري، ناوداني، تيرآهن و مانند آن، براي نصـب سيم خاردار يا تور سيمي و ساير کارهاي مشابه.</t>
  </si>
  <si>
    <t>تهيه مصالح فلزي و ساخـت و نصب تابلوهاي علايم ثابت خطي خطوط راه‌آهن.</t>
  </si>
  <si>
    <t>تهيه و نصب لوله، سر ناودان و درپوشهاي چدني، براي تخليه آبهاي سطحي روي پلها و موارد مشابه آن.</t>
  </si>
  <si>
    <t>تهيه درپوشهاي چدني با قابهاي مربوط و نصـب آنها روي چاهکها، به انضمام تهيه و به کار بردن مصالح لازم براي تحکيم قابها.</t>
  </si>
  <si>
    <t>تهيه و نصـب دريچه هاي فلزي و انواع پلهاي فلزي روي ابروها و کانالها از ناوداني، تيرآهن، ورق و ساير پروفيلهاي لازم با جوشکاري و ساييدن.</t>
  </si>
  <si>
    <t>تهيه شبکه ميل گرد پيش جوش (مش) ساخته شده از ميل گرد ساده، به انضمام بريدن و کار گذاشتن همراه با سيم پيچي لازم.</t>
  </si>
  <si>
    <t>تهيه شبکه ميل گرد پيش جوش (مش) ساخته شده از ميل گردآجدار، به انضمام بريدن و کار گذاشتن همراه با سيم پيچي لازم.</t>
  </si>
  <si>
    <t>تهيه شبکه ميل‌گرد پيش جوش (مش) ساخته شده از ميل‌گرد ساده داخل تونل‌ها، به انضمام بريدن و کار گذاشتن همراه با سيم پيچي و سيم انتظار لازم.</t>
  </si>
  <si>
    <t>تهيه شبکه ميل‌گرد پيش جوش (مش) ساخته شده از ميل‌گرد آجدار داخل تونل‌ها، به انضمام بريدن و کار گذاشتن همراه با سيم پيچي و سيم انتظارلازم.</t>
  </si>
  <si>
    <t>اضافه بها به رديف‌هاي مش بندي درتونل هرگاه فاصله مش‌بندي از نزديکترين دهانه دسترسي بيش از 250 متر باشد، به ازاي هر250 متر.  براي 250 متر دوم يکبار، 250 متر سوم دو بار، و به همين ترتيب براي طول‌هاي بيشتر.</t>
  </si>
  <si>
    <t>اضافه‌بها به رديف‌هاي 110403 و  110404 در صورتي که مش‌بندي در زمين‌هاي آبدار بوده و نشت آب به صورت قطره‌اي باشد.</t>
  </si>
  <si>
    <t>اضافه‌بها به رديف‌هاي 110403 و 110404 در صورتي که مش‌بندي در زمين‌هاي آبدار بوده و نشت آب به صورت جاري باشد.</t>
  </si>
  <si>
    <t>تهیه و اجرای بتن، با 100 کیلوگرم سیمان در مترمکعب بتن.</t>
  </si>
  <si>
    <t>تهیه و اجرای بتن، با 150 کیلوگرم سیمان در مترمکعب بتن.</t>
  </si>
  <si>
    <t>تهیه و اجرای بتن، با مقاومت فشاری مشخصه 12 مگا پاسکال.</t>
  </si>
  <si>
    <t>تهیه و اجرای بتن، با مقاومت فشاری مشخصه 16 مگا پاسکال.</t>
  </si>
  <si>
    <t>تهیه و اجرای بتن، با مقاومت فشاری مشخصه 20 مگا پاسکال.</t>
  </si>
  <si>
    <t>تهیه و اجرای بتن، با مقاومت فشاری مشخصه 25 مگا پاسکال.</t>
  </si>
  <si>
    <t>تهیه و اجرای بتن، با مقاومت فشاری مشخصه 30 مگا پاسکال.</t>
  </si>
  <si>
    <t>تهیه مصالح، تولید بتن (با مقاومت خمشی حداقل 4 مگا پاسکال و مقاومت فشاری حداقل 30 مگا پاسکال) و اجرای رویه بتنی ساده درزدار.</t>
  </si>
  <si>
    <t>تهیه مصالح و تولید بتن (با مقاومت فشاری حداقل 30 مگاپاسکال) و اجرای نیوجرسی با بتن درجا.</t>
  </si>
  <si>
    <t>اضافه بها به رديفهاي بتن ريزي چنانچه بتن درضخامتهاي 15 سانتيمتر يا کمتر اجرا شود.</t>
  </si>
  <si>
    <t>اضافه بهاي بتن ريزي ازپي به بالا در ديوارها و پايه پلها، براي حجمهاي واقع تا ارتفاع 5 متر.</t>
  </si>
  <si>
    <t>اضافه بهاي بتن ريزي از پي به بالادر ديوارها و پايه پلها، براي حجمهاي واقع در ارتفاع بيـش از 5 متر تا10 متر.</t>
  </si>
  <si>
    <t>اضافه بهاي بتن ريزي تابليه و پياده روي پلها(دال، تير و تيرچه)، هرگاه ارتفاع تا زير تير تا 5 متر باشد.</t>
  </si>
  <si>
    <t>اضافه بهاي بتن ريزي تابليه و پياده روي پلها (دال ، تير و تيرچه)، هرگاه ارتفاع تازيرتير بيـش از 5 متر تا 10 متر باشد.</t>
  </si>
  <si>
    <t>اضافه بها به رديفهاي بتن درجا براي بتن ريزي تيرهاي تنيده پـس کشيده.</t>
  </si>
  <si>
    <t>اضافه بهاي هر نوع بتن ريزي که زير سطح آب انجام شود و آبکشي حين انجام کار با تلمبه موتوري الزامي باشد.</t>
  </si>
  <si>
    <t>اضافه بها به رديفهاي بتن ريزي درصورت مصرف بتن دربتن مسلح.</t>
  </si>
  <si>
    <t>تهيه و اجراي بتن پاشي جداره تونل با بتن 300 کيلوگرم سيمان در هر متر مکعب، لايه اول به ازاي هر سانتي متر ضخامت.</t>
  </si>
  <si>
    <t>تهيه و اجراي بتن پاشي لايه هاي بعدي جداره تونل با بتن 300 کيلوگرم سيمان در هر متر مکعب، به ازاي هر سانتي متر ضخامت.</t>
  </si>
  <si>
    <t>اضافه بها به رديف هاي بتن پاشي در صورتي که بتن پاشي زمين هاي آبدرا و نشت آب به صورت قطره اي باشد.</t>
  </si>
  <si>
    <t>اضافه بها به رديف هاي بتن پاشي در صورتي که بتن پاشي زمين هاي آبدار و نشت آب به صورت روان و جاري باشد.</t>
  </si>
  <si>
    <t>اضافه بها به رديف‌هاي بتن پاشي در صورتي که بتن پاشي زمين‌هاي آبدار با نشت آب بسيار زياد توام با ريزش باشد.</t>
  </si>
  <si>
    <t>اضافه بها به رديف‌هاي بتن پاشي درتونل هرگاه فاصله بتن پاشي از نزديکترين دهانه دسترسي بيش از 250 متر باشد، به ازاي هر250 متر. براي 250 متر دوم يکبار، 250 متر سوم دوبار، و به همين ترتيب براي طول‌هاي بيشتر.</t>
  </si>
  <si>
    <t>اضافه بها به رديفهاي بتن ريزي يا بتن پاشي، در صورتي که شن و ماسه بتن از سنـگ کوهي تهيه شود.</t>
  </si>
  <si>
    <t>اضافه بها براي مصرف سيمان نوع 5 در بتن و ياملاتها به جاي سيمان نوع 1.</t>
  </si>
  <si>
    <t>تهیه و اجرای بتن، تا ارتفاع 2 متر از خط پروژه داخل تونل، با 300 کیلوگرم سیمان در مترمکعب بتن.</t>
  </si>
  <si>
    <t>تهیه و اجرای بتن، ارتفاع بیش از 2 متر از خط پروژه داخل تونل، با 300 کیلوگرم سیمان در مترمکعب بتن.</t>
  </si>
  <si>
    <t>اضافه بها به رديف‌هاي بتن ريزي درتونل هرگاه فاصله بتن ريزي از نزديکترين دهانه دسترسي بيش از 250 متر باشد، به ازاي هر250 متر. براي 250 متر دوم يکبار، 250 متر سوم دوبار، و به همين ترتيب براي طول‌هاي بيشتر.</t>
  </si>
  <si>
    <t>تهيه تمام مصالح و اجراي رويه‌ي بتني غلتكي (RCCP) تا ضخامت 20 سانتي‌متر.</t>
  </si>
  <si>
    <t>تهيه تمام مصالح و اجراي رويه‌ي بتني غلتكي (RCCP) براي حجم واقع در ضخامت بيشتر از 20 سانتي‌متر.</t>
  </si>
  <si>
    <t>تهيه تيرهاي بتني پيـش ساخته با عيار400 کيلو سيمان ، بارگيري و حمل به دپوي محل ساخـت و باراندازي.</t>
  </si>
  <si>
    <t>اضافه بها به رديـف تهيه و اجراي تيرهاي بتني پيـش ساخته براي تيرهاي با طول بيش از 10 متر، به ازاي هر 5 متر که به طول تير اضافه شود. کسر 5 متر به تناسب محاسبه مي شود.</t>
  </si>
  <si>
    <t>اضافه بها به رديـف تهيه واجراي تيرهاي بتني پيـش ساخته، چنانچه تيرپيـش ساخته به صورت تنيده پيـش کشيده باشد.</t>
  </si>
  <si>
    <t>اضافه بها به رديـف تهيه واجراي تيرهاي بتني پيـش ساخته چنانچه تير پيـش ساخته به صورت تنيده پـس کشيده باشد.</t>
  </si>
  <si>
    <t>بارگيري تيرهاي بتني پيـش ساخته به طول 10 متر و کمتر، از دپوي محل ساخـت و حمل به محل نصـب و نصـب آن.</t>
  </si>
  <si>
    <t>بارگيري تيرهاي بتني پيـش ساخته به طول بيـش از10 متر تا 15 متر، از دپوي محل ساخـت و حمل به محل نصـب و نصـب آن.</t>
  </si>
  <si>
    <t>بارگيري تيرهاي بتني پيـش ساخته به طول بيـش از 15 متر تا20 متر، از دپوي محل ساخـت و حمل به محل نصـب و نصـب آن.</t>
  </si>
  <si>
    <t>بارگيري تيرهاي بتني پيـش ساخته به طول بيـش از20 متر تا 25 متر، از دپوي محل ساخـت و حمل به محل نصـب و نصـب آن.</t>
  </si>
  <si>
    <t>بارگيري تيرهاي بتني پيـش ساخته به طول بيـش از 25 متر تا30 متر، از دپوي محل ساخـت و حمل به محل نصـب و نصـب آن براي دهانه اول.</t>
  </si>
  <si>
    <t>بارگيري تيرهاي بتني پيـش ساخته به طول بيـش از30 متر تا 35 متر، از دپوي محل ساخـت و حمل به محل نصـب و نصـب آن براي دهانه اول.</t>
  </si>
  <si>
    <t>بارگيري تيرهاي بتني پيـش ساخته به طول بيـش از 35 متر تا40 متر، از دپوي محل ساخـت و حمل به محل نصـب و نصـب آن براي دهانه اول.</t>
  </si>
  <si>
    <t>اضافه بها به رديـف 130405، براي هر دهانه اضافي مازاد بردهانه اول. اين اضافه بها براي دهانه دوم يک بار، براي دهانه سوم دوبار وبه همين ترتيـب براي دهانه هاي بعدي.</t>
  </si>
  <si>
    <t>اضافه بهابه رديـف 130406، براي هر دهانه اضافي مازاد بردهانه اول. اين اضافه بها براي دهانه دوم يک بار، براي دهانه سوم دو بار و به همين ترتيـب براي دهانه هاي بعدي.</t>
  </si>
  <si>
    <t>اضافه بها به رديـف 130407، براي هردهانه اضافي مازاد بردهانه اول. اين اضافه بها براي دهانه دوم يک بار، براي دهانه سوم دو بار و به همين ترتيـب براي دهانه هاي بعدي.</t>
  </si>
  <si>
    <t>تهيه و نصـب قطعات بتني پيـش ساخته به ضخامـت 5 سانتيمتر( PREDALL ) به منظور قالـب بندي دالهاي واقع بين تيرها، در پلهاي بزرگ.</t>
  </si>
  <si>
    <t>تهيه و نصـب جدولهاي بتني پيـش ساخته با سطح مقطع تا 0.05 مترمربع به عيار250 کيلوگرم سيمان در متر مکعـب با ملات ماسه سيمان 1:5.</t>
  </si>
  <si>
    <t>تهيه و نصـب جدولهاي بتني پيـش ساخته با سطح مقطع بيـش از 0.05 تا 0.1 مترمربع بابتن به عيار250 کيلو گرم سيمان در مترمکعـب و ملات ماسه سيمان 1:5.</t>
  </si>
  <si>
    <t>تهيه و نصـب جدولهاي بتني پيـش ساخته با سطح مقطع بيـش از 0.1 متر مربع، با بتن به عيار250 کيلوگرم سيمان در متر مکعـب و ملات ماسه سيمان 1:5.</t>
  </si>
  <si>
    <t>تهيه و نصـب قطعات بتني پيـش ساخته با عيار300 کيلو سيمان در متر مکعـب، براي دال روي کانالها، درپوش چاهها و قناتها و موارد مشابه.</t>
  </si>
  <si>
    <t>تهيه و نصـب قطعات بتني پيـش ساخته با عيار350 کيلو سيمان در متر مکعب و حجم تا 0.21 متر مکعب براي مسلح کردن خاک.</t>
  </si>
  <si>
    <t>تهيه و نصـب قطعات بتني پيـش ساخته باعيار350 کيلو سيمان در متر مکعب و حجم بيش از 0.21 تا 0.60 متر مکعب براي مسلح کردن خاک.</t>
  </si>
  <si>
    <t>تهیه و نصب بتن های پیش ساخته پرسی (جدول)، با سطح مقطع  تا 0.03 مترمربع و با ملات ماسه سیمان 1:5 و با حداقل مقاومت استوانه ای استاندارد 280 کیلوگرم بر سانتیمتر مربع،در صورتی که بعد هم راستای قطعات بتنی با مسیر جدول گذاری 0.5 متر باشد.</t>
  </si>
  <si>
    <t>تهیه و نصب بتن های پیش ساخته پرسی (جدول) با سطح مقطع بیش از ٠٫٠٣ تا ٠٫٠۶ مترمربع با ملات ماسه سیمان 1:5 و با حداقل مقاومت استوانه ای استاندارد ٢٨٠ کیلوگرم برسانتی متر مربع، در صورتی که بعد هم راستای قطعات بتنی با مسیر جدول گذاری ٠٫۵ متر باشد.</t>
  </si>
  <si>
    <t>تهیه و نصب بتن‌های پیش ساخته پرسی (جدول) با سطح مقطع بیش از 0.06 تا 0.09 مترمربع با ملات ماسه سیمان 1:5 و با حداقل مقاومت استوانه‌ای استاندارد 280 کیلوگرم برسانتی‌متر مربع، در صورتی که بعد هم راستای قطعات بتنی با مسیر جدول‌گذاری 0.5 متر باشد.</t>
  </si>
  <si>
    <t>تهیه و نصب بتن‌های پیش ساخته پرسی (جدول) با سطح مقطع بیش از 0.09 تا 0.12 مترمربع با ملات ماسه سیمان 1:5 و با حداقل مقاومت استوانه‌ای استاندارد 280 کیلوگرم برسانتی‌متر مربع، در صورتی که بعد هم راستای قطعات بتنی با مسیر جدول­‌گذاری 0.5 متر باشد.</t>
  </si>
  <si>
    <t>تهیه و نصب بتن‌های پیش ساخته پرسی (جدول) با سطح مقطع بیش از 0.12 مترمربع با ملات ماسه سیمان 1:5 و با حداقل مقاومت استوانه‌ای استاندارد 280 کیلوگرم برسانتی‌متر مربع، در صورتی که بعد هم راستای قطعات بتنی با مسیر جدول‌گذاری 0.5 متر باشد.</t>
  </si>
  <si>
    <t>اضافه بها به ردیف های تهیه و نصب جدول های بتنی پیش ساخته پرسی ماشینی هرگاه بعد هم راستای قطعات بتنی با مسیر جدول گذاری کمتر از نیم متر باشد، به ازای هر ١٠سانتی متر (کسر ١٠ سانتی متر به تناسب محاسبه می شود).</t>
  </si>
  <si>
    <t>کسر بها به ردیف های تهیه و نصب جدول های بتنی پیش ساخته پرسی ماشینی هرگاه بعد هم راستای قطعات بتنی با مسیر جدول گذاری بیشتر از نیم متر باشد، به ازای هر ١٠ سانتی متر (کسر ١٠ سانتی متر به تناسب محاسبه می شود).</t>
  </si>
  <si>
    <t>تهيه و جاگذاري بلوکهاي حفاظ (گارد بلوک)، با بتن به عيار250 کيلو گرم سيمان در متر مکعـب بتن.</t>
  </si>
  <si>
    <t>تهيه و نصـب بلوکهاي بتني جدا کننده ترافيک (نيوجرسي بارير)، با بتن به عيار350 کيلو گرم سيمان در متر مکعـب بتن.</t>
  </si>
  <si>
    <t>تهيه و نصب لوله سيماني به قطر داخلي 10 سانتيمتر، با بتن به عيار 300 کيلو سيمان در متر مکعـب بتن.</t>
  </si>
  <si>
    <t>تهيه و نصـب لوله سيماني به قطر داخلي 15 سانتيمتر، با بتن به عيار 300 کيلو سيمان درمتر مکعـب بتن.</t>
  </si>
  <si>
    <t>تهيه و نصـب لوله سيماني به قطر داخلي 20 سانتيمتر، با بتن به عيار 300 کيلو سيمان در مترمکعـب بتن.</t>
  </si>
  <si>
    <t>تهيه و نصـب لوله سيماني به قطر داخلي 25 سانتيمتر، با بتن به عيار 300 کيلو سيمان در متر مکعـب بتن.</t>
  </si>
  <si>
    <t>تهيه و نصـب لوله بتني به قطر داخلي 30 سانتيمتر، با بتن به عيار 300 کيلو سيمان در متر مکعـب بتن.</t>
  </si>
  <si>
    <t>تهيه و نصـب لوله بتني به قطر داخلي 40 سانتيمتر، با بتن به عيار 300 کيلو سيمان در متر مکعـب بتن.</t>
  </si>
  <si>
    <t>تهيه و نصـب لوله بتني به قطر داخلي 50 سانتيمتر، با بتن به عيار300 کيلو سيمان در متر مکعـب بتن.</t>
  </si>
  <si>
    <t>تهيه و نصـب لوله بتني مسلح به قطر داخلي 60 سانتيمتر و ضخامـت جدار 8 سانتيمتر، بابتن به عيار350 کيلو سيمان در متر مکعـب بتن.</t>
  </si>
  <si>
    <t>تهيه و نصـب لوله بتني مسلح به قطر داخلي 80 سانتيمتر و ضخامـت جدار10 سانتيمتر، با بتن به عيار350 کيلو سيمان در مترمکعـب بتن.</t>
  </si>
  <si>
    <t>تهيه و نصـب لوله بتني مسلح به قطر داخلي يک متر و ضخامـت جدار 12 سانتيمتر، با بتن به عيار350 کيلو سيمان در متر مکعـب بتن.</t>
  </si>
  <si>
    <t>تهيه و نصـب کولهاي بتني مسلح پيـش ساخته متشکل ازسه قطعه در هر عمق، به منظور تحکيم قناتها با بتن به عيار 350 کيلو سيمان در مترمکعـب بتن، به انضمام پرکردن پشـت کول.</t>
  </si>
  <si>
    <t>تهيه و نصـب پل هاي بتني پيـش ساخته به شکل جعبه اي یا U شکل با عيار350 کيلو سيمان در مترمکعـب و به دهانه  تا 3 متر و به  طول يک متر.</t>
  </si>
  <si>
    <t>تهيه و نصب قطعات پيش ساخته بتني (سگمنت) براي نصب در تونل هاي حفاري شده با دستگاه TBM.</t>
  </si>
  <si>
    <t>تهيه مصالح زير اساس، بارگيري و حمل تا فاصله يک کيلومتري معدن و باراندازي در محل مصرف، وقتي که دانه بندي صفر تا50 ميليمتر باشد.</t>
  </si>
  <si>
    <t>تهيه مصالح زير اساس، بارگيري و حمل تا فاصله يک کيلومتري معدن و باراندازي در محل مصرف، وقتي که دانه بندي صفر تا 38 ميليمتر باشد.</t>
  </si>
  <si>
    <t>تهيه مصالح زيراساس، بارگيري و حمل تا فاصله يک کيلومتري معدن و باراندازي در محل مصرف، وقتي که دانه بندي صفر تا 25 ميليمتر باشد.</t>
  </si>
  <si>
    <t>تهيه مصالح اساس ازمصالح رودخانه اي، بارگيري و حمل تا فاصله يک کيلومتري معدن و باراندازي در محل مصرف، وقتي که دانه بندي صفر تا 50 ميليمتر باشد و حداقل 75 درصد مصالح مانده روي الک نمره 4 در دو جبهه شکسته شود.</t>
  </si>
  <si>
    <t>تهيه مصالح اساس از مصالح رودخانه اي، بارگيري و حمل تا فاصله يک کيلومتري معدن و باراندازي در محل مصرف، وقتي که دانه بندي صفر تا 38 ميليمتر باشد و حداقل 75 درصد مصالح مانده روي الک نمره 4 در دو جبهه شکسته شود.</t>
  </si>
  <si>
    <t>تهيه مصالح اساس از مصالح رودخانه اي، بارگيري و حمل تا فاصله يک کيلومتري معدن و باراندازي در محل مصرف، وقتي که دانه بندي صفر تا 25 ميليمتر باشد و حداقل 75 درصد مصالح مانده روي الک نمره 4 در دو جبهه شکسته شود.</t>
  </si>
  <si>
    <t>تهيه مصالح اساس ازسنـگ کوهي بارگيري و حمل تا فاصله يک کيلومتري معدن و باراندازي در محل مصرف، وقتي که دانه بندي صفر تا 50 ميليمتر باشد، و100 درصد مصالح مانده روي الک نمره 4 در دو جبهه شکسته شود.</t>
  </si>
  <si>
    <t>تهيه مصالح اساس ازسنـگ کوهي بارگيري و حمل تا فاصله يک کيلومتري معدن و باراندازي در محل مصرف، وقتي که دانه بندي صفر تا 38 ميليمتر باشد، و 100 درصد مصالح مانده روي الک نمره 4 در دو جبهه شکسته شود.</t>
  </si>
  <si>
    <t>تهيه مصالح اساس از سنـگ کوهي بارگيري و حمل تا فاصله يک کيلو متري معدن و باراندازي در محل مصرف، وقتي که دانه بندي صفر تا 25 ميليمتر باشد، و100 درصد مصالح مانده روي الک نمره 4 در دو جبهه شکسته شود.</t>
  </si>
  <si>
    <t>پخـش، آب پاشي، تسطيح و کوبيدن قشر زير اساس به ضخامـت تا 15 سانتيمتر با حداقل 100 درصد تراکم، به روش آشتو اصلاحي.</t>
  </si>
  <si>
    <t>پخـش، آب پاشي، تسطيح و کوبيدن قشر زيراساس به ضخامـت بيشتر از 15 سانتيمتر با حداقل 100 درصد تراکم، به روش آشتو اصلاحي.</t>
  </si>
  <si>
    <t>رطوبت دهي، پخـش با فينيشر و کوبيدن قشر اساس به ضخامـت تا 10 سانتي‌متر و 100 درصد تراکم، به روش آشتو اصلاحي.</t>
  </si>
  <si>
    <t>رطوبت دهي، پخـش با فينيشر  و کوبيدن قشر اساس به ضخامـت بيش از 10 تا 15 سانتي‌متر با 100 درصد تراکم، به روش آشتو اصلاحي.</t>
  </si>
  <si>
    <t>کسربها به رديف 140703 و 140704 چنانچه از گريدر به جاي فينيشر استفاده شود.</t>
  </si>
  <si>
    <t>اضافه بها به رديفهاي 140701 تا 140704، بابـت سختي اجراي زير اساس و اساس در شانه سازيهاي به عرض تا 2 متر.</t>
  </si>
  <si>
    <t>تنظيم وآماده سازي سطح نهايي اساس سنگي به منظور اجراي آسفالـت سطحي.</t>
  </si>
  <si>
    <t>تثبیت و تقویت زیرسازی راه و سطوح پروازی فرودگاه ها، به وسیله اختلاط خاک یا مصالح بستر با آهک شکفته به ضخامت ١۵ سانتی متر، با عیار ۵٠ کیلوگرم آهک در متر مکعب مصالح تثبیت شده، شامل کندن زمین، تهیه و حمل آهک، سرند کردن، پخش و اختلاط، آب پاشی و کوبیدن با تراکم ٩٠ درصد.</t>
  </si>
  <si>
    <t>تثبیت و تقویت زیرسازی راه و سطوح پروازی فرودگاه ها، به وسیله اختلاط خاک یا مصالح بستر با آهک شکفته به ضخامت ١۵ سانتی متر، با عیار ۵٠ کیلوگرم آهک در مترمکعب مصالح تثبیت شده، شامل کندن زمین، تهیه و حمل آهک، سرندکردن، پخش و اختلاط، آب پاشی و کوبیدن با تراکم ٩۵ درصد.</t>
  </si>
  <si>
    <t>تثبیت و تقویت زیرسازی و زیراساس راه و سطوح پروازی فرودگاه ها، به وسیله اختلاط خاک یا مصالح بستر با آهک شکفته به ضخامت ١۵ سانتی متر، با عیار ۵٠کیلوگرم آهک در مترمکعب مصالح تثبیت شده، شامل کندن زمین، تهیه و حمل آهک، سرندکردن، پخش و اختلاط، آب پاشی و کوبیدن با تراکم ١٠٠ درصد</t>
  </si>
  <si>
    <t>اضافه بها به رديفهاي 141101 تا 141103، به ازاي هر50 کيلوگرم آهک اضافي. کسر 50 کيلوگرم به تناسب محاسبه مي شود.</t>
  </si>
  <si>
    <t>تثبیت زیرسازی و روسازی راه و سطوح پروازی فرودگاه ها به وسیله اختلاط خاک یا مصالح بستر با سیمان پرتلند معمولی به ضخامت ١۵ سانتی متر و با عیار ۵٠ کیلوگرم سیمان در متر مکعب مصالح تثبیت شده، شامل کندن زمین، تهیه و حمل سیمان، پخش و اختلاط، آب پاشی و کوبیدن با تراکم ١٠٠ درصد.</t>
  </si>
  <si>
    <t>اضافه بها به رديف 141201، به ازاي هر50 کيلوگرم سيمان اضافي. کسر 50 کيلوگرم به تناسب محاسبه مي شود.</t>
  </si>
  <si>
    <t>تثبيت  زيرسازي و روسازي راه و سطوح پروازي فرودگاه ها به وسيله اختلاط مصالح بستر با قير محلول به ضخامت 15 سانتي متر و با عيار 50 کيلوگرم قير در متر مکعب مصالح تثبيت شده، شامل کندن زمين، تهيه و حمل قير، پخش و اختلاط، هوا دهي و کوبيدن.</t>
  </si>
  <si>
    <t>اضافه بها به رديف 141301، به ازاي هر50 کيلوگرم قير محلول اضافي. کسر 50 کيلوگرم به تناسب محاسبه مي شود.</t>
  </si>
  <si>
    <t>اضافه بها به رديف 141101 تا 141103 و 141201 و 141301، چنانچه ضخامت لایه تقویت شده  کمتر از 15 سانتيمتر باشد.</t>
  </si>
  <si>
    <t>کسر بها به رديف 141101 تا 141103 و 141201 و 141301، چنانچه ضخامت لایه تقويت شده بيشتر از 15 سانتيمتر باشد.</t>
  </si>
  <si>
    <t>اضافه بها به رديفهاي 141101 تا 141103، 141201 و 141301 در صورتي که از خاک قرضه استفاده شود.</t>
  </si>
  <si>
    <t>تهيه بالاسـت از سنـگ کوهي، با دانه بندي 20 تا60 ميليمتر، بارگيري و حمل تا فاصله يک کيلومتري معدن و باراندازي و دپو در محلهاي تعيين شده به انضمام رگلاژ و پروفيله کردن به شکل هندسي.</t>
  </si>
  <si>
    <t>تهيه بالاسـت از سنـگ کوهي، با دانه بندي 20 تا60 ميليمتر، بارگيري و حمل تا فاصله يک کيلومتري معدن، باراندازي روي خط، پخـش و پروفيله کردن آن.</t>
  </si>
  <si>
    <t>تهيه بالاسـت از سنـگ قلوه رودخانه اي، با دانه بندي 20 تا60 ميليمتر، بارگيري و حمل تا فاصله يک کيلومتري معدن، باراندازي و دپو در محلهاي تعيين شده به انضمام رگلاژ و پروفيله کردن به شکل هندسي.</t>
  </si>
  <si>
    <t>تهيه بالاسـت از سنـگ قلوه رودخانه اي، بادانه بندي 20 تا 60 ميليمتر، بارگيري و حمل تا فاصله يک کيلومتري معدن، باراندازي روي خط، پخـش و پروفيله کردن آن.</t>
  </si>
  <si>
    <t>تهيه مصالح و اجراي اندود نفوذي (پريمکت) با قير محلول.</t>
  </si>
  <si>
    <t>تهيه مصالح و اجراي اندود با قیرامولسیون کاتیونیک CSS با حداقل قیر باقیمانده 57 درصد در آزمایش تقطیر.</t>
  </si>
  <si>
    <t>تهيه مصالح و اجراي اندود با قير امولسيون کاتيونيک CRS با حداقل قير باقيمانده 60 درصد در آزمايش تقطير.</t>
  </si>
  <si>
    <t>تهيه مصالح و اجراي اندود با قير امولسيون کاتيونيک CMS با حداقل قير باقيمانده 65 درصد در آزمايش تقطير.</t>
  </si>
  <si>
    <t>تهيه مصالح و اجراي اندود با قير امولسيون آنيونيک SS با حداقل قير باقيمانده 57 درصد در آزمايش تقطير.</t>
  </si>
  <si>
    <t>تهيه مصالح و اجراي اندود با قير امولسيون آنيونيک RS با حداقل قير باقيمانده 55 درصد در آزمايش تقطير.</t>
  </si>
  <si>
    <t>تهيه مصالح و اجراي اندود با قير امولسيون آنيونيک MS با حداقل قير باقيمانده 55 درصد در آزمايش تقطير.</t>
  </si>
  <si>
    <t>تهيه مصالح و اجراي اندود قير، براي انجام آسفالت سطحي با قير محلول.</t>
  </si>
  <si>
    <t>تهیه مصالح (به جز قیر) و اجرای آسفالت سطحی با سنگ شکسته از مصالح رودخانه ای، در دو لایه، هرگاه دانه بندی مصالح از نوع ٢ و ۴ مشخصات باشد.</t>
  </si>
  <si>
    <t>تهیه مصالح (به جز قیر) و اجرای آسفالت سطحی با سنگ شکسته از مصالح رودخانه ای، در دو لایه، هرگاه دانه بندی مصالح از نوع ١ و ٣ مشخصات باشد.</t>
  </si>
  <si>
    <t>تهیه مصالح سنگی و اجرای آسفالت سطحی با سنـگ شکسته از مصالح رودخانه ای، در یک لایه، هرگاه دانه بندی مصالح از نوع 4 مشخصات باشد.</t>
  </si>
  <si>
    <t>تهیه مصالح سنگی و اجرای آسفالت سطحی با سنگ شکسته از مصالح رودخانه ای، در یک لایه، هرگاه دانه بندی مصالح از نوع 5 مشخصات باشد.</t>
  </si>
  <si>
    <t>تهيه و اجراي آسفالت سرد مخلوط در محل (ردميکـس) با سنگ شکسته از مصالح رودخانه اي، هرگاه مصالح با دانه بندي پيوسته صفر تا 19 ميليمتر باشد، به ازاي هر سانتيمتر ضخامت آسفالت.</t>
  </si>
  <si>
    <t>تهيه و اجراي آسفالـت سرد مخلوط در محل (ردميکـس) با سنگ شکسته از مصالح رودخانه اي، هرگاه مصالح بادانه بندي پيوسته صفر تا 25 ميليمتر باشد، به ازاي هر سانتيمتر ضخامت آسفالت.</t>
  </si>
  <si>
    <t>تهيه و اجراي بتن آسفالتي با سنگ شکسته از مصالح رودخانه اي، براي قشر اساس قيري، هرگاه دانه بندي مصالح صفر تا 37.5 ميليمتر باشد، به ازاي هر سانتيمتر ضخامت آسفالت.</t>
  </si>
  <si>
    <t>تهيه و اجراي بتن آسفالتي با سنگ شکسته از مصالح رودخانه اي، براي قشر اساس قيري، هرگاه دانه بندي مصالح صفر تا 25 ميليمتر باشد، به ازاي هر سانتيمتر ضخامت آسفالت.</t>
  </si>
  <si>
    <t>تهيه و اجراي بتن آسفالتي با سنگ شکسته از مصالح رودخانه اي و قیر مناسب از رده عملکردی (PG)، برای قشر آستر (بیندر)،  هرگاه دانه بندي مصالح صفر تا 25 ميلي متر باشد، به ازاي هر سانتي متر ضخامت آسفالت.</t>
  </si>
  <si>
    <t>تهيه و اجراي بتن آسفالتي با سنگ شکسته از مصالح رودخانه اي و قیر مناسب از رده عملکردی (PG)، برای قشر آستر (بیندر)، هرگاه دانه بندي مصالح صفر تا 19 ميلي متر باشد، به ازاي هر سانتي متر ضخامت آسفالت.</t>
  </si>
  <si>
    <t>تهيه و اجراي بتن آسفالتي با سنگ شکسته از مصالح رودخانه اي و قیر مناسب از رده عملکردی (PG)، برای قشر رویه (توپکا)، هرگاه دانه بندي مصالح صفر تا 19 ميلي متر باشد، به ازاي هر سانتي متر ضخامت آسفالت.</t>
  </si>
  <si>
    <t>تهيه و اجراي بتن آسفالتي با سنگ شکسته از مصالح رودخانه اي و قیر مناسب از رده عملکردی (PG)، برای قشر رویه (توپکا)، هرگاه دانه بندي مصالح صفر تا 12.5 ميلي متر باشد، به ازاي هر سانتي متر ضخامت آسفالت.</t>
  </si>
  <si>
    <t>تهیه تمام مصالح و قیر مناسب از رده عملکردی (PG) و اجرای آسفالت ماستیک سنگدانه ای SMA به ازای هر یک سانتی متر ضخامت.</t>
  </si>
  <si>
    <t>تهیه و اجرای ماسه آسفالتی از مصالح رودخانه‌ای به ازای هر سانتی‌متر ضخامت آسفالت.</t>
  </si>
  <si>
    <t>اضافه بها به رديف هاي 150401 تا 150404، هرگاه از مصالح سنگ کوهي به جاي مصالح رودخانه اي استفاده شود.</t>
  </si>
  <si>
    <t>اضافه بها به ردیف های 150501، 150502 و 150601 تا 150606 ، 150608و 150612، هرگاه از مصالح سنگ کوهی به جای مصالح رودخانه ای استفاده شود.</t>
  </si>
  <si>
    <t>اضافه بها به رديف هاي 150501، 150502 و 150601 تا 150606، 150608 و 150612 بابت اضافه هر 0.1 کيلوگرم قير مصرفي در هر مترمربع آسفالت، به ازاي هر سانتيمتر ضخامت.(كسر 0.1 كيلوگرم به تناسب محاسبه مي شود)</t>
  </si>
  <si>
    <t>کسربها به رديف هاي 150501، 150502 و 150601 تا 150606، 150608 و 150612 بابت کسر هر 0.1 کيلوگرم قير مصرفي در هر مترمربع آسفالت، به ازاي هر سانتيمتر ضخامت.(کسر 0.1 کيلوگرم به تناسب محاسبه مي شود.)</t>
  </si>
  <si>
    <t>اضافه بها به رديف‌هاي 150601 تا 150606و 150612 بابت اجراي آسفالت در لکه‌گيري‌ها چنانچه مساحت لکه 20 مترمربع و کمتر باشد.</t>
  </si>
  <si>
    <t>کسربها به ردیف های شماره ١۵٠۶٠١ تا ١۵٠۶٠۶ ، ١۵٠۶٠٨ و ١۵٠۶١٢ چنانچه مصالح ریزدانه آسفالت مطابق بند ٢۵ مقدمه فصل تفکیک نشده و یا صورتجلسه مربوطه تنظیم نشود.</t>
  </si>
  <si>
    <t>اضافه بها به ردیف های 150601 تا 150606 و 150612 بابت اجرای آسفالت در لکه گیریها چنانچه مساحت لکه بیشتر از 20 مترمربع و کمتر از 50 مترمربع باشد.</t>
  </si>
  <si>
    <t>اضافه بها به ردیف های 150601 تا 150606 و 150612 بابت اجرای آسفالت در لکه گیریها چنانچه مساحت لکه بیشتر از 50 مترمربع باشد.</t>
  </si>
  <si>
    <t>تهيه فيلر از سيمان و اضافه نمودن آن به مصالح آسفالت در کارخانه.</t>
  </si>
  <si>
    <t>تهيه فيلر از پودر آهک شکفته و اضافه نمودن آن به مصالح آسفالت در کارخانه.</t>
  </si>
  <si>
    <t>بازيافت گرم در جاي آسفالت به ازاي هر يک سانتي متر ضخامت.</t>
  </si>
  <si>
    <t>عايق کاري رطوبتي با يک قشر اندود قيري‎.‎</t>
  </si>
  <si>
    <t>عايق کاري رطوبتي با دو قشر اندود قيري و يک لايه گوني.</t>
  </si>
  <si>
    <t>عايق کاري رطوبتي با سه قشر اندود قيري و دولايه گوني.</t>
  </si>
  <si>
    <t>تهيه وسايل و اجراي عمليات تهويه تونلها براي دوره ساختمان‎.‎</t>
  </si>
  <si>
    <t>تهيه و نصـب وسايل لازم و تامين روشنايي تونلها براي دوره ساختمان.</t>
  </si>
  <si>
    <t>کسر بها به رديف 170201 در صورتي‌که مقطع نهايي تونل کمتر از 25 مترمربع باشد.</t>
  </si>
  <si>
    <t>اضافه بها به رديف هاي تهويه و روشنايي در تونل هر گاه فاصله از نزديکترين دهانه دسترسي بيش از 250 متر باشد، به ازاي هر 250 متر. براي 250 متر دوم يکبار، 250 متر سوم دوبار، و به همين ترتيب براي طول هاي بيشتر.</t>
  </si>
  <si>
    <t>تهيه مصالح و رنـگ آميزي با رنـگ شبرنـگ.</t>
  </si>
  <si>
    <t>تهیه مصالح و خط کشی منقطع و متناوب 3 متر پر و 9 متر خالی به عرض 15 سانتیمتر، با رنگ گرم ترافیکی اسپری با ضخامت 2000 میکرون همراه باگلاسبید بادوام 18 ماهه.</t>
  </si>
  <si>
    <t>تهیه مصالح و خط کشی منقطع و متناوب 3 متر پر و 6 متر خالی به عرض 15 سانتیمتر، با رنگ گرم ترافیکی اسپری با ضخامت 2000 میکرون همراه باگلاسبید بادوام 18 ماهه.</t>
  </si>
  <si>
    <t>تهیه مصالح و خط کشی منقطع و متناوب 3 متر پر و 9 متر خالی به عرض 15 سانتیمتر، با رنگ گرم ترافیکی به روش اسکرید با ضخامت 3500 میکرون همراه باگلاسبید بادوام 36 ماهه.</t>
  </si>
  <si>
    <t>تهیه مصالح و خط کشی متصل و مداوم به عرض 15 سانتی متر، با رنگ گرم ترافیکی به روش اسکرید با ضخامت 3500 میکرون همراه باگلاسبید بادوام 36 ماهه.</t>
  </si>
  <si>
    <t>تهیه مصالح و خط کشی برجسته (لقمه ای) به روش اکستروژن با عرض 15 سانتیمتر با رنگ گرم ترافیکی همراه با گلاسبید با دوام 36 ماهه و ضخامت 5000 میکرون.</t>
  </si>
  <si>
    <t>تهیه مصالح و خط کشی منقطع و متناوب 3 متر پر و 6 متر خالی به عرض 12 سانتیمتر، با رنگ سرد ترافیکی آکریلیک همراه باگلاسبید با ضخامت خشک 400 میکرون.</t>
  </si>
  <si>
    <t>تهیه مصالح و خط کشی متصل و مداوم به عرض 12 سانتیمتر، با رنگ سرد ترافیکی آکریلیک همراه با گلاسبید با ضخامت خشک 400 میکرون.</t>
  </si>
  <si>
    <t>تهیه مصالح و خط کشی منقطع و متناوب 3 متر پر و 6 متر خالی به عرض 15 سانتیمتر، با رنگ سرد ترافیکی آکریلیک همراه با گلاسبید با ضخامت خشک 400 میکرون.</t>
  </si>
  <si>
    <t>تهیه مصالح و خط کشی منقطع و متناوب 3 متر پر و 9 متر خالی به عرض 15 سانتیمتر، با رنگ سرد ترافیکی آکریلیک همراه با گلاسبید با ضخامت خشک 400 میکرون.</t>
  </si>
  <si>
    <t>تهیه مصالح و اجرای خط کشی و ترسیم نقوش،فلش و خط نوشته با رنگ دوجزئی بر پایه رزین آکریلیک با ضخامت 1500 میکرون و دوام 36 ماهه برحسب سطح رنگ شده.</t>
  </si>
  <si>
    <t>پاک کردن خط یا علائم از سطح راه با استفاده از روش مکانیکی(برس های مخصوص).</t>
  </si>
  <si>
    <t>بريدن درزها در روسازيهاي بتني پـس از بتن ريزي با وسايل و ابزار لازم‎.‎</t>
  </si>
  <si>
    <t>تهيه مصالح و پرکردن درزهاي کـف سازيهاي بتني با ماسه آسفالـت بر حسـب حجم درز.</t>
  </si>
  <si>
    <t>تهيه مصالح و پرکردن درز هاي کـف سازيهاي بتني با آيرولاستيک و لاستيک متراکم شونده و يا مشابه آنها بر حسـب حجم درز.</t>
  </si>
  <si>
    <t>تهيه مصالح و اندود پرايمر و پرکردن درزهاي عميق کـف سازيهاي بتني با آئرولاستيک و مواد پرکننده مانند پلاستوفوم، برحسـب حجم درز.</t>
  </si>
  <si>
    <t>تهيه و پخـش مواد بيتوپلاستيک در توقـف گاه هواپيما.</t>
  </si>
  <si>
    <t>سمباده يا برس زدن (زنـگ زدايي) سطوح فلزي.</t>
  </si>
  <si>
    <t>زنـگ زدايي سطوح فلزي به روش ماسه پاشي (سندبلاسـت).</t>
  </si>
  <si>
    <t>تهيه مصالح و اجراي يک دسـت ضد زنـگ روي سطوح فلزي.</t>
  </si>
  <si>
    <t>تهيه مصالح و اجراي يک دسـت ضد زنـگ و دو دسـت اکليل روغني شامل آستر و و رويه روي کارهاي فلزي.</t>
  </si>
  <si>
    <t>تهيه مصالح و اجراي يک دسـت ضد زنـگ و دو دسـت رنـگ روغني شامل آستر و رويه روي کارهاي فلزي.</t>
  </si>
  <si>
    <t>تهيه مصالح و اجراي دو قشرضد زنـگ مناسـب و دو دسـت رنـگ اپکسي شامل آستر و رويه روي کارهاي فلزي.</t>
  </si>
  <si>
    <t>تهيه و کارگذاري لوله پلاستيکي در ابنيه فني براي عبور آب.</t>
  </si>
  <si>
    <t>تهيه ونصب واتراستاپ به عرض 15 سانتيمتر از جنس پي وي سي.</t>
  </si>
  <si>
    <t>اضافه بها به رديف 190502 براي هر سانتيمتر اضافه بر 15 سانتيمتر.</t>
  </si>
  <si>
    <t>تهيه و نصب واتراستاپ به عرض 15 سانتيمتر از جنس لاستيک.</t>
  </si>
  <si>
    <t>اضافه بها به رديف 190504 براي هر سانتيمتر اضافه بر 15 سانتيمتر.</t>
  </si>
  <si>
    <t>تهيه و نصب بالشتک تکيه گاهي از جنس کائوچو به ابعاد تقريبي 2×8.5×10 سانتيمتر.</t>
  </si>
  <si>
    <t>تهيه و نصب فوم پلي اورتان داراي سلول باز و با مقطع 4×4 سانتيمتر.</t>
  </si>
  <si>
    <t>تهيه ، سوراخ کاري و جاگذاري لوله پلاستيکي براي زهکشي.</t>
  </si>
  <si>
    <t>تهيه لوازم و انجام عمليات آبکشي داخل تونل‌ها.</t>
  </si>
  <si>
    <t>تهيه و نصب لوله جهت هدايت آب پمپاژ شده به بيرون تونل.</t>
  </si>
  <si>
    <t>اضافه بها به رديف 0210201 در بخشهايي از مسير راه آهن که داراي قوسهاي افقي کمتر از 400 متر باشد.</t>
  </si>
  <si>
    <t>اضافه بها به رديف 0210201 در بخشهايي از مسير راه آهن که در داخل تونل واقع شده است.</t>
  </si>
  <si>
    <t>ماسه شسته‎.‎</t>
  </si>
  <si>
    <t>شن شسته.</t>
  </si>
  <si>
    <t>بالاسـت از قلوه سنـگ رودخانه اي.</t>
  </si>
  <si>
    <t>بالاسـت ازسنـگ کوهي.</t>
  </si>
  <si>
    <t>مصالح زير اساس.</t>
  </si>
  <si>
    <t>مصالح اساس شکسته از مصالح رودخانه اي.</t>
  </si>
  <si>
    <t>مصالح اساس شکسته از سنـگ کوهي.</t>
  </si>
  <si>
    <t>مصالح سنگي آسفالـت سطحي نوع  2 و 4.</t>
  </si>
  <si>
    <t>مصالح سنگي آسفالـت سطحي نوع  1 و 3 .</t>
  </si>
  <si>
    <t>مصالح سنگي آسفالـت سطحي نوع 4.</t>
  </si>
  <si>
    <t>مصالح سنگي آسفالـت سطحي نوع 5.</t>
  </si>
  <si>
    <t>مصالح سنگي آسفالـت ردميکـس.</t>
  </si>
  <si>
    <t>مصالح سنگي اساس آسفالتي (بلاک بيـس).</t>
  </si>
  <si>
    <t>مصالح سنگي قشر بيندر.</t>
  </si>
  <si>
    <t>مصالح سنگي قشر توپکا.</t>
  </si>
  <si>
    <t>سنـگ لاشه بنايي.</t>
  </si>
  <si>
    <t>سنـگ بادبر.</t>
  </si>
  <si>
    <t>سنـگ سر تراش.</t>
  </si>
  <si>
    <t>سنـگ نيم تراش.</t>
  </si>
  <si>
    <t>سنـگ تمام تراش.</t>
  </si>
  <si>
    <t>سيمان پرتلند نوع يک پاکتي.</t>
  </si>
  <si>
    <t>سيمان پرتلند نوع يک فله.</t>
  </si>
  <si>
    <t>سيمان پرتلند نوع دو پاکتي.</t>
  </si>
  <si>
    <t>سيمان پرتلند نوع دو فله.</t>
  </si>
  <si>
    <t>سيمان پرتلند نوع 5 پاکتي.</t>
  </si>
  <si>
    <t>سيمان پرتلند نوع 5 فله.</t>
  </si>
  <si>
    <t>مواد منفجره.</t>
  </si>
  <si>
    <t>انواع فتيله .</t>
  </si>
  <si>
    <t>انواع چاشني.</t>
  </si>
  <si>
    <t>انواع تيرآهن.</t>
  </si>
  <si>
    <t>انواع تيرآهن بال پهن.</t>
  </si>
  <si>
    <t>انواع ناوداني.</t>
  </si>
  <si>
    <t>انواع نبشي.</t>
  </si>
  <si>
    <t>انواع سپري.</t>
  </si>
  <si>
    <t>انواع تسمه.</t>
  </si>
  <si>
    <t>انواع ورق سياه.</t>
  </si>
  <si>
    <t>انواع سپر فلزي.</t>
  </si>
  <si>
    <t>انواع ميل گردساده.</t>
  </si>
  <si>
    <t>انواع ميل گرد آجدار.</t>
  </si>
  <si>
    <t>انواع قیرهای محلول و امولسیونی.</t>
  </si>
  <si>
    <t>سايرقيرها.</t>
  </si>
  <si>
    <t>سگمنت بتني براي نصب در تونل‌هاي حفاري شده باTBM .</t>
  </si>
  <si>
    <t>مترمربع</t>
  </si>
  <si>
    <t>اصله</t>
  </si>
  <si>
    <t>مترمکعب</t>
  </si>
  <si>
    <t>مترطول</t>
  </si>
  <si>
    <t>درصد</t>
  </si>
  <si>
    <t>عدد</t>
  </si>
  <si>
    <t>سري (3 عدد)</t>
  </si>
  <si>
    <t>قرائت</t>
  </si>
  <si>
    <t>کیلوگرم</t>
  </si>
  <si>
    <t>دسیمتر مکعب</t>
  </si>
  <si>
    <t>تن</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</si>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</sst>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2F04C-83B2-429D-8A11-2D8DF4AF41B7}">
  <sheetPr codeName="Sheet1"/>
  <dimension ref="A1:F475"/>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25" style="4" bestFit="1" customWidth="1"/>
    <col min="3" max="3" width="9.37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490</v>
      </c>
    </row>
    <row r="2" spans="1:6" ht="36" x14ac:dyDescent="0.2">
      <c r="A2" s="1">
        <v>21010101</v>
      </c>
      <c r="B2" s="4" t="s">
        <v>5</v>
      </c>
      <c r="C2" s="1" t="s">
        <v>479</v>
      </c>
      <c r="D2" s="3">
        <v>430</v>
      </c>
      <c r="E2" s="3">
        <v>428.745</v>
      </c>
      <c r="F2" s="5">
        <f>(E2-D2)/D2</f>
        <v>-2.9186046511627799E-3</v>
      </c>
    </row>
    <row r="3" spans="1:6" ht="72" x14ac:dyDescent="0.2">
      <c r="A3" s="1">
        <v>21010102</v>
      </c>
      <c r="B3" s="4" t="s">
        <v>6</v>
      </c>
      <c r="C3" s="1" t="s">
        <v>480</v>
      </c>
      <c r="D3" s="3">
        <v>17100</v>
      </c>
      <c r="E3" s="3">
        <v>17087.520499999999</v>
      </c>
      <c r="F3" s="5">
        <f>(E3-D3)/D3</f>
        <v>-7.2979532163750178E-4</v>
      </c>
    </row>
    <row r="4" spans="1:6" ht="54" x14ac:dyDescent="0.2">
      <c r="A4" s="1">
        <v>21010111</v>
      </c>
      <c r="B4" s="4" t="s">
        <v>7</v>
      </c>
      <c r="C4" s="1" t="s">
        <v>480</v>
      </c>
      <c r="D4" s="3">
        <v>14900</v>
      </c>
      <c r="E4" s="3">
        <v>14872.17812</v>
      </c>
      <c r="F4" s="5">
        <f>(E4-D4)/D4</f>
        <v>-1.8672402684563429E-3</v>
      </c>
    </row>
    <row r="5" spans="1:6" ht="36" x14ac:dyDescent="0.2">
      <c r="A5" s="1">
        <v>21010112</v>
      </c>
      <c r="B5" s="4" t="s">
        <v>8</v>
      </c>
      <c r="C5" s="1" t="s">
        <v>480</v>
      </c>
      <c r="D5" s="3">
        <v>73800</v>
      </c>
      <c r="E5" s="3">
        <v>73789.511299999998</v>
      </c>
      <c r="F5" s="5">
        <f>(E5-D5)/D5</f>
        <v>-1.4212330623308535E-4</v>
      </c>
    </row>
    <row r="6" spans="1:6" ht="36" x14ac:dyDescent="0.2">
      <c r="A6" s="1">
        <v>21010113</v>
      </c>
      <c r="B6" s="4" t="s">
        <v>9</v>
      </c>
      <c r="C6" s="1" t="s">
        <v>480</v>
      </c>
      <c r="D6" s="3">
        <v>243500</v>
      </c>
      <c r="E6" s="3">
        <v>243554.9448</v>
      </c>
      <c r="F6" s="5">
        <f>(E6-D6)/D6</f>
        <v>2.256459958932135E-4</v>
      </c>
    </row>
    <row r="7" spans="1:6" ht="36" x14ac:dyDescent="0.2">
      <c r="A7" s="1">
        <v>21010114</v>
      </c>
      <c r="B7" s="4" t="s">
        <v>10</v>
      </c>
      <c r="C7" s="1" t="s">
        <v>480</v>
      </c>
      <c r="D7" s="3">
        <v>389500</v>
      </c>
      <c r="E7" s="3">
        <v>389708.94380000001</v>
      </c>
      <c r="F7" s="5">
        <f>(E7-D7)/D7</f>
        <v>5.3644107830554089E-4</v>
      </c>
    </row>
    <row r="8" spans="1:6" ht="36" x14ac:dyDescent="0.2">
      <c r="A8" s="1">
        <v>21010115</v>
      </c>
      <c r="B8" s="4" t="s">
        <v>11</v>
      </c>
      <c r="C8" s="1" t="s">
        <v>480</v>
      </c>
      <c r="D8" s="3">
        <v>44400</v>
      </c>
      <c r="E8" s="3">
        <v>44437.899599999997</v>
      </c>
      <c r="F8" s="5">
        <f>(E8-D8)/D8</f>
        <v>8.5359459459452721E-4</v>
      </c>
    </row>
    <row r="9" spans="1:6" ht="36" x14ac:dyDescent="0.2">
      <c r="A9" s="1">
        <v>21010201</v>
      </c>
      <c r="B9" s="4" t="s">
        <v>12</v>
      </c>
      <c r="C9" s="1" t="s">
        <v>479</v>
      </c>
      <c r="D9" s="3">
        <v>498000</v>
      </c>
      <c r="E9" s="3">
        <v>497790.21034878999</v>
      </c>
      <c r="F9" s="5">
        <f>(E9-D9)/D9</f>
        <v>-4.2126435985946262E-4</v>
      </c>
    </row>
    <row r="10" spans="1:6" ht="36" x14ac:dyDescent="0.2">
      <c r="A10" s="1">
        <v>21010202</v>
      </c>
      <c r="B10" s="4" t="s">
        <v>13</v>
      </c>
      <c r="C10" s="1" t="s">
        <v>479</v>
      </c>
      <c r="D10" s="3">
        <v>564500</v>
      </c>
      <c r="E10" s="3">
        <v>564598.21034879005</v>
      </c>
      <c r="F10" s="5">
        <f>(E10-D10)/D10</f>
        <v>1.7397758864489961E-4</v>
      </c>
    </row>
    <row r="11" spans="1:6" x14ac:dyDescent="0.2">
      <c r="A11" s="1">
        <v>21010301</v>
      </c>
      <c r="B11" s="4" t="s">
        <v>14</v>
      </c>
      <c r="C11" s="1" t="s">
        <v>481</v>
      </c>
      <c r="D11" s="3">
        <v>159000</v>
      </c>
      <c r="E11" s="3">
        <v>158978.21034878999</v>
      </c>
      <c r="F11" s="5">
        <f>(E11-D11)/D11</f>
        <v>-1.3704183150951182E-4</v>
      </c>
    </row>
    <row r="12" spans="1:6" ht="36" x14ac:dyDescent="0.2">
      <c r="A12" s="1">
        <v>21010302</v>
      </c>
      <c r="B12" s="4" t="s">
        <v>15</v>
      </c>
      <c r="C12" s="1" t="s">
        <v>481</v>
      </c>
      <c r="D12" s="3">
        <v>268500</v>
      </c>
      <c r="E12" s="3">
        <v>268734.21034878999</v>
      </c>
      <c r="F12" s="5">
        <f>(E12-D12)/D12</f>
        <v>8.7229180182490733E-4</v>
      </c>
    </row>
    <row r="13" spans="1:6" ht="36" x14ac:dyDescent="0.2">
      <c r="A13" s="1">
        <v>21010303</v>
      </c>
      <c r="B13" s="4" t="s">
        <v>16</v>
      </c>
      <c r="C13" s="1" t="s">
        <v>481</v>
      </c>
      <c r="D13" s="3">
        <v>230500</v>
      </c>
      <c r="E13" s="3">
        <v>230558.21034878999</v>
      </c>
      <c r="F13" s="5">
        <f>(E13-D13)/D13</f>
        <v>2.5253947414311331E-4</v>
      </c>
    </row>
    <row r="14" spans="1:6" ht="36" x14ac:dyDescent="0.2">
      <c r="A14" s="1">
        <v>21010304</v>
      </c>
      <c r="B14" s="4" t="s">
        <v>17</v>
      </c>
      <c r="C14" s="1" t="s">
        <v>481</v>
      </c>
      <c r="D14" s="3">
        <v>268500</v>
      </c>
      <c r="E14" s="3">
        <v>268734.21034878999</v>
      </c>
      <c r="F14" s="5">
        <f>(E14-D14)/D14</f>
        <v>8.7229180182490733E-4</v>
      </c>
    </row>
    <row r="15" spans="1:6" ht="36" x14ac:dyDescent="0.2">
      <c r="A15" s="1">
        <v>21010305</v>
      </c>
      <c r="B15" s="4" t="s">
        <v>18</v>
      </c>
      <c r="C15" s="1" t="s">
        <v>481</v>
      </c>
      <c r="D15" s="3">
        <v>230500</v>
      </c>
      <c r="E15" s="3">
        <v>230558.21034878999</v>
      </c>
      <c r="F15" s="5">
        <f>(E15-D15)/D15</f>
        <v>2.5253947414311331E-4</v>
      </c>
    </row>
    <row r="16" spans="1:6" ht="36" x14ac:dyDescent="0.2">
      <c r="A16" s="1">
        <v>21010306</v>
      </c>
      <c r="B16" s="4" t="s">
        <v>19</v>
      </c>
      <c r="C16" s="1" t="s">
        <v>481</v>
      </c>
      <c r="D16" s="3">
        <v>616000</v>
      </c>
      <c r="E16" s="3">
        <v>615914.1</v>
      </c>
      <c r="F16" s="5">
        <f>(E16-D16)/D16</f>
        <v>-1.3944805194808973E-4</v>
      </c>
    </row>
    <row r="17" spans="1:6" ht="36" x14ac:dyDescent="0.2">
      <c r="A17" s="1">
        <v>21010307</v>
      </c>
      <c r="B17" s="4" t="s">
        <v>20</v>
      </c>
      <c r="C17" s="1" t="s">
        <v>481</v>
      </c>
      <c r="D17" s="3">
        <v>2542000</v>
      </c>
      <c r="E17" s="3">
        <v>2542189.08</v>
      </c>
      <c r="F17" s="5">
        <f>(E17-D17)/D17</f>
        <v>7.4382376081854644E-5</v>
      </c>
    </row>
    <row r="18" spans="1:6" ht="36" x14ac:dyDescent="0.2">
      <c r="A18" s="1">
        <v>21010308</v>
      </c>
      <c r="B18" s="4" t="s">
        <v>21</v>
      </c>
      <c r="C18" s="1" t="s">
        <v>481</v>
      </c>
      <c r="D18" s="3">
        <v>3944000</v>
      </c>
      <c r="E18" s="3">
        <v>3944866.8740000003</v>
      </c>
      <c r="F18" s="5">
        <f>(E18-D18)/D18</f>
        <v>2.1979563894530978E-4</v>
      </c>
    </row>
    <row r="19" spans="1:6" ht="36" x14ac:dyDescent="0.2">
      <c r="A19" s="1">
        <v>21010310</v>
      </c>
      <c r="B19" s="4" t="s">
        <v>22</v>
      </c>
      <c r="C19" s="1" t="s">
        <v>481</v>
      </c>
      <c r="D19" s="3">
        <v>343500</v>
      </c>
      <c r="E19" s="3">
        <v>343584</v>
      </c>
      <c r="F19" s="5">
        <f>(E19-D19)/D19</f>
        <v>2.4454148471615722E-4</v>
      </c>
    </row>
    <row r="20" spans="1:6" x14ac:dyDescent="0.2">
      <c r="A20" s="1">
        <v>21010311</v>
      </c>
      <c r="B20" s="4" t="s">
        <v>23</v>
      </c>
      <c r="C20" s="1" t="s">
        <v>482</v>
      </c>
      <c r="D20" s="3">
        <v>98300</v>
      </c>
      <c r="E20" s="3">
        <v>98314.056700000001</v>
      </c>
      <c r="F20" s="5">
        <f>(E20-D20)/D20</f>
        <v>1.4299796541201426E-4</v>
      </c>
    </row>
    <row r="21" spans="1:6" ht="36" x14ac:dyDescent="0.2">
      <c r="A21" s="1">
        <v>21010403</v>
      </c>
      <c r="B21" s="4" t="s">
        <v>24</v>
      </c>
      <c r="C21" s="1" t="s">
        <v>482</v>
      </c>
      <c r="D21" s="3">
        <v>50100</v>
      </c>
      <c r="E21" s="3">
        <v>50074.517350810005</v>
      </c>
      <c r="F21" s="5">
        <f>(E21-D21)/D21</f>
        <v>-5.0863571237514662E-4</v>
      </c>
    </row>
    <row r="22" spans="1:6" ht="36" x14ac:dyDescent="0.2">
      <c r="A22" s="1">
        <v>21010404</v>
      </c>
      <c r="B22" s="4" t="s">
        <v>25</v>
      </c>
      <c r="C22" s="1" t="s">
        <v>482</v>
      </c>
      <c r="D22" s="3">
        <v>4460</v>
      </c>
      <c r="E22" s="3">
        <v>4459.4012461699995</v>
      </c>
      <c r="F22" s="5">
        <f>(E22-D22)/D22</f>
        <v>-1.3424973766828086E-4</v>
      </c>
    </row>
    <row r="23" spans="1:6" ht="36" x14ac:dyDescent="0.2">
      <c r="A23" s="1">
        <v>21010405</v>
      </c>
      <c r="B23" s="4" t="s">
        <v>26</v>
      </c>
      <c r="C23" s="1" t="s">
        <v>482</v>
      </c>
      <c r="D23" s="3">
        <v>16700</v>
      </c>
      <c r="E23" s="3">
        <v>16705.81556309</v>
      </c>
      <c r="F23" s="5">
        <f>(E23-D23)/D23</f>
        <v>3.4823731077844724E-4</v>
      </c>
    </row>
    <row r="24" spans="1:6" ht="36" x14ac:dyDescent="0.2">
      <c r="A24" s="1">
        <v>21010406</v>
      </c>
      <c r="B24" s="4" t="s">
        <v>27</v>
      </c>
      <c r="C24" s="1" t="s">
        <v>482</v>
      </c>
      <c r="D24" s="3">
        <v>2130</v>
      </c>
      <c r="E24" s="3">
        <v>2134.1015084899996</v>
      </c>
      <c r="F24" s="5">
        <f>(E24-D24)/D24</f>
        <v>1.9255908403753802E-3</v>
      </c>
    </row>
    <row r="25" spans="1:6" x14ac:dyDescent="0.2">
      <c r="A25" s="1">
        <v>21010407</v>
      </c>
      <c r="B25" s="4" t="s">
        <v>28</v>
      </c>
      <c r="C25" s="1" t="s">
        <v>479</v>
      </c>
      <c r="D25" s="3">
        <v>31400</v>
      </c>
      <c r="E25" s="3">
        <v>31433.455999999998</v>
      </c>
      <c r="F25" s="5">
        <f>(E25-D25)/D25</f>
        <v>1.0654777070063157E-3</v>
      </c>
    </row>
    <row r="26" spans="1:6" ht="36" x14ac:dyDescent="0.2">
      <c r="A26" s="1">
        <v>21010408</v>
      </c>
      <c r="B26" s="4" t="s">
        <v>29</v>
      </c>
      <c r="C26" s="1" t="s">
        <v>479</v>
      </c>
      <c r="D26" s="3">
        <v>6410</v>
      </c>
      <c r="E26" s="3">
        <v>6413.1620000000003</v>
      </c>
      <c r="F26" s="5">
        <f>(E26-D26)/D26</f>
        <v>4.9329173166930758E-4</v>
      </c>
    </row>
    <row r="27" spans="1:6" ht="54" x14ac:dyDescent="0.2">
      <c r="A27" s="1">
        <v>21010409</v>
      </c>
      <c r="B27" s="4" t="s">
        <v>30</v>
      </c>
      <c r="C27" s="1" t="s">
        <v>479</v>
      </c>
      <c r="D27" s="3">
        <v>8350</v>
      </c>
      <c r="E27" s="3">
        <v>8352.8806881299988</v>
      </c>
      <c r="F27" s="5">
        <f>(E27-D27)/D27</f>
        <v>3.449925904190199E-4</v>
      </c>
    </row>
    <row r="28" spans="1:6" ht="36" x14ac:dyDescent="0.2">
      <c r="A28" s="1">
        <v>21010410</v>
      </c>
      <c r="B28" s="4" t="s">
        <v>31</v>
      </c>
      <c r="C28" s="1" t="s">
        <v>479</v>
      </c>
      <c r="D28" s="3">
        <v>3210</v>
      </c>
      <c r="E28" s="3">
        <v>3209.1561238799995</v>
      </c>
      <c r="F28" s="5">
        <f>(E28-D28)/D28</f>
        <v>-2.6288975700948882E-4</v>
      </c>
    </row>
    <row r="29" spans="1:6" ht="36" x14ac:dyDescent="0.2">
      <c r="A29" s="1">
        <v>21010501</v>
      </c>
      <c r="B29" s="4" t="s">
        <v>32</v>
      </c>
      <c r="C29" s="1" t="s">
        <v>479</v>
      </c>
      <c r="D29" s="3">
        <v>15200</v>
      </c>
      <c r="E29" s="3">
        <v>30827.291782954795</v>
      </c>
      <c r="F29" s="5">
        <f>(E29-D29)/D29</f>
        <v>1.0281113015101839</v>
      </c>
    </row>
    <row r="30" spans="1:6" ht="36" x14ac:dyDescent="0.2">
      <c r="A30" s="1">
        <v>21010502</v>
      </c>
      <c r="B30" s="4" t="s">
        <v>33</v>
      </c>
      <c r="C30" s="1" t="s">
        <v>479</v>
      </c>
      <c r="D30" s="3">
        <v>4900</v>
      </c>
      <c r="E30" s="3">
        <v>6129.6677</v>
      </c>
      <c r="F30" s="5">
        <f>(E30-D30)/D30</f>
        <v>0.25095259183673468</v>
      </c>
    </row>
    <row r="31" spans="1:6" ht="36" x14ac:dyDescent="0.2">
      <c r="A31" s="1">
        <v>21010503</v>
      </c>
      <c r="B31" s="4" t="s">
        <v>34</v>
      </c>
      <c r="C31" s="1" t="s">
        <v>479</v>
      </c>
      <c r="D31" s="3">
        <v>14100</v>
      </c>
      <c r="E31" s="3">
        <v>22647.405830954802</v>
      </c>
      <c r="F31" s="5">
        <f>(E31-D31)/D31</f>
        <v>0.60619899510317743</v>
      </c>
    </row>
    <row r="32" spans="1:6" ht="36" x14ac:dyDescent="0.2">
      <c r="A32" s="1">
        <v>21010504</v>
      </c>
      <c r="B32" s="4" t="s">
        <v>35</v>
      </c>
      <c r="C32" s="1" t="s">
        <v>479</v>
      </c>
      <c r="D32" s="3">
        <v>3560</v>
      </c>
      <c r="E32" s="3">
        <v>4422.2086300000001</v>
      </c>
      <c r="F32" s="5">
        <f>(E32-D32)/D32</f>
        <v>0.24219343539325844</v>
      </c>
    </row>
    <row r="33" spans="1:6" ht="36" x14ac:dyDescent="0.2">
      <c r="A33" s="1">
        <v>21020101</v>
      </c>
      <c r="B33" s="4" t="s">
        <v>36</v>
      </c>
      <c r="C33" s="1" t="s">
        <v>481</v>
      </c>
      <c r="D33" s="3">
        <v>192500</v>
      </c>
      <c r="E33" s="3">
        <v>192714.88433500001</v>
      </c>
      <c r="F33" s="5">
        <f>(E33-D33)/D33</f>
        <v>1.1162822597403103E-3</v>
      </c>
    </row>
    <row r="34" spans="1:6" ht="54" x14ac:dyDescent="0.2">
      <c r="A34" s="1">
        <v>21020201</v>
      </c>
      <c r="B34" s="4" t="s">
        <v>37</v>
      </c>
      <c r="C34" s="1" t="s">
        <v>481</v>
      </c>
      <c r="D34" s="3">
        <v>93600</v>
      </c>
      <c r="E34" s="3">
        <v>93573.926206000004</v>
      </c>
      <c r="F34" s="5">
        <f>(E34-D34)/D34</f>
        <v>-2.7856617521363538E-4</v>
      </c>
    </row>
    <row r="35" spans="1:6" ht="54" x14ac:dyDescent="0.2">
      <c r="A35" s="1">
        <v>21020202</v>
      </c>
      <c r="B35" s="4" t="s">
        <v>38</v>
      </c>
      <c r="C35" s="1" t="s">
        <v>481</v>
      </c>
      <c r="D35" s="3">
        <v>253000</v>
      </c>
      <c r="E35" s="3">
        <v>252994.31440999999</v>
      </c>
      <c r="F35" s="5">
        <f>(E35-D35)/D35</f>
        <v>-2.2472687747068115E-5</v>
      </c>
    </row>
    <row r="36" spans="1:6" ht="54" x14ac:dyDescent="0.2">
      <c r="A36" s="1">
        <v>21020301</v>
      </c>
      <c r="B36" s="4" t="s">
        <v>39</v>
      </c>
      <c r="C36" s="1" t="s">
        <v>481</v>
      </c>
      <c r="D36" s="3">
        <v>1212000</v>
      </c>
      <c r="E36" s="3">
        <v>1212136.9153847999</v>
      </c>
      <c r="F36" s="5">
        <f>(E36-D36)/D36</f>
        <v>1.1296648910886181E-4</v>
      </c>
    </row>
    <row r="37" spans="1:6" ht="72" x14ac:dyDescent="0.2">
      <c r="A37" s="1">
        <v>21020302</v>
      </c>
      <c r="B37" s="4" t="s">
        <v>40</v>
      </c>
      <c r="C37" s="1" t="s">
        <v>481</v>
      </c>
      <c r="D37" s="3">
        <v>165500</v>
      </c>
      <c r="E37" s="3">
        <v>165438.56863299999</v>
      </c>
      <c r="F37" s="5">
        <f>(E37-D37)/D37</f>
        <v>-3.7118650755294235E-4</v>
      </c>
    </row>
    <row r="38" spans="1:6" ht="54" x14ac:dyDescent="0.2">
      <c r="A38" s="1">
        <v>21020401</v>
      </c>
      <c r="B38" s="4" t="s">
        <v>41</v>
      </c>
      <c r="C38" s="1" t="s">
        <v>481</v>
      </c>
      <c r="D38" s="3">
        <v>163500</v>
      </c>
      <c r="E38" s="3">
        <v>163730.81409600002</v>
      </c>
      <c r="F38" s="5">
        <f>(E38-D38)/D38</f>
        <v>1.4117070091744124E-3</v>
      </c>
    </row>
    <row r="39" spans="1:6" ht="36" x14ac:dyDescent="0.2">
      <c r="A39" s="1">
        <v>21020402</v>
      </c>
      <c r="B39" s="4" t="s">
        <v>42</v>
      </c>
      <c r="C39" s="1" t="s">
        <v>481</v>
      </c>
      <c r="D39" s="3">
        <v>114500</v>
      </c>
      <c r="E39" s="3">
        <v>114678.70982399998</v>
      </c>
      <c r="F39" s="5">
        <f>(E39-D39)/D39</f>
        <v>1.5607844890827591E-3</v>
      </c>
    </row>
    <row r="40" spans="1:6" ht="36" x14ac:dyDescent="0.2">
      <c r="A40" s="1">
        <v>21020503</v>
      </c>
      <c r="B40" s="4" t="s">
        <v>43</v>
      </c>
      <c r="C40" s="1" t="s">
        <v>481</v>
      </c>
      <c r="D40" s="3">
        <v>134000</v>
      </c>
      <c r="E40" s="3">
        <v>133863.4657</v>
      </c>
      <c r="F40" s="5">
        <f>(E40-D40)/D40</f>
        <v>-1.0189126865671593E-3</v>
      </c>
    </row>
    <row r="41" spans="1:6" ht="36" x14ac:dyDescent="0.2">
      <c r="A41" s="1">
        <v>21040101</v>
      </c>
      <c r="B41" s="4" t="s">
        <v>44</v>
      </c>
      <c r="C41" s="1" t="s">
        <v>481</v>
      </c>
      <c r="D41" s="3">
        <v>1032000</v>
      </c>
      <c r="E41" s="3">
        <v>1032971.9365641001</v>
      </c>
      <c r="F41" s="5">
        <f>(E41-D41)/D41</f>
        <v>9.4179899622101875E-4</v>
      </c>
    </row>
    <row r="42" spans="1:6" ht="36" x14ac:dyDescent="0.2">
      <c r="A42" s="1">
        <v>21040102</v>
      </c>
      <c r="B42" s="4" t="s">
        <v>45</v>
      </c>
      <c r="C42" s="1" t="s">
        <v>481</v>
      </c>
      <c r="D42" s="3">
        <v>1044000</v>
      </c>
      <c r="E42" s="3">
        <v>1044789.0763555199</v>
      </c>
      <c r="F42" s="5">
        <f>(E42-D42)/D42</f>
        <v>7.55820263907986E-4</v>
      </c>
    </row>
    <row r="43" spans="1:6" ht="36" x14ac:dyDescent="0.2">
      <c r="A43" s="1">
        <v>21040103</v>
      </c>
      <c r="B43" s="4" t="s">
        <v>46</v>
      </c>
      <c r="C43" s="1" t="s">
        <v>481</v>
      </c>
      <c r="D43" s="3">
        <v>1420000</v>
      </c>
      <c r="E43" s="3">
        <v>1420890.9600661998</v>
      </c>
      <c r="F43" s="5">
        <f>(E43-D43)/D43</f>
        <v>6.2743666633786497E-4</v>
      </c>
    </row>
    <row r="44" spans="1:6" ht="36" x14ac:dyDescent="0.2">
      <c r="A44" s="1">
        <v>21040104</v>
      </c>
      <c r="B44" s="4" t="s">
        <v>47</v>
      </c>
      <c r="C44" s="1" t="s">
        <v>481</v>
      </c>
      <c r="D44" s="3">
        <v>4303000</v>
      </c>
      <c r="E44" s="3">
        <v>4303711.9015238099</v>
      </c>
      <c r="F44" s="5">
        <f>(E44-D44)/D44</f>
        <v>1.6544306851263771E-4</v>
      </c>
    </row>
    <row r="45" spans="1:6" ht="36" x14ac:dyDescent="0.2">
      <c r="A45" s="1">
        <v>21040105</v>
      </c>
      <c r="B45" s="4" t="s">
        <v>48</v>
      </c>
      <c r="C45" s="1" t="s">
        <v>481</v>
      </c>
      <c r="D45" s="3">
        <v>3282000</v>
      </c>
      <c r="E45" s="3">
        <v>3282928.0492904</v>
      </c>
      <c r="F45" s="5">
        <f>(E45-D45)/D45</f>
        <v>2.8276943644119394E-4</v>
      </c>
    </row>
    <row r="46" spans="1:6" x14ac:dyDescent="0.2">
      <c r="A46" s="1">
        <v>21040201</v>
      </c>
      <c r="B46" s="4" t="s">
        <v>49</v>
      </c>
      <c r="C46" s="1" t="s">
        <v>481</v>
      </c>
      <c r="D46" s="3">
        <v>156000</v>
      </c>
      <c r="E46" s="3">
        <v>155759.84497261999</v>
      </c>
      <c r="F46" s="5">
        <f>(E46-D46)/D46</f>
        <v>-1.539455303718009E-3</v>
      </c>
    </row>
    <row r="47" spans="1:6" x14ac:dyDescent="0.2">
      <c r="A47" s="1">
        <v>21040202</v>
      </c>
      <c r="B47" s="4" t="s">
        <v>50</v>
      </c>
      <c r="C47" s="1" t="s">
        <v>481</v>
      </c>
      <c r="D47" s="3">
        <v>292500</v>
      </c>
      <c r="E47" s="3">
        <v>292407.65529200004</v>
      </c>
      <c r="F47" s="5">
        <f>(E47-D47)/D47</f>
        <v>-3.1570840341866842E-4</v>
      </c>
    </row>
    <row r="48" spans="1:6" ht="36" x14ac:dyDescent="0.2">
      <c r="A48" s="1">
        <v>21040203</v>
      </c>
      <c r="B48" s="4" t="s">
        <v>51</v>
      </c>
      <c r="C48" s="1" t="s">
        <v>483</v>
      </c>
      <c r="D48" s="3">
        <v>10</v>
      </c>
      <c r="E48" s="3">
        <v>0</v>
      </c>
      <c r="F48" s="5">
        <f>(E48-D48)/D48</f>
        <v>-1</v>
      </c>
    </row>
    <row r="49" spans="1:6" ht="36" x14ac:dyDescent="0.2">
      <c r="A49" s="1">
        <v>21040204</v>
      </c>
      <c r="B49" s="4" t="s">
        <v>52</v>
      </c>
      <c r="C49" s="1" t="s">
        <v>483</v>
      </c>
      <c r="D49" s="3">
        <v>24</v>
      </c>
      <c r="E49" s="3">
        <v>0</v>
      </c>
      <c r="F49" s="5">
        <f>(E49-D49)/D49</f>
        <v>-1</v>
      </c>
    </row>
    <row r="50" spans="1:6" ht="36" x14ac:dyDescent="0.2">
      <c r="A50" s="1">
        <v>21040205</v>
      </c>
      <c r="B50" s="4" t="s">
        <v>53</v>
      </c>
      <c r="C50" s="1" t="s">
        <v>483</v>
      </c>
      <c r="D50" s="3">
        <v>3</v>
      </c>
      <c r="E50" s="3">
        <v>0</v>
      </c>
      <c r="F50" s="5">
        <f>(E50-D50)/D50</f>
        <v>-1</v>
      </c>
    </row>
    <row r="51" spans="1:6" ht="36" x14ac:dyDescent="0.2">
      <c r="A51" s="1">
        <v>21040206</v>
      </c>
      <c r="B51" s="4" t="s">
        <v>54</v>
      </c>
      <c r="C51" s="1" t="s">
        <v>483</v>
      </c>
      <c r="D51" s="3">
        <v>7</v>
      </c>
      <c r="E51" s="3">
        <v>0</v>
      </c>
      <c r="F51" s="5">
        <f>(E51-D51)/D51</f>
        <v>-1</v>
      </c>
    </row>
    <row r="52" spans="1:6" ht="36" x14ac:dyDescent="0.2">
      <c r="A52" s="1">
        <v>21040207</v>
      </c>
      <c r="B52" s="4" t="s">
        <v>55</v>
      </c>
      <c r="C52" s="1" t="s">
        <v>483</v>
      </c>
      <c r="D52" s="3">
        <v>15</v>
      </c>
      <c r="E52" s="3">
        <v>0</v>
      </c>
      <c r="F52" s="5">
        <f>(E52-D52)/D52</f>
        <v>-1</v>
      </c>
    </row>
    <row r="53" spans="1:6" ht="54" x14ac:dyDescent="0.2">
      <c r="A53" s="1">
        <v>21040208</v>
      </c>
      <c r="B53" s="4" t="s">
        <v>56</v>
      </c>
      <c r="C53" s="1" t="s">
        <v>483</v>
      </c>
      <c r="D53" s="3">
        <v>12</v>
      </c>
      <c r="E53" s="3">
        <v>0</v>
      </c>
      <c r="F53" s="5">
        <f>(E53-D53)/D53</f>
        <v>-1</v>
      </c>
    </row>
    <row r="54" spans="1:6" ht="36" x14ac:dyDescent="0.2">
      <c r="A54" s="1">
        <v>21040209</v>
      </c>
      <c r="B54" s="4" t="s">
        <v>57</v>
      </c>
      <c r="C54" s="1" t="s">
        <v>483</v>
      </c>
      <c r="D54" s="3">
        <v>33</v>
      </c>
      <c r="E54" s="3">
        <v>0</v>
      </c>
      <c r="F54" s="5">
        <f>(E54-D54)/D54</f>
        <v>-1</v>
      </c>
    </row>
    <row r="55" spans="1:6" ht="72" x14ac:dyDescent="0.2">
      <c r="A55" s="1">
        <v>21040210</v>
      </c>
      <c r="B55" s="4" t="s">
        <v>58</v>
      </c>
      <c r="C55" s="1" t="s">
        <v>483</v>
      </c>
      <c r="D55" s="3">
        <v>10</v>
      </c>
      <c r="E55" s="3">
        <v>0</v>
      </c>
      <c r="F55" s="5">
        <f>(E55-D55)/D55</f>
        <v>-1</v>
      </c>
    </row>
    <row r="56" spans="1:6" ht="36" x14ac:dyDescent="0.2">
      <c r="A56" s="1">
        <v>21040211</v>
      </c>
      <c r="B56" s="4" t="s">
        <v>59</v>
      </c>
      <c r="C56" s="1" t="s">
        <v>483</v>
      </c>
      <c r="D56" s="3">
        <v>2</v>
      </c>
      <c r="E56" s="3">
        <v>0</v>
      </c>
      <c r="F56" s="5">
        <f>(E56-D56)/D56</f>
        <v>-1</v>
      </c>
    </row>
    <row r="57" spans="1:6" ht="36" x14ac:dyDescent="0.2">
      <c r="A57" s="1">
        <v>21040212</v>
      </c>
      <c r="B57" s="4" t="s">
        <v>60</v>
      </c>
      <c r="C57" s="1" t="s">
        <v>483</v>
      </c>
      <c r="D57" s="3">
        <v>-0.45</v>
      </c>
      <c r="E57" s="3">
        <v>0</v>
      </c>
      <c r="F57" s="5">
        <f>(E57-D57)/D57</f>
        <v>-1</v>
      </c>
    </row>
    <row r="58" spans="1:6" ht="72" x14ac:dyDescent="0.2">
      <c r="A58" s="1">
        <v>21040213</v>
      </c>
      <c r="B58" s="4" t="s">
        <v>61</v>
      </c>
      <c r="C58" s="1" t="s">
        <v>483</v>
      </c>
      <c r="D58" s="3">
        <v>1</v>
      </c>
      <c r="E58" s="3">
        <v>0</v>
      </c>
      <c r="F58" s="5">
        <f>(E58-D58)/D58</f>
        <v>-1</v>
      </c>
    </row>
    <row r="59" spans="1:6" ht="54" x14ac:dyDescent="0.2">
      <c r="A59" s="1">
        <v>21040214</v>
      </c>
      <c r="B59" s="4" t="s">
        <v>62</v>
      </c>
      <c r="C59" s="1" t="s">
        <v>481</v>
      </c>
      <c r="D59" s="3">
        <v>38200</v>
      </c>
      <c r="E59" s="3">
        <v>38200</v>
      </c>
      <c r="F59" s="5">
        <f>(E59-D59)/D59</f>
        <v>0</v>
      </c>
    </row>
    <row r="60" spans="1:6" ht="36" x14ac:dyDescent="0.2">
      <c r="A60" s="1">
        <v>21040301</v>
      </c>
      <c r="B60" s="4" t="s">
        <v>63</v>
      </c>
      <c r="C60" s="1" t="s">
        <v>481</v>
      </c>
      <c r="D60" s="3">
        <v>73400</v>
      </c>
      <c r="E60" s="3">
        <v>73449.621036800003</v>
      </c>
      <c r="F60" s="5">
        <f>(E60-D60)/D60</f>
        <v>6.760359237057618E-4</v>
      </c>
    </row>
    <row r="61" spans="1:6" ht="36" x14ac:dyDescent="0.2">
      <c r="A61" s="1">
        <v>21040401</v>
      </c>
      <c r="B61" s="4" t="s">
        <v>64</v>
      </c>
      <c r="C61" s="1" t="s">
        <v>482</v>
      </c>
      <c r="D61" s="3">
        <v>896000</v>
      </c>
      <c r="E61" s="3">
        <v>883074.95198861999</v>
      </c>
      <c r="F61" s="5">
        <f>(E61-D61)/D61</f>
        <v>-1.4425276798415196E-2</v>
      </c>
    </row>
    <row r="62" spans="1:6" ht="54" x14ac:dyDescent="0.2">
      <c r="A62" s="1">
        <v>21040402</v>
      </c>
      <c r="B62" s="4" t="s">
        <v>65</v>
      </c>
      <c r="C62" s="1" t="s">
        <v>482</v>
      </c>
      <c r="D62" s="3">
        <v>1135000</v>
      </c>
      <c r="E62" s="3">
        <v>1120745.1324011399</v>
      </c>
      <c r="F62" s="5">
        <f>(E62-D62)/D62</f>
        <v>-1.2559354712652035E-2</v>
      </c>
    </row>
    <row r="63" spans="1:6" ht="36" x14ac:dyDescent="0.2">
      <c r="A63" s="1">
        <v>21040403</v>
      </c>
      <c r="B63" s="4" t="s">
        <v>66</v>
      </c>
      <c r="C63" s="1" t="s">
        <v>482</v>
      </c>
      <c r="D63" s="3">
        <v>1029000</v>
      </c>
      <c r="E63" s="3">
        <v>1016105.48301194</v>
      </c>
      <c r="F63" s="5">
        <f>(E63-D63)/D63</f>
        <v>-1.2531114662837678E-2</v>
      </c>
    </row>
    <row r="64" spans="1:6" ht="36" x14ac:dyDescent="0.2">
      <c r="A64" s="1">
        <v>21040404</v>
      </c>
      <c r="B64" s="4" t="s">
        <v>67</v>
      </c>
      <c r="C64" s="1" t="s">
        <v>482</v>
      </c>
      <c r="D64" s="3">
        <v>1275000</v>
      </c>
      <c r="E64" s="3">
        <v>1260489.6272843999</v>
      </c>
      <c r="F64" s="5">
        <f>(E64-D64)/D64</f>
        <v>-1.1380684482823582E-2</v>
      </c>
    </row>
    <row r="65" spans="1:6" ht="36" x14ac:dyDescent="0.2">
      <c r="A65" s="1">
        <v>21040405</v>
      </c>
      <c r="B65" s="4" t="s">
        <v>68</v>
      </c>
      <c r="C65" s="1" t="s">
        <v>483</v>
      </c>
      <c r="D65" s="3">
        <v>5</v>
      </c>
      <c r="E65" s="3">
        <v>0</v>
      </c>
      <c r="F65" s="5">
        <f>(E65-D65)/D65</f>
        <v>-1</v>
      </c>
    </row>
    <row r="66" spans="1:6" ht="54" x14ac:dyDescent="0.2">
      <c r="A66" s="1">
        <v>21040501</v>
      </c>
      <c r="B66" s="4" t="s">
        <v>69</v>
      </c>
      <c r="C66" s="1" t="s">
        <v>482</v>
      </c>
      <c r="D66" s="3">
        <v>2108000</v>
      </c>
      <c r="E66" s="3">
        <v>1919167.64448</v>
      </c>
      <c r="F66" s="5">
        <f>(E66-D66)/D66</f>
        <v>-8.9578916280834905E-2</v>
      </c>
    </row>
    <row r="67" spans="1:6" ht="54" x14ac:dyDescent="0.2">
      <c r="A67" s="1">
        <v>21040502</v>
      </c>
      <c r="B67" s="4" t="s">
        <v>70</v>
      </c>
      <c r="C67" s="1" t="s">
        <v>482</v>
      </c>
      <c r="D67" s="3">
        <v>2386000</v>
      </c>
      <c r="E67" s="3">
        <v>1805864.5326463999</v>
      </c>
      <c r="F67" s="5">
        <f>(E67-D67)/D67</f>
        <v>-0.24314143644325234</v>
      </c>
    </row>
    <row r="68" spans="1:6" ht="36" x14ac:dyDescent="0.2">
      <c r="A68" s="1">
        <v>21040503</v>
      </c>
      <c r="B68" s="4" t="s">
        <v>71</v>
      </c>
      <c r="C68" s="1" t="s">
        <v>482</v>
      </c>
      <c r="D68" s="3">
        <v>921500</v>
      </c>
      <c r="E68" s="3">
        <v>921315.23510459997</v>
      </c>
      <c r="F68" s="5">
        <f>(E68-D68)/D68</f>
        <v>-2.0050449853503246E-4</v>
      </c>
    </row>
    <row r="69" spans="1:6" ht="54" x14ac:dyDescent="0.2">
      <c r="A69" s="1">
        <v>21040504</v>
      </c>
      <c r="B69" s="4" t="s">
        <v>72</v>
      </c>
      <c r="C69" s="1" t="s">
        <v>484</v>
      </c>
      <c r="D69" s="3">
        <v>10526000</v>
      </c>
      <c r="E69" s="3">
        <v>10526261.136</v>
      </c>
      <c r="F69" s="5">
        <f>(E69-D69)/D69</f>
        <v>2.4808664259922136E-5</v>
      </c>
    </row>
    <row r="70" spans="1:6" ht="72" x14ac:dyDescent="0.2">
      <c r="A70" s="1">
        <v>21040505</v>
      </c>
      <c r="B70" s="4" t="s">
        <v>73</v>
      </c>
      <c r="C70" s="1" t="s">
        <v>483</v>
      </c>
      <c r="D70" s="3">
        <v>6</v>
      </c>
      <c r="E70" s="3">
        <v>0</v>
      </c>
      <c r="F70" s="5">
        <f>(E70-D70)/D70</f>
        <v>-1</v>
      </c>
    </row>
    <row r="71" spans="1:6" ht="36" x14ac:dyDescent="0.2">
      <c r="A71" s="1">
        <v>21040601</v>
      </c>
      <c r="B71" s="4" t="s">
        <v>74</v>
      </c>
      <c r="C71" s="1" t="s">
        <v>485</v>
      </c>
      <c r="D71" s="3">
        <v>1163000</v>
      </c>
      <c r="E71" s="3">
        <v>1079990.8099972</v>
      </c>
      <c r="F71" s="5">
        <f>(E71-D71)/D71</f>
        <v>-7.1375055892347342E-2</v>
      </c>
    </row>
    <row r="72" spans="1:6" ht="36" x14ac:dyDescent="0.2">
      <c r="A72" s="1">
        <v>21040602</v>
      </c>
      <c r="B72" s="4" t="s">
        <v>75</v>
      </c>
      <c r="C72" s="1" t="s">
        <v>486</v>
      </c>
      <c r="D72" s="3">
        <v>398000</v>
      </c>
      <c r="E72" s="3">
        <v>397851.97479999997</v>
      </c>
      <c r="F72" s="5">
        <f>(E72-D72)/D72</f>
        <v>-3.7192261306540899E-4</v>
      </c>
    </row>
    <row r="73" spans="1:6" ht="36" x14ac:dyDescent="0.2">
      <c r="A73" s="1">
        <v>21040603</v>
      </c>
      <c r="B73" s="4" t="s">
        <v>76</v>
      </c>
      <c r="C73" s="1" t="s">
        <v>484</v>
      </c>
      <c r="D73" s="3">
        <v>777500</v>
      </c>
      <c r="E73" s="3">
        <v>752404.91596000013</v>
      </c>
      <c r="F73" s="5">
        <f>(E73-D73)/D73</f>
        <v>-3.2276635421221701E-2</v>
      </c>
    </row>
    <row r="74" spans="1:6" ht="54" x14ac:dyDescent="0.2">
      <c r="A74" s="1">
        <v>21040604</v>
      </c>
      <c r="B74" s="4" t="s">
        <v>77</v>
      </c>
      <c r="C74" s="1" t="s">
        <v>482</v>
      </c>
      <c r="D74" s="3">
        <v>4107000</v>
      </c>
      <c r="E74" s="3">
        <v>2321594.7170799999</v>
      </c>
      <c r="F74" s="5">
        <f>(E74-D74)/D74</f>
        <v>-0.43472249401509622</v>
      </c>
    </row>
    <row r="75" spans="1:6" ht="36" x14ac:dyDescent="0.2">
      <c r="A75" s="1">
        <v>21040605</v>
      </c>
      <c r="B75" s="4" t="s">
        <v>78</v>
      </c>
      <c r="C75" s="1" t="s">
        <v>482</v>
      </c>
      <c r="D75" s="3">
        <v>914000</v>
      </c>
      <c r="E75" s="3">
        <v>616236.29999999993</v>
      </c>
      <c r="F75" s="5">
        <f>(E75-D75)/D75</f>
        <v>-0.325780853391685</v>
      </c>
    </row>
    <row r="76" spans="1:6" x14ac:dyDescent="0.2">
      <c r="A76" s="1">
        <v>21040701</v>
      </c>
      <c r="B76" s="4" t="s">
        <v>79</v>
      </c>
      <c r="C76" s="1" t="s">
        <v>482</v>
      </c>
      <c r="D76" s="3">
        <v>454500</v>
      </c>
      <c r="E76" s="3">
        <v>454651.40617119998</v>
      </c>
      <c r="F76" s="5">
        <f>(E76-D76)/D76</f>
        <v>3.331268893288934E-4</v>
      </c>
    </row>
    <row r="77" spans="1:6" ht="72" x14ac:dyDescent="0.2">
      <c r="A77" s="1">
        <v>21050101</v>
      </c>
      <c r="B77" s="4" t="s">
        <v>80</v>
      </c>
      <c r="C77" s="1" t="s">
        <v>482</v>
      </c>
      <c r="D77" s="3">
        <v>2066000</v>
      </c>
      <c r="E77" s="3">
        <v>2066428.3499999999</v>
      </c>
      <c r="F77" s="5">
        <f>(E77-D77)/D77</f>
        <v>2.0733301064852869E-4</v>
      </c>
    </row>
    <row r="78" spans="1:6" ht="72" x14ac:dyDescent="0.2">
      <c r="A78" s="1">
        <v>21050102</v>
      </c>
      <c r="B78" s="4" t="s">
        <v>81</v>
      </c>
      <c r="C78" s="1" t="s">
        <v>482</v>
      </c>
      <c r="D78" s="3">
        <v>2311000</v>
      </c>
      <c r="E78" s="3">
        <v>2311461.0825000005</v>
      </c>
      <c r="F78" s="5">
        <f>(E78-D78)/D78</f>
        <v>1.9951644309843544E-4</v>
      </c>
    </row>
    <row r="79" spans="1:6" ht="72" x14ac:dyDescent="0.2">
      <c r="A79" s="1">
        <v>21050103</v>
      </c>
      <c r="B79" s="4" t="s">
        <v>82</v>
      </c>
      <c r="C79" s="1" t="s">
        <v>482</v>
      </c>
      <c r="D79" s="3">
        <v>2721000</v>
      </c>
      <c r="E79" s="3">
        <v>2721597.9075000002</v>
      </c>
      <c r="F79" s="5">
        <f>(E79-D79)/D79</f>
        <v>2.1973814773987684E-4</v>
      </c>
    </row>
    <row r="80" spans="1:6" ht="72" x14ac:dyDescent="0.2">
      <c r="A80" s="1">
        <v>21050104</v>
      </c>
      <c r="B80" s="4" t="s">
        <v>83</v>
      </c>
      <c r="C80" s="1" t="s">
        <v>482</v>
      </c>
      <c r="D80" s="3">
        <v>3067000</v>
      </c>
      <c r="E80" s="3">
        <v>3067656.4132750002</v>
      </c>
      <c r="F80" s="5">
        <f>(E80-D80)/D80</f>
        <v>2.14024543527934E-4</v>
      </c>
    </row>
    <row r="81" spans="1:6" ht="72" x14ac:dyDescent="0.2">
      <c r="A81" s="1">
        <v>21050105</v>
      </c>
      <c r="B81" s="4" t="s">
        <v>84</v>
      </c>
      <c r="C81" s="1" t="s">
        <v>482</v>
      </c>
      <c r="D81" s="3">
        <v>3632000</v>
      </c>
      <c r="E81" s="3">
        <v>3632681.5</v>
      </c>
      <c r="F81" s="5">
        <f>(E81-D81)/D81</f>
        <v>1.8763766519823788E-4</v>
      </c>
    </row>
    <row r="82" spans="1:6" ht="72" x14ac:dyDescent="0.2">
      <c r="A82" s="1">
        <v>21050201</v>
      </c>
      <c r="B82" s="4" t="s">
        <v>85</v>
      </c>
      <c r="C82" s="1" t="s">
        <v>482</v>
      </c>
      <c r="D82" s="3">
        <v>199500</v>
      </c>
      <c r="E82" s="3">
        <v>199369.04697316798</v>
      </c>
      <c r="F82" s="5">
        <f>(E82-D82)/D82</f>
        <v>-6.5640614953395076E-4</v>
      </c>
    </row>
    <row r="83" spans="1:6" ht="72" x14ac:dyDescent="0.2">
      <c r="A83" s="1">
        <v>21050202</v>
      </c>
      <c r="B83" s="4" t="s">
        <v>86</v>
      </c>
      <c r="C83" s="1" t="s">
        <v>482</v>
      </c>
      <c r="D83" s="3">
        <v>262500</v>
      </c>
      <c r="E83" s="3">
        <v>262259.46282690007</v>
      </c>
      <c r="F83" s="5">
        <f>(E83-D83)/D83</f>
        <v>-9.16332087999742E-4</v>
      </c>
    </row>
    <row r="84" spans="1:6" ht="72" x14ac:dyDescent="0.2">
      <c r="A84" s="1">
        <v>21050203</v>
      </c>
      <c r="B84" s="4" t="s">
        <v>87</v>
      </c>
      <c r="C84" s="1" t="s">
        <v>482</v>
      </c>
      <c r="D84" s="3">
        <v>331000</v>
      </c>
      <c r="E84" s="3">
        <v>330864.63101999997</v>
      </c>
      <c r="F84" s="5">
        <f>(E84-D84)/D84</f>
        <v>-4.0896972809676248E-4</v>
      </c>
    </row>
    <row r="85" spans="1:6" ht="90" x14ac:dyDescent="0.2">
      <c r="A85" s="1">
        <v>21050301</v>
      </c>
      <c r="B85" s="4" t="s">
        <v>88</v>
      </c>
      <c r="C85" s="1" t="s">
        <v>479</v>
      </c>
      <c r="D85" s="3">
        <v>1302000</v>
      </c>
      <c r="E85" s="3">
        <v>1302203.3887499999</v>
      </c>
      <c r="F85" s="5">
        <f>(E85-D85)/D85</f>
        <v>1.5621255760362942E-4</v>
      </c>
    </row>
    <row r="86" spans="1:6" ht="90" x14ac:dyDescent="0.2">
      <c r="A86" s="1">
        <v>21050302</v>
      </c>
      <c r="B86" s="4" t="s">
        <v>89</v>
      </c>
      <c r="C86" s="1" t="s">
        <v>479</v>
      </c>
      <c r="D86" s="3">
        <v>1452000</v>
      </c>
      <c r="E86" s="3">
        <v>1452154.0820000004</v>
      </c>
      <c r="F86" s="5">
        <f>(E86-D86)/D86</f>
        <v>1.0611707989008425E-4</v>
      </c>
    </row>
    <row r="87" spans="1:6" ht="90" x14ac:dyDescent="0.2">
      <c r="A87" s="1">
        <v>21050303</v>
      </c>
      <c r="B87" s="4" t="s">
        <v>90</v>
      </c>
      <c r="C87" s="1" t="s">
        <v>479</v>
      </c>
      <c r="D87" s="3">
        <v>1578000</v>
      </c>
      <c r="E87" s="3">
        <v>1578428.3499999999</v>
      </c>
      <c r="F87" s="5">
        <f>(E87-D87)/D87</f>
        <v>2.7145120405567825E-4</v>
      </c>
    </row>
    <row r="88" spans="1:6" ht="72" x14ac:dyDescent="0.2">
      <c r="A88" s="1">
        <v>21050401</v>
      </c>
      <c r="B88" s="4" t="s">
        <v>91</v>
      </c>
      <c r="C88" s="1" t="s">
        <v>479</v>
      </c>
      <c r="D88" s="3">
        <v>1497000</v>
      </c>
      <c r="E88" s="3">
        <v>1497533.8970625</v>
      </c>
      <c r="F88" s="5">
        <f>(E88-D88)/D88</f>
        <v>3.5664466432866227E-4</v>
      </c>
    </row>
    <row r="89" spans="1:6" ht="72" x14ac:dyDescent="0.2">
      <c r="A89" s="1">
        <v>21050402</v>
      </c>
      <c r="B89" s="4" t="s">
        <v>92</v>
      </c>
      <c r="C89" s="1" t="s">
        <v>479</v>
      </c>
      <c r="D89" s="3">
        <v>1669000</v>
      </c>
      <c r="E89" s="3">
        <v>1669977.1943000003</v>
      </c>
      <c r="F89" s="5">
        <f>(E89-D89)/D89</f>
        <v>5.8549688436208684E-4</v>
      </c>
    </row>
    <row r="90" spans="1:6" ht="72" x14ac:dyDescent="0.2">
      <c r="A90" s="1">
        <v>21050403</v>
      </c>
      <c r="B90" s="4" t="s">
        <v>93</v>
      </c>
      <c r="C90" s="1" t="s">
        <v>479</v>
      </c>
      <c r="D90" s="3">
        <v>1815000</v>
      </c>
      <c r="E90" s="3">
        <v>1815192.6025</v>
      </c>
      <c r="F90" s="5">
        <f>(E90-D90)/D90</f>
        <v>1.0611707988982769E-4</v>
      </c>
    </row>
    <row r="91" spans="1:6" ht="72" x14ac:dyDescent="0.2">
      <c r="A91" s="1">
        <v>21050501</v>
      </c>
      <c r="B91" s="4" t="s">
        <v>94</v>
      </c>
      <c r="C91" s="1" t="s">
        <v>479</v>
      </c>
      <c r="D91" s="3">
        <v>136500</v>
      </c>
      <c r="E91" s="3">
        <v>136395.37784830682</v>
      </c>
      <c r="F91" s="5">
        <f>(E91-D91)/D91</f>
        <v>-7.6646264976691354E-4</v>
      </c>
    </row>
    <row r="92" spans="1:6" ht="72" x14ac:dyDescent="0.2">
      <c r="A92" s="1">
        <v>21050502</v>
      </c>
      <c r="B92" s="4" t="s">
        <v>95</v>
      </c>
      <c r="C92" s="1" t="s">
        <v>479</v>
      </c>
      <c r="D92" s="3">
        <v>151000</v>
      </c>
      <c r="E92" s="3">
        <v>150951.41682389998</v>
      </c>
      <c r="F92" s="5">
        <f>(E92-D92)/D92</f>
        <v>-3.2174288807957225E-4</v>
      </c>
    </row>
    <row r="93" spans="1:6" ht="72" x14ac:dyDescent="0.2">
      <c r="A93" s="1">
        <v>21050503</v>
      </c>
      <c r="B93" s="4" t="s">
        <v>96</v>
      </c>
      <c r="C93" s="1" t="s">
        <v>479</v>
      </c>
      <c r="D93" s="3">
        <v>165500</v>
      </c>
      <c r="E93" s="3">
        <v>165327.74223569996</v>
      </c>
      <c r="F93" s="5">
        <f>(E93-D93)/D93</f>
        <v>-1.0408324126890661E-3</v>
      </c>
    </row>
    <row r="94" spans="1:6" ht="54" x14ac:dyDescent="0.2">
      <c r="A94" s="1">
        <v>21050601</v>
      </c>
      <c r="B94" s="4" t="s">
        <v>97</v>
      </c>
      <c r="C94" s="1" t="s">
        <v>479</v>
      </c>
      <c r="D94" s="3">
        <v>218000</v>
      </c>
      <c r="E94" s="3">
        <v>144286.99900000001</v>
      </c>
      <c r="F94" s="5">
        <f>(E94-D94)/D94</f>
        <v>-0.33813303211009171</v>
      </c>
    </row>
    <row r="95" spans="1:6" ht="72" x14ac:dyDescent="0.2">
      <c r="A95" s="1">
        <v>21050602</v>
      </c>
      <c r="B95" s="4" t="s">
        <v>98</v>
      </c>
      <c r="C95" s="1" t="s">
        <v>479</v>
      </c>
      <c r="D95" s="3">
        <v>143000</v>
      </c>
      <c r="E95" s="3">
        <v>143047.15899999999</v>
      </c>
      <c r="F95" s="5">
        <f>(E95-D95)/D95</f>
        <v>3.2978321678311256E-4</v>
      </c>
    </row>
    <row r="96" spans="1:6" ht="54" x14ac:dyDescent="0.2">
      <c r="A96" s="1">
        <v>21050603</v>
      </c>
      <c r="B96" s="4" t="s">
        <v>99</v>
      </c>
      <c r="C96" s="1" t="s">
        <v>479</v>
      </c>
      <c r="D96" s="3">
        <v>369500</v>
      </c>
      <c r="E96" s="3">
        <v>295754.40000000002</v>
      </c>
      <c r="F96" s="5">
        <f>(E96-D96)/D96</f>
        <v>-0.19958213802435718</v>
      </c>
    </row>
    <row r="97" spans="1:6" ht="54" x14ac:dyDescent="0.2">
      <c r="A97" s="1">
        <v>21050701</v>
      </c>
      <c r="B97" s="4" t="s">
        <v>100</v>
      </c>
      <c r="C97" s="1" t="s">
        <v>481</v>
      </c>
      <c r="D97" s="3">
        <v>829500</v>
      </c>
      <c r="E97" s="3">
        <v>829434.60680412757</v>
      </c>
      <c r="F97" s="5">
        <f>(E97-D97)/D97</f>
        <v>-7.8834473625591191E-5</v>
      </c>
    </row>
    <row r="98" spans="1:6" ht="36" x14ac:dyDescent="0.2">
      <c r="A98" s="1">
        <v>21050703</v>
      </c>
      <c r="B98" s="4" t="s">
        <v>101</v>
      </c>
      <c r="C98" s="1" t="s">
        <v>481</v>
      </c>
      <c r="D98" s="3">
        <v>4741000</v>
      </c>
      <c r="E98" s="3">
        <v>4741826.785380601</v>
      </c>
      <c r="F98" s="5">
        <f>(E98-D98)/D98</f>
        <v>1.7439050423981263E-4</v>
      </c>
    </row>
    <row r="99" spans="1:6" ht="54" x14ac:dyDescent="0.2">
      <c r="A99" s="1">
        <v>21050704</v>
      </c>
      <c r="B99" s="4" t="s">
        <v>102</v>
      </c>
      <c r="C99" s="1" t="s">
        <v>481</v>
      </c>
      <c r="D99" s="3">
        <v>11854000</v>
      </c>
      <c r="E99" s="3">
        <v>11854566.963451499</v>
      </c>
      <c r="F99" s="5">
        <f>(E99-D99)/D99</f>
        <v>4.7828872237145219E-5</v>
      </c>
    </row>
    <row r="100" spans="1:6" ht="36" x14ac:dyDescent="0.2">
      <c r="A100" s="1">
        <v>21050801</v>
      </c>
      <c r="B100" s="4" t="s">
        <v>103</v>
      </c>
      <c r="C100" s="1" t="s">
        <v>487</v>
      </c>
      <c r="D100" s="3">
        <v>2020</v>
      </c>
      <c r="E100" s="3">
        <v>2022.8658074</v>
      </c>
      <c r="F100" s="5">
        <f>(E100-D100)/D100</f>
        <v>1.4187165346534625E-3</v>
      </c>
    </row>
    <row r="101" spans="1:6" ht="36" x14ac:dyDescent="0.2">
      <c r="A101" s="1">
        <v>21050802</v>
      </c>
      <c r="B101" s="4" t="s">
        <v>104</v>
      </c>
      <c r="C101" s="1" t="s">
        <v>481</v>
      </c>
      <c r="D101" s="3">
        <v>402500</v>
      </c>
      <c r="E101" s="3">
        <v>402368.30000000005</v>
      </c>
      <c r="F101" s="5">
        <f>(E101-D101)/D101</f>
        <v>-3.2720496894398369E-4</v>
      </c>
    </row>
    <row r="102" spans="1:6" ht="90" x14ac:dyDescent="0.2">
      <c r="A102" s="1">
        <v>21051001</v>
      </c>
      <c r="B102" s="4" t="s">
        <v>105</v>
      </c>
      <c r="C102" s="1" t="s">
        <v>482</v>
      </c>
      <c r="D102" s="3">
        <v>393000</v>
      </c>
      <c r="E102" s="3">
        <v>392908.30559</v>
      </c>
      <c r="F102" s="5">
        <f>(E102-D102)/D102</f>
        <v>-2.3331910941474916E-4</v>
      </c>
    </row>
    <row r="103" spans="1:6" ht="90" x14ac:dyDescent="0.2">
      <c r="A103" s="1">
        <v>21051002</v>
      </c>
      <c r="B103" s="4" t="s">
        <v>106</v>
      </c>
      <c r="C103" s="1" t="s">
        <v>482</v>
      </c>
      <c r="D103" s="3">
        <v>589500</v>
      </c>
      <c r="E103" s="3">
        <v>589535.62110000011</v>
      </c>
      <c r="F103" s="5">
        <f>(E103-D103)/D103</f>
        <v>6.0425954198652755E-5</v>
      </c>
    </row>
    <row r="104" spans="1:6" ht="90" x14ac:dyDescent="0.2">
      <c r="A104" s="1">
        <v>21051003</v>
      </c>
      <c r="B104" s="4" t="s">
        <v>107</v>
      </c>
      <c r="C104" s="1" t="s">
        <v>482</v>
      </c>
      <c r="D104" s="3">
        <v>767000</v>
      </c>
      <c r="E104" s="3">
        <v>767072.17679000006</v>
      </c>
      <c r="F104" s="5">
        <f>(E104-D104)/D104</f>
        <v>9.4102724902289333E-5</v>
      </c>
    </row>
    <row r="105" spans="1:6" ht="90" x14ac:dyDescent="0.2">
      <c r="A105" s="1">
        <v>21051004</v>
      </c>
      <c r="B105" s="4" t="s">
        <v>108</v>
      </c>
      <c r="C105" s="1" t="s">
        <v>482</v>
      </c>
      <c r="D105" s="3">
        <v>1150000</v>
      </c>
      <c r="E105" s="3">
        <v>1150778.0874999999</v>
      </c>
      <c r="F105" s="5">
        <f>(E105-D105)/D105</f>
        <v>6.7659782608687558E-4</v>
      </c>
    </row>
    <row r="106" spans="1:6" ht="36" x14ac:dyDescent="0.2">
      <c r="A106" s="1">
        <v>21051101</v>
      </c>
      <c r="B106" s="4" t="s">
        <v>109</v>
      </c>
      <c r="C106" s="1" t="s">
        <v>482</v>
      </c>
      <c r="D106" s="3">
        <v>376000</v>
      </c>
      <c r="E106" s="3">
        <v>376034.38</v>
      </c>
      <c r="F106" s="5">
        <f>(E106-D106)/D106</f>
        <v>9.1436170212778344E-5</v>
      </c>
    </row>
    <row r="107" spans="1:6" ht="36" x14ac:dyDescent="0.2">
      <c r="A107" s="1">
        <v>21051102</v>
      </c>
      <c r="B107" s="4" t="s">
        <v>110</v>
      </c>
      <c r="C107" s="1" t="s">
        <v>482</v>
      </c>
      <c r="D107" s="3">
        <v>454000</v>
      </c>
      <c r="E107" s="3">
        <v>453995.83999999997</v>
      </c>
      <c r="F107" s="5">
        <f>(E107-D107)/D107</f>
        <v>-9.1629955947854546E-6</v>
      </c>
    </row>
    <row r="108" spans="1:6" ht="36" x14ac:dyDescent="0.2">
      <c r="A108" s="1">
        <v>21051103</v>
      </c>
      <c r="B108" s="4" t="s">
        <v>111</v>
      </c>
      <c r="C108" s="1" t="s">
        <v>482</v>
      </c>
      <c r="D108" s="3">
        <v>655500</v>
      </c>
      <c r="E108" s="3">
        <v>655258.56479999993</v>
      </c>
      <c r="F108" s="5">
        <f>(E108-D108)/D108</f>
        <v>-3.6832219679643839E-4</v>
      </c>
    </row>
    <row r="109" spans="1:6" ht="36" x14ac:dyDescent="0.2">
      <c r="A109" s="1">
        <v>21051104</v>
      </c>
      <c r="B109" s="4" t="s">
        <v>112</v>
      </c>
      <c r="C109" s="1" t="s">
        <v>482</v>
      </c>
      <c r="D109" s="3">
        <v>834500</v>
      </c>
      <c r="E109" s="3">
        <v>834732.6</v>
      </c>
      <c r="F109" s="5">
        <f>(E109-D109)/D109</f>
        <v>2.7872977831033759E-4</v>
      </c>
    </row>
    <row r="110" spans="1:6" ht="72" x14ac:dyDescent="0.2">
      <c r="A110" s="1">
        <v>21051105</v>
      </c>
      <c r="B110" s="4" t="s">
        <v>113</v>
      </c>
      <c r="C110" s="1" t="s">
        <v>482</v>
      </c>
      <c r="D110" s="3">
        <v>55500</v>
      </c>
      <c r="E110" s="3">
        <v>55489.98</v>
      </c>
      <c r="F110" s="5">
        <f>(E110-D110)/D110</f>
        <v>-1.8054054054048285E-4</v>
      </c>
    </row>
    <row r="111" spans="1:6" ht="72" x14ac:dyDescent="0.2">
      <c r="A111" s="1">
        <v>21051106</v>
      </c>
      <c r="B111" s="4" t="s">
        <v>114</v>
      </c>
      <c r="C111" s="1" t="s">
        <v>482</v>
      </c>
      <c r="D111" s="3">
        <v>84600</v>
      </c>
      <c r="E111" s="3">
        <v>84556.160000000003</v>
      </c>
      <c r="F111" s="5">
        <f>(E111-D111)/D111</f>
        <v>-5.1820330969263011E-4</v>
      </c>
    </row>
    <row r="112" spans="1:6" x14ac:dyDescent="0.2">
      <c r="A112" s="1">
        <v>21051107</v>
      </c>
      <c r="B112" s="4" t="s">
        <v>115</v>
      </c>
      <c r="C112" s="1" t="s">
        <v>482</v>
      </c>
      <c r="D112" s="3">
        <v>313000</v>
      </c>
      <c r="E112" s="3">
        <v>313015.09599999996</v>
      </c>
      <c r="F112" s="5">
        <f>(E112-D112)/D112</f>
        <v>4.8230031948758306E-5</v>
      </c>
    </row>
    <row r="113" spans="1:6" ht="54" x14ac:dyDescent="0.2">
      <c r="A113" s="1">
        <v>21051201</v>
      </c>
      <c r="B113" s="4" t="s">
        <v>116</v>
      </c>
      <c r="C113" s="1" t="s">
        <v>482</v>
      </c>
      <c r="D113" s="3">
        <v>624500</v>
      </c>
      <c r="E113" s="3">
        <v>624598.50800000003</v>
      </c>
      <c r="F113" s="5">
        <f>(E113-D113)/D113</f>
        <v>1.5773899119300358E-4</v>
      </c>
    </row>
    <row r="114" spans="1:6" ht="36" x14ac:dyDescent="0.2">
      <c r="A114" s="1">
        <v>21051202</v>
      </c>
      <c r="B114" s="4" t="s">
        <v>117</v>
      </c>
      <c r="C114" s="1" t="s">
        <v>482</v>
      </c>
      <c r="D114" s="3">
        <v>62500</v>
      </c>
      <c r="E114" s="3">
        <v>62459.8508</v>
      </c>
      <c r="F114" s="5">
        <f>(E114-D114)/D114</f>
        <v>-6.4238719999999737E-4</v>
      </c>
    </row>
    <row r="115" spans="1:6" ht="54" x14ac:dyDescent="0.2">
      <c r="A115" s="1">
        <v>21051203</v>
      </c>
      <c r="B115" s="4" t="s">
        <v>118</v>
      </c>
      <c r="C115" s="1" t="s">
        <v>482</v>
      </c>
      <c r="D115" s="3">
        <v>449500</v>
      </c>
      <c r="E115" s="3">
        <v>449334.69689100003</v>
      </c>
      <c r="F115" s="5">
        <f>(E115-D115)/D115</f>
        <v>-3.6774885205777822E-4</v>
      </c>
    </row>
    <row r="116" spans="1:6" ht="36" x14ac:dyDescent="0.2">
      <c r="A116" s="1">
        <v>21051204</v>
      </c>
      <c r="B116" s="4" t="s">
        <v>119</v>
      </c>
      <c r="C116" s="1" t="s">
        <v>482</v>
      </c>
      <c r="D116" s="3">
        <v>79300</v>
      </c>
      <c r="E116" s="3">
        <v>79271.400000000009</v>
      </c>
      <c r="F116" s="5">
        <f>(E116-D116)/D116</f>
        <v>-3.6065573770480792E-4</v>
      </c>
    </row>
    <row r="117" spans="1:6" ht="36" x14ac:dyDescent="0.2">
      <c r="A117" s="1">
        <v>21051205</v>
      </c>
      <c r="B117" s="4" t="s">
        <v>120</v>
      </c>
      <c r="C117" s="1" t="s">
        <v>482</v>
      </c>
      <c r="D117" s="3">
        <v>158500</v>
      </c>
      <c r="E117" s="3">
        <v>158542.80000000002</v>
      </c>
      <c r="F117" s="5">
        <f>(E117-D117)/D117</f>
        <v>2.7003154574143512E-4</v>
      </c>
    </row>
    <row r="118" spans="1:6" ht="72" x14ac:dyDescent="0.2">
      <c r="A118" s="1">
        <v>21051301</v>
      </c>
      <c r="B118" s="4" t="s">
        <v>121</v>
      </c>
      <c r="C118" s="1" t="s">
        <v>479</v>
      </c>
      <c r="D118" s="3">
        <v>547500</v>
      </c>
      <c r="E118" s="3">
        <v>547743.17149400001</v>
      </c>
      <c r="F118" s="5">
        <f>(E118-D118)/D118</f>
        <v>4.4414884748860138E-4</v>
      </c>
    </row>
    <row r="119" spans="1:6" ht="90" x14ac:dyDescent="0.2">
      <c r="A119" s="1">
        <v>21051302</v>
      </c>
      <c r="B119" s="4" t="s">
        <v>122</v>
      </c>
      <c r="C119" s="1" t="s">
        <v>479</v>
      </c>
      <c r="D119" s="3">
        <v>547500</v>
      </c>
      <c r="E119" s="3">
        <v>547743.17149400001</v>
      </c>
      <c r="F119" s="5">
        <f>(E119-D119)/D119</f>
        <v>4.4414884748860138E-4</v>
      </c>
    </row>
    <row r="120" spans="1:6" ht="72" x14ac:dyDescent="0.2">
      <c r="A120" s="1">
        <v>21051303</v>
      </c>
      <c r="B120" s="4" t="s">
        <v>123</v>
      </c>
      <c r="C120" s="1" t="s">
        <v>479</v>
      </c>
      <c r="D120" s="3">
        <v>1083000</v>
      </c>
      <c r="E120" s="3">
        <v>1083935.670988</v>
      </c>
      <c r="F120" s="5">
        <f>(E120-D120)/D120</f>
        <v>8.6396213111726507E-4</v>
      </c>
    </row>
    <row r="121" spans="1:6" ht="90" x14ac:dyDescent="0.2">
      <c r="A121" s="1">
        <v>21051304</v>
      </c>
      <c r="B121" s="4" t="s">
        <v>124</v>
      </c>
      <c r="C121" s="1" t="s">
        <v>479</v>
      </c>
      <c r="D121" s="3">
        <v>1083000</v>
      </c>
      <c r="E121" s="3">
        <v>1083935.670988</v>
      </c>
      <c r="F121" s="5">
        <f>(E121-D121)/D121</f>
        <v>8.6396213111726507E-4</v>
      </c>
    </row>
    <row r="122" spans="1:6" ht="72" x14ac:dyDescent="0.2">
      <c r="A122" s="1">
        <v>21051305</v>
      </c>
      <c r="B122" s="4" t="s">
        <v>125</v>
      </c>
      <c r="C122" s="1" t="s">
        <v>479</v>
      </c>
      <c r="D122" s="3">
        <v>963500</v>
      </c>
      <c r="E122" s="3">
        <v>963530.06048800005</v>
      </c>
      <c r="F122" s="5">
        <f>(E122-D122)/D122</f>
        <v>3.1199261027552116E-5</v>
      </c>
    </row>
    <row r="123" spans="1:6" ht="72" x14ac:dyDescent="0.2">
      <c r="A123" s="1">
        <v>21051306</v>
      </c>
      <c r="B123" s="4" t="s">
        <v>126</v>
      </c>
      <c r="C123" s="1" t="s">
        <v>479</v>
      </c>
      <c r="D123" s="3">
        <v>1168000</v>
      </c>
      <c r="E123" s="3">
        <v>1168325.3604879999</v>
      </c>
      <c r="F123" s="5">
        <f>(E123-D123)/D123</f>
        <v>2.785620616437159E-4</v>
      </c>
    </row>
    <row r="124" spans="1:6" ht="72" x14ac:dyDescent="0.2">
      <c r="A124" s="1">
        <v>21051307</v>
      </c>
      <c r="B124" s="4" t="s">
        <v>127</v>
      </c>
      <c r="C124" s="1" t="s">
        <v>479</v>
      </c>
      <c r="D124" s="3">
        <v>1540000</v>
      </c>
      <c r="E124" s="3">
        <v>1540635.5563999999</v>
      </c>
      <c r="F124" s="5">
        <f>(E124-D124)/D124</f>
        <v>4.126989610388863E-4</v>
      </c>
    </row>
    <row r="125" spans="1:6" ht="72" x14ac:dyDescent="0.2">
      <c r="A125" s="1">
        <v>21051308</v>
      </c>
      <c r="B125" s="4" t="s">
        <v>128</v>
      </c>
      <c r="C125" s="1" t="s">
        <v>479</v>
      </c>
      <c r="D125" s="3">
        <v>1813000</v>
      </c>
      <c r="E125" s="3">
        <v>1813919.7763999999</v>
      </c>
      <c r="F125" s="5">
        <f>(E125-D125)/D125</f>
        <v>5.0732289023709709E-4</v>
      </c>
    </row>
    <row r="126" spans="1:6" ht="54" x14ac:dyDescent="0.2">
      <c r="A126" s="1">
        <v>21051309</v>
      </c>
      <c r="B126" s="4" t="s">
        <v>129</v>
      </c>
      <c r="C126" s="1" t="s">
        <v>479</v>
      </c>
      <c r="D126" s="3">
        <v>88800</v>
      </c>
      <c r="E126" s="3">
        <v>88848.701863000009</v>
      </c>
      <c r="F126" s="5">
        <f>(E126-D126)/D126</f>
        <v>5.4844440315325821E-4</v>
      </c>
    </row>
    <row r="127" spans="1:6" ht="54" x14ac:dyDescent="0.2">
      <c r="A127" s="1">
        <v>21051310</v>
      </c>
      <c r="B127" s="4" t="s">
        <v>130</v>
      </c>
      <c r="C127" s="1" t="s">
        <v>479</v>
      </c>
      <c r="D127" s="3">
        <v>128500</v>
      </c>
      <c r="E127" s="3">
        <v>128448.725724</v>
      </c>
      <c r="F127" s="5">
        <f>(E127-D127)/D127</f>
        <v>-3.9902160311281295E-4</v>
      </c>
    </row>
    <row r="128" spans="1:6" x14ac:dyDescent="0.2">
      <c r="A128" s="1">
        <v>21051311</v>
      </c>
      <c r="B128" s="4" t="s">
        <v>131</v>
      </c>
      <c r="C128" s="1" t="s">
        <v>479</v>
      </c>
      <c r="D128" s="3">
        <v>295500</v>
      </c>
      <c r="E128" s="3">
        <v>295382.94518010801</v>
      </c>
      <c r="F128" s="5">
        <f>(E128-D128)/D128</f>
        <v>-3.9612460200333664E-4</v>
      </c>
    </row>
    <row r="129" spans="1:6" ht="36" x14ac:dyDescent="0.2">
      <c r="A129" s="1">
        <v>21051401</v>
      </c>
      <c r="B129" s="4" t="s">
        <v>132</v>
      </c>
      <c r="C129" s="1" t="s">
        <v>479</v>
      </c>
      <c r="D129" s="3">
        <v>1387000</v>
      </c>
      <c r="E129" s="3">
        <v>1387995.3741580001</v>
      </c>
      <c r="F129" s="5">
        <f>(E129-D129)/D129</f>
        <v>7.1764539149250751E-4</v>
      </c>
    </row>
    <row r="130" spans="1:6" x14ac:dyDescent="0.2">
      <c r="A130" s="1">
        <v>21060101</v>
      </c>
      <c r="B130" s="4" t="s">
        <v>133</v>
      </c>
      <c r="C130" s="1" t="s">
        <v>481</v>
      </c>
      <c r="D130" s="3">
        <v>225500</v>
      </c>
      <c r="E130" s="3">
        <v>225372.72771120002</v>
      </c>
      <c r="F130" s="5">
        <f>(E130-D130)/D130</f>
        <v>-5.64400393791505E-4</v>
      </c>
    </row>
    <row r="131" spans="1:6" ht="36" x14ac:dyDescent="0.2">
      <c r="A131" s="1">
        <v>21060105</v>
      </c>
      <c r="B131" s="4" t="s">
        <v>134</v>
      </c>
      <c r="C131" s="1" t="s">
        <v>481</v>
      </c>
      <c r="D131" s="3">
        <v>1741000</v>
      </c>
      <c r="E131" s="3">
        <v>1741909.1314643999</v>
      </c>
      <c r="F131" s="5">
        <f>(E131-D131)/D131</f>
        <v>5.2218923859842796E-4</v>
      </c>
    </row>
    <row r="132" spans="1:6" ht="36" x14ac:dyDescent="0.2">
      <c r="A132" s="1">
        <v>21060106</v>
      </c>
      <c r="B132" s="4" t="s">
        <v>135</v>
      </c>
      <c r="C132" s="1" t="s">
        <v>481</v>
      </c>
      <c r="D132" s="3">
        <v>2238000</v>
      </c>
      <c r="E132" s="3">
        <v>2238348.1054215999</v>
      </c>
      <c r="F132" s="5">
        <f>(E132-D132)/D132</f>
        <v>1.5554308382481323E-4</v>
      </c>
    </row>
    <row r="133" spans="1:6" x14ac:dyDescent="0.2">
      <c r="A133" s="1">
        <v>21060201</v>
      </c>
      <c r="B133" s="4" t="s">
        <v>136</v>
      </c>
      <c r="C133" s="1" t="s">
        <v>481</v>
      </c>
      <c r="D133" s="3">
        <v>1781000</v>
      </c>
      <c r="E133" s="3">
        <v>1781633.7988045001</v>
      </c>
      <c r="F133" s="5">
        <f>(E133-D133)/D133</f>
        <v>3.5586681892203271E-4</v>
      </c>
    </row>
    <row r="134" spans="1:6" x14ac:dyDescent="0.2">
      <c r="A134" s="1">
        <v>21060202</v>
      </c>
      <c r="B134" s="4" t="s">
        <v>137</v>
      </c>
      <c r="C134" s="1" t="s">
        <v>481</v>
      </c>
      <c r="D134" s="3">
        <v>1824000</v>
      </c>
      <c r="E134" s="3">
        <v>1824455.9488045</v>
      </c>
      <c r="F134" s="5">
        <f>(E134-D134)/D134</f>
        <v>2.499719322916925E-4</v>
      </c>
    </row>
    <row r="135" spans="1:6" x14ac:dyDescent="0.2">
      <c r="A135" s="1">
        <v>21060203</v>
      </c>
      <c r="B135" s="4" t="s">
        <v>138</v>
      </c>
      <c r="C135" s="1" t="s">
        <v>481</v>
      </c>
      <c r="D135" s="3">
        <v>1882000</v>
      </c>
      <c r="E135" s="3">
        <v>1882548.2488044999</v>
      </c>
      <c r="F135" s="5">
        <f>(E135-D135)/D135</f>
        <v>2.9131179835274219E-4</v>
      </c>
    </row>
    <row r="136" spans="1:6" x14ac:dyDescent="0.2">
      <c r="A136" s="1">
        <v>21060301</v>
      </c>
      <c r="B136" s="4" t="s">
        <v>139</v>
      </c>
      <c r="C136" s="1" t="s">
        <v>481</v>
      </c>
      <c r="D136" s="3">
        <v>483000</v>
      </c>
      <c r="E136" s="3">
        <v>483145.46946679999</v>
      </c>
      <c r="F136" s="5">
        <f>(E136-D136)/D136</f>
        <v>3.0117902028982722E-4</v>
      </c>
    </row>
    <row r="137" spans="1:6" ht="36" x14ac:dyDescent="0.2">
      <c r="A137" s="1">
        <v>21060401</v>
      </c>
      <c r="B137" s="4" t="s">
        <v>140</v>
      </c>
      <c r="C137" s="1" t="s">
        <v>479</v>
      </c>
      <c r="D137" s="3">
        <v>205000</v>
      </c>
      <c r="E137" s="3">
        <v>204996.74792680005</v>
      </c>
      <c r="F137" s="5">
        <f>(E137-D137)/D137</f>
        <v>-1.5863771707092116E-5</v>
      </c>
    </row>
    <row r="138" spans="1:6" ht="36" x14ac:dyDescent="0.2">
      <c r="A138" s="1">
        <v>21060402</v>
      </c>
      <c r="B138" s="4" t="s">
        <v>141</v>
      </c>
      <c r="C138" s="1" t="s">
        <v>479</v>
      </c>
      <c r="D138" s="3">
        <v>416500</v>
      </c>
      <c r="E138" s="3">
        <v>416506.77891810006</v>
      </c>
      <c r="F138" s="5">
        <f>(E138-D138)/D138</f>
        <v>1.6275913805654998E-5</v>
      </c>
    </row>
    <row r="139" spans="1:6" ht="36" x14ac:dyDescent="0.2">
      <c r="A139" s="1">
        <v>21060403</v>
      </c>
      <c r="B139" s="4" t="s">
        <v>142</v>
      </c>
      <c r="C139" s="1" t="s">
        <v>479</v>
      </c>
      <c r="D139" s="3">
        <v>43200</v>
      </c>
      <c r="E139" s="3">
        <v>43163.481980000004</v>
      </c>
      <c r="F139" s="5">
        <f>(E139-D139)/D139</f>
        <v>-8.4532453703694177E-4</v>
      </c>
    </row>
    <row r="140" spans="1:6" ht="36" x14ac:dyDescent="0.2">
      <c r="A140" s="1">
        <v>21060404</v>
      </c>
      <c r="B140" s="4" t="s">
        <v>143</v>
      </c>
      <c r="C140" s="1" t="s">
        <v>479</v>
      </c>
      <c r="D140" s="3">
        <v>644000</v>
      </c>
      <c r="E140" s="3">
        <v>643883.72189181007</v>
      </c>
      <c r="F140" s="5">
        <f>(E140-D140)/D140</f>
        <v>-1.8055606861790404E-4</v>
      </c>
    </row>
    <row r="141" spans="1:6" x14ac:dyDescent="0.2">
      <c r="A141" s="1">
        <v>21060501</v>
      </c>
      <c r="B141" s="4" t="s">
        <v>144</v>
      </c>
      <c r="C141" s="1" t="s">
        <v>481</v>
      </c>
      <c r="D141" s="3">
        <v>3713000</v>
      </c>
      <c r="E141" s="3">
        <v>3713788.4369098004</v>
      </c>
      <c r="F141" s="5">
        <f>(E141-D141)/D141</f>
        <v>2.1234497974694191E-4</v>
      </c>
    </row>
    <row r="142" spans="1:6" x14ac:dyDescent="0.2">
      <c r="A142" s="1">
        <v>21060502</v>
      </c>
      <c r="B142" s="4" t="s">
        <v>145</v>
      </c>
      <c r="C142" s="1" t="s">
        <v>481</v>
      </c>
      <c r="D142" s="3">
        <v>3954000</v>
      </c>
      <c r="E142" s="3">
        <v>3954370.8369097998</v>
      </c>
      <c r="F142" s="5">
        <f>(E142-D142)/D142</f>
        <v>9.3787787000464487E-5</v>
      </c>
    </row>
    <row r="143" spans="1:6" ht="36" x14ac:dyDescent="0.2">
      <c r="A143" s="1">
        <v>21060601</v>
      </c>
      <c r="B143" s="4" t="s">
        <v>146</v>
      </c>
      <c r="C143" s="1" t="s">
        <v>481</v>
      </c>
      <c r="D143" s="3">
        <v>311000</v>
      </c>
      <c r="E143" s="3">
        <v>310872.21941389999</v>
      </c>
      <c r="F143" s="5">
        <f>(E143-D143)/D143</f>
        <v>-4.1087005176851707E-4</v>
      </c>
    </row>
    <row r="144" spans="1:6" ht="36" x14ac:dyDescent="0.2">
      <c r="A144" s="1">
        <v>21060602</v>
      </c>
      <c r="B144" s="4" t="s">
        <v>147</v>
      </c>
      <c r="C144" s="1" t="s">
        <v>481</v>
      </c>
      <c r="D144" s="3">
        <v>292000</v>
      </c>
      <c r="E144" s="3">
        <v>292209.93165999994</v>
      </c>
      <c r="F144" s="5">
        <f>(E144-D144)/D144</f>
        <v>7.1894404109569792E-4</v>
      </c>
    </row>
    <row r="145" spans="1:6" ht="72" x14ac:dyDescent="0.2">
      <c r="A145" s="1">
        <v>21060603</v>
      </c>
      <c r="B145" s="4" t="s">
        <v>148</v>
      </c>
      <c r="C145" s="1" t="s">
        <v>481</v>
      </c>
      <c r="D145" s="3">
        <v>254500</v>
      </c>
      <c r="E145" s="3">
        <v>254506.66984799999</v>
      </c>
      <c r="F145" s="5">
        <f>(E145-D145)/D145</f>
        <v>2.620765422393105E-5</v>
      </c>
    </row>
    <row r="146" spans="1:6" ht="54" x14ac:dyDescent="0.2">
      <c r="A146" s="1">
        <v>21060604</v>
      </c>
      <c r="B146" s="4" t="s">
        <v>149</v>
      </c>
      <c r="C146" s="1" t="s">
        <v>481</v>
      </c>
      <c r="D146" s="3">
        <v>220000</v>
      </c>
      <c r="E146" s="3">
        <v>219808.90320479998</v>
      </c>
      <c r="F146" s="5">
        <f>(E146-D146)/D146</f>
        <v>-8.6862179636373188E-4</v>
      </c>
    </row>
    <row r="147" spans="1:6" ht="36" x14ac:dyDescent="0.2">
      <c r="A147" s="1">
        <v>21060605</v>
      </c>
      <c r="B147" s="4" t="s">
        <v>150</v>
      </c>
      <c r="C147" s="1" t="s">
        <v>481</v>
      </c>
      <c r="D147" s="3">
        <v>-344000</v>
      </c>
      <c r="E147" s="3">
        <v>-344095.73186479998</v>
      </c>
      <c r="F147" s="5">
        <f>(E147-D147)/D147</f>
        <v>2.7829030465109943E-4</v>
      </c>
    </row>
    <row r="148" spans="1:6" x14ac:dyDescent="0.2">
      <c r="A148" s="1">
        <v>21060606</v>
      </c>
      <c r="B148" s="4" t="s">
        <v>151</v>
      </c>
      <c r="C148" s="1" t="s">
        <v>479</v>
      </c>
      <c r="D148" s="3">
        <v>267500</v>
      </c>
      <c r="E148" s="3">
        <v>267623</v>
      </c>
      <c r="F148" s="5">
        <f>(E148-D148)/D148</f>
        <v>4.5981308411214953E-4</v>
      </c>
    </row>
    <row r="149" spans="1:6" ht="36" x14ac:dyDescent="0.2">
      <c r="A149" s="1">
        <v>21070101</v>
      </c>
      <c r="B149" s="4" t="s">
        <v>152</v>
      </c>
      <c r="C149" s="1" t="s">
        <v>479</v>
      </c>
      <c r="D149" s="3">
        <v>137500</v>
      </c>
      <c r="E149" s="3">
        <v>137599.33769394999</v>
      </c>
      <c r="F149" s="5">
        <f>(E149-D149)/D149</f>
        <v>7.2245595599990337E-4</v>
      </c>
    </row>
    <row r="150" spans="1:6" ht="36" x14ac:dyDescent="0.2">
      <c r="A150" s="1">
        <v>21070102</v>
      </c>
      <c r="B150" s="4" t="s">
        <v>153</v>
      </c>
      <c r="C150" s="1" t="s">
        <v>479</v>
      </c>
      <c r="D150" s="3">
        <v>180000</v>
      </c>
      <c r="E150" s="3">
        <v>179824.23884479998</v>
      </c>
      <c r="F150" s="5">
        <f>(E150-D150)/D150</f>
        <v>-9.7645086222231234E-4</v>
      </c>
    </row>
    <row r="151" spans="1:6" ht="36" x14ac:dyDescent="0.2">
      <c r="A151" s="1">
        <v>21070103</v>
      </c>
      <c r="B151" s="4" t="s">
        <v>154</v>
      </c>
      <c r="C151" s="1" t="s">
        <v>479</v>
      </c>
      <c r="D151" s="3">
        <v>215000</v>
      </c>
      <c r="E151" s="3">
        <v>215194.39039020002</v>
      </c>
      <c r="F151" s="5">
        <f>(E151-D151)/D151</f>
        <v>9.0414134976751889E-4</v>
      </c>
    </row>
    <row r="152" spans="1:6" ht="36" x14ac:dyDescent="0.2">
      <c r="A152" s="1">
        <v>21070104</v>
      </c>
      <c r="B152" s="4" t="s">
        <v>155</v>
      </c>
      <c r="C152" s="1" t="s">
        <v>479</v>
      </c>
      <c r="D152" s="3">
        <v>321000</v>
      </c>
      <c r="E152" s="3">
        <v>320970.17367805005</v>
      </c>
      <c r="F152" s="5">
        <f>(E152-D152)/D152</f>
        <v>-9.2916890809811484E-5</v>
      </c>
    </row>
    <row r="153" spans="1:6" ht="36" x14ac:dyDescent="0.2">
      <c r="A153" s="1">
        <v>21070201</v>
      </c>
      <c r="B153" s="4" t="s">
        <v>156</v>
      </c>
      <c r="C153" s="1" t="s">
        <v>479</v>
      </c>
      <c r="D153" s="3">
        <v>109000</v>
      </c>
      <c r="E153" s="3">
        <v>108924.851513</v>
      </c>
      <c r="F153" s="5">
        <f>(E153-D153)/D153</f>
        <v>-6.8943566055044557E-4</v>
      </c>
    </row>
    <row r="154" spans="1:6" ht="36" x14ac:dyDescent="0.2">
      <c r="A154" s="1">
        <v>21070202</v>
      </c>
      <c r="B154" s="4" t="s">
        <v>157</v>
      </c>
      <c r="C154" s="1" t="s">
        <v>479</v>
      </c>
      <c r="D154" s="3">
        <v>74600</v>
      </c>
      <c r="E154" s="3">
        <v>74609.556607000006</v>
      </c>
      <c r="F154" s="5">
        <f>(E154-D154)/D154</f>
        <v>1.2810465147460989E-4</v>
      </c>
    </row>
    <row r="155" spans="1:6" ht="54" x14ac:dyDescent="0.2">
      <c r="A155" s="1">
        <v>21070203</v>
      </c>
      <c r="B155" s="4" t="s">
        <v>158</v>
      </c>
      <c r="C155" s="1" t="s">
        <v>479</v>
      </c>
      <c r="D155" s="3">
        <v>55600</v>
      </c>
      <c r="E155" s="3">
        <v>55647.296000000002</v>
      </c>
      <c r="F155" s="5">
        <f>(E155-D155)/D155</f>
        <v>8.5064748201442615E-4</v>
      </c>
    </row>
    <row r="156" spans="1:6" ht="54" x14ac:dyDescent="0.2">
      <c r="A156" s="1">
        <v>21070301</v>
      </c>
      <c r="B156" s="4" t="s">
        <v>159</v>
      </c>
      <c r="C156" s="1" t="s">
        <v>479</v>
      </c>
      <c r="D156" s="3">
        <v>116500</v>
      </c>
      <c r="E156" s="3">
        <v>116511.90333500001</v>
      </c>
      <c r="F156" s="5">
        <f>(E156-D156)/D156</f>
        <v>1.0217454935630879E-4</v>
      </c>
    </row>
    <row r="157" spans="1:6" ht="54" x14ac:dyDescent="0.2">
      <c r="A157" s="1">
        <v>21070302</v>
      </c>
      <c r="B157" s="4" t="s">
        <v>160</v>
      </c>
      <c r="C157" s="1" t="s">
        <v>479</v>
      </c>
      <c r="D157" s="3">
        <v>2850</v>
      </c>
      <c r="E157" s="3">
        <v>2848.5539999999996</v>
      </c>
      <c r="F157" s="5">
        <f>(E157-D157)/D157</f>
        <v>-5.0736842105276049E-4</v>
      </c>
    </row>
    <row r="158" spans="1:6" ht="54" x14ac:dyDescent="0.2">
      <c r="A158" s="1">
        <v>21070303</v>
      </c>
      <c r="B158" s="4" t="s">
        <v>161</v>
      </c>
      <c r="C158" s="1" t="s">
        <v>482</v>
      </c>
      <c r="D158" s="3">
        <v>8850</v>
      </c>
      <c r="E158" s="3">
        <v>8853.9978009999995</v>
      </c>
      <c r="F158" s="5">
        <f>(E158-D158)/D158</f>
        <v>4.5172892655361881E-4</v>
      </c>
    </row>
    <row r="159" spans="1:6" x14ac:dyDescent="0.2">
      <c r="A159" s="1">
        <v>21080101</v>
      </c>
      <c r="B159" s="4" t="s">
        <v>162</v>
      </c>
      <c r="C159" s="1" t="s">
        <v>479</v>
      </c>
      <c r="D159" s="3">
        <v>482000</v>
      </c>
      <c r="E159" s="3">
        <v>482155.16519879992</v>
      </c>
      <c r="F159" s="5">
        <f>(E159-D159)/D159</f>
        <v>3.2191949958489878E-4</v>
      </c>
    </row>
    <row r="160" spans="1:6" x14ac:dyDescent="0.2">
      <c r="A160" s="1">
        <v>21080102</v>
      </c>
      <c r="B160" s="4" t="s">
        <v>163</v>
      </c>
      <c r="C160" s="1" t="s">
        <v>479</v>
      </c>
      <c r="D160" s="3">
        <v>300000</v>
      </c>
      <c r="E160" s="3">
        <v>299825.19949766004</v>
      </c>
      <c r="F160" s="5">
        <f>(E160-D160)/D160</f>
        <v>-5.826683411332003E-4</v>
      </c>
    </row>
    <row r="161" spans="1:6" ht="36" x14ac:dyDescent="0.2">
      <c r="A161" s="1">
        <v>21080201</v>
      </c>
      <c r="B161" s="4" t="s">
        <v>164</v>
      </c>
      <c r="C161" s="1" t="s">
        <v>479</v>
      </c>
      <c r="D161" s="3">
        <v>601000</v>
      </c>
      <c r="E161" s="3">
        <v>601084.92217399995</v>
      </c>
      <c r="F161" s="5">
        <f>(E161-D161)/D161</f>
        <v>1.4130145424284265E-4</v>
      </c>
    </row>
    <row r="162" spans="1:6" ht="36" x14ac:dyDescent="0.2">
      <c r="A162" s="1">
        <v>21080202</v>
      </c>
      <c r="B162" s="4" t="s">
        <v>165</v>
      </c>
      <c r="C162" s="1" t="s">
        <v>479</v>
      </c>
      <c r="D162" s="3">
        <v>632500</v>
      </c>
      <c r="E162" s="3">
        <v>632402.15311100008</v>
      </c>
      <c r="F162" s="5">
        <f>(E162-D162)/D162</f>
        <v>-1.5469863873505193E-4</v>
      </c>
    </row>
    <row r="163" spans="1:6" ht="36" x14ac:dyDescent="0.2">
      <c r="A163" s="1">
        <v>21080203</v>
      </c>
      <c r="B163" s="4" t="s">
        <v>166</v>
      </c>
      <c r="C163" s="1" t="s">
        <v>479</v>
      </c>
      <c r="D163" s="3">
        <v>813000</v>
      </c>
      <c r="E163" s="3">
        <v>812848.98084220011</v>
      </c>
      <c r="F163" s="5">
        <f>(E163-D163)/D163</f>
        <v>-1.8575542164808378E-4</v>
      </c>
    </row>
    <row r="164" spans="1:6" ht="36" x14ac:dyDescent="0.2">
      <c r="A164" s="1">
        <v>21080204</v>
      </c>
      <c r="B164" s="4" t="s">
        <v>167</v>
      </c>
      <c r="C164" s="1" t="s">
        <v>479</v>
      </c>
      <c r="D164" s="3">
        <v>911500</v>
      </c>
      <c r="E164" s="3">
        <v>911350.26317519997</v>
      </c>
      <c r="F164" s="5">
        <f>(E164-D164)/D164</f>
        <v>-1.6427517805817611E-4</v>
      </c>
    </row>
    <row r="165" spans="1:6" ht="36" x14ac:dyDescent="0.2">
      <c r="A165" s="1">
        <v>21080205</v>
      </c>
      <c r="B165" s="4" t="s">
        <v>168</v>
      </c>
      <c r="C165" s="1" t="s">
        <v>479</v>
      </c>
      <c r="D165" s="3">
        <v>1021000</v>
      </c>
      <c r="E165" s="3">
        <v>1021069.6181597998</v>
      </c>
      <c r="F165" s="5">
        <f>(E165-D165)/D165</f>
        <v>6.8186248579663636E-5</v>
      </c>
    </row>
    <row r="166" spans="1:6" ht="36" x14ac:dyDescent="0.2">
      <c r="A166" s="1">
        <v>21080301</v>
      </c>
      <c r="B166" s="4" t="s">
        <v>169</v>
      </c>
      <c r="C166" s="1" t="s">
        <v>479</v>
      </c>
      <c r="D166" s="3">
        <v>620500</v>
      </c>
      <c r="E166" s="3">
        <v>620467.13545439998</v>
      </c>
      <c r="F166" s="5">
        <f>(E166-D166)/D166</f>
        <v>-5.2964618211157325E-5</v>
      </c>
    </row>
    <row r="167" spans="1:6" ht="36" x14ac:dyDescent="0.2">
      <c r="A167" s="1">
        <v>21080302</v>
      </c>
      <c r="B167" s="4" t="s">
        <v>170</v>
      </c>
      <c r="C167" s="1" t="s">
        <v>479</v>
      </c>
      <c r="D167" s="3">
        <v>802500</v>
      </c>
      <c r="E167" s="3">
        <v>802556.52705459995</v>
      </c>
      <c r="F167" s="5">
        <f>(E167-D167)/D167</f>
        <v>7.0438697320812399E-5</v>
      </c>
    </row>
    <row r="168" spans="1:6" ht="36" x14ac:dyDescent="0.2">
      <c r="A168" s="1">
        <v>21080303</v>
      </c>
      <c r="B168" s="4" t="s">
        <v>171</v>
      </c>
      <c r="C168" s="1" t="s">
        <v>479</v>
      </c>
      <c r="D168" s="3">
        <v>754000</v>
      </c>
      <c r="E168" s="3">
        <v>754131.34483419999</v>
      </c>
      <c r="F168" s="5">
        <f>(E168-D168)/D168</f>
        <v>1.7419739283818322E-4</v>
      </c>
    </row>
    <row r="169" spans="1:6" ht="54" x14ac:dyDescent="0.2">
      <c r="A169" s="1">
        <v>21080304</v>
      </c>
      <c r="B169" s="4" t="s">
        <v>172</v>
      </c>
      <c r="C169" s="1" t="s">
        <v>479</v>
      </c>
      <c r="D169" s="3">
        <v>878500</v>
      </c>
      <c r="E169" s="3">
        <v>878633.86800200003</v>
      </c>
      <c r="F169" s="5">
        <f>(E169-D169)/D169</f>
        <v>1.5238247239616619E-4</v>
      </c>
    </row>
    <row r="170" spans="1:6" ht="54" x14ac:dyDescent="0.2">
      <c r="A170" s="1">
        <v>21080305</v>
      </c>
      <c r="B170" s="4" t="s">
        <v>173</v>
      </c>
      <c r="C170" s="1" t="s">
        <v>479</v>
      </c>
      <c r="D170" s="3">
        <v>1000000</v>
      </c>
      <c r="E170" s="3">
        <v>1000756.141854</v>
      </c>
      <c r="F170" s="5">
        <f>(E170-D170)/D170</f>
        <v>7.5614185400004494E-4</v>
      </c>
    </row>
    <row r="171" spans="1:6" ht="54" x14ac:dyDescent="0.2">
      <c r="A171" s="1">
        <v>21080306</v>
      </c>
      <c r="B171" s="4" t="s">
        <v>174</v>
      </c>
      <c r="C171" s="1" t="s">
        <v>479</v>
      </c>
      <c r="D171" s="3">
        <v>1267000</v>
      </c>
      <c r="E171" s="3">
        <v>1267237.5288430001</v>
      </c>
      <c r="F171" s="5">
        <f>(E171-D171)/D171</f>
        <v>1.8747343567487415E-4</v>
      </c>
    </row>
    <row r="172" spans="1:6" ht="54" x14ac:dyDescent="0.2">
      <c r="A172" s="1">
        <v>21080307</v>
      </c>
      <c r="B172" s="4" t="s">
        <v>175</v>
      </c>
      <c r="C172" s="1" t="s">
        <v>479</v>
      </c>
      <c r="D172" s="3">
        <v>840000</v>
      </c>
      <c r="E172" s="3">
        <v>839846.93801600009</v>
      </c>
      <c r="F172" s="5">
        <f>(E172-D172)/D172</f>
        <v>-1.822166476189436E-4</v>
      </c>
    </row>
    <row r="173" spans="1:6" ht="54" x14ac:dyDescent="0.2">
      <c r="A173" s="1">
        <v>21080308</v>
      </c>
      <c r="B173" s="4" t="s">
        <v>176</v>
      </c>
      <c r="C173" s="1" t="s">
        <v>479</v>
      </c>
      <c r="D173" s="3">
        <v>971500</v>
      </c>
      <c r="E173" s="3">
        <v>971720.02711880021</v>
      </c>
      <c r="F173" s="5">
        <f>(E173-D173)/D173</f>
        <v>2.264818515699516E-4</v>
      </c>
    </row>
    <row r="174" spans="1:6" ht="54" x14ac:dyDescent="0.2">
      <c r="A174" s="1">
        <v>21080309</v>
      </c>
      <c r="B174" s="4" t="s">
        <v>177</v>
      </c>
      <c r="C174" s="1" t="s">
        <v>479</v>
      </c>
      <c r="D174" s="3">
        <v>1104000</v>
      </c>
      <c r="E174" s="3">
        <v>1104680.6556088002</v>
      </c>
      <c r="F174" s="5">
        <f>(E174-D174)/D174</f>
        <v>6.1653587753644919E-4</v>
      </c>
    </row>
    <row r="175" spans="1:6" ht="54" x14ac:dyDescent="0.2">
      <c r="A175" s="1">
        <v>21080310</v>
      </c>
      <c r="B175" s="4" t="s">
        <v>178</v>
      </c>
      <c r="C175" s="1" t="s">
        <v>479</v>
      </c>
      <c r="D175" s="3">
        <v>1386000</v>
      </c>
      <c r="E175" s="3">
        <v>1386104.9985388</v>
      </c>
      <c r="F175" s="5">
        <f>(E175-D175)/D175</f>
        <v>7.5756521500757262E-5</v>
      </c>
    </row>
    <row r="176" spans="1:6" ht="36" x14ac:dyDescent="0.2">
      <c r="A176" s="1">
        <v>21080311</v>
      </c>
      <c r="B176" s="4" t="s">
        <v>179</v>
      </c>
      <c r="C176" s="1" t="s">
        <v>479</v>
      </c>
      <c r="D176" s="3">
        <v>2732000</v>
      </c>
      <c r="E176" s="3">
        <v>2732866.4569720002</v>
      </c>
      <c r="F176" s="5">
        <f>(E176-D176)/D176</f>
        <v>3.1715116105424199E-4</v>
      </c>
    </row>
    <row r="177" spans="1:6" x14ac:dyDescent="0.2">
      <c r="A177" s="1">
        <v>21080401</v>
      </c>
      <c r="B177" s="4" t="s">
        <v>180</v>
      </c>
      <c r="C177" s="1" t="s">
        <v>479</v>
      </c>
      <c r="D177" s="3">
        <v>411000</v>
      </c>
      <c r="E177" s="3">
        <v>411232.58016767999</v>
      </c>
      <c r="F177" s="5">
        <f>(E177-D177)/D177</f>
        <v>5.6588848583938984E-4</v>
      </c>
    </row>
    <row r="178" spans="1:6" x14ac:dyDescent="0.2">
      <c r="A178" s="1">
        <v>21080402</v>
      </c>
      <c r="B178" s="4" t="s">
        <v>181</v>
      </c>
      <c r="C178" s="1" t="s">
        <v>479</v>
      </c>
      <c r="D178" s="3">
        <v>109000</v>
      </c>
      <c r="E178" s="3">
        <v>109238.51631399998</v>
      </c>
      <c r="F178" s="5">
        <f>(E178-D178)/D178</f>
        <v>2.188223064219987E-3</v>
      </c>
    </row>
    <row r="179" spans="1:6" ht="54" x14ac:dyDescent="0.2">
      <c r="A179" s="1">
        <v>21080403</v>
      </c>
      <c r="B179" s="4" t="s">
        <v>182</v>
      </c>
      <c r="C179" s="1" t="s">
        <v>479</v>
      </c>
      <c r="D179" s="3">
        <v>128000</v>
      </c>
      <c r="E179" s="3">
        <v>128202.14657656002</v>
      </c>
      <c r="F179" s="5">
        <f>(E179-D179)/D179</f>
        <v>1.5792701293751178E-3</v>
      </c>
    </row>
    <row r="180" spans="1:6" ht="36" x14ac:dyDescent="0.2">
      <c r="A180" s="1">
        <v>21080501</v>
      </c>
      <c r="B180" s="4" t="s">
        <v>183</v>
      </c>
      <c r="C180" s="1" t="s">
        <v>488</v>
      </c>
      <c r="D180" s="3">
        <v>42900</v>
      </c>
      <c r="E180" s="3">
        <v>42886.076722800004</v>
      </c>
      <c r="F180" s="5">
        <f>(E180-D180)/D180</f>
        <v>-3.2455191608382139E-4</v>
      </c>
    </row>
    <row r="181" spans="1:6" ht="36" x14ac:dyDescent="0.2">
      <c r="A181" s="1">
        <v>21080502</v>
      </c>
      <c r="B181" s="4" t="s">
        <v>184</v>
      </c>
      <c r="C181" s="1" t="s">
        <v>488</v>
      </c>
      <c r="D181" s="3">
        <v>28800</v>
      </c>
      <c r="E181" s="3">
        <v>28811.966567800002</v>
      </c>
      <c r="F181" s="5">
        <f>(E181-D181)/D181</f>
        <v>4.1550582638895622E-4</v>
      </c>
    </row>
    <row r="182" spans="1:6" ht="36" x14ac:dyDescent="0.2">
      <c r="A182" s="1">
        <v>21080601</v>
      </c>
      <c r="B182" s="4" t="s">
        <v>185</v>
      </c>
      <c r="C182" s="1" t="s">
        <v>479</v>
      </c>
      <c r="D182" s="3">
        <v>446500</v>
      </c>
      <c r="E182" s="3">
        <v>446380.15091999993</v>
      </c>
      <c r="F182" s="5">
        <f>(E182-D182)/D182</f>
        <v>-2.6841899216141707E-4</v>
      </c>
    </row>
    <row r="183" spans="1:6" ht="54" x14ac:dyDescent="0.2">
      <c r="A183" s="1">
        <v>21080701</v>
      </c>
      <c r="B183" s="4" t="s">
        <v>186</v>
      </c>
      <c r="C183" s="1" t="s">
        <v>479</v>
      </c>
      <c r="D183" s="3">
        <v>645000</v>
      </c>
      <c r="E183" s="3">
        <v>644799.74983969994</v>
      </c>
      <c r="F183" s="5">
        <f>(E183-D183)/D183</f>
        <v>-3.1046536480628908E-4</v>
      </c>
    </row>
    <row r="184" spans="1:6" ht="72" x14ac:dyDescent="0.2">
      <c r="A184" s="1">
        <v>21080702</v>
      </c>
      <c r="B184" s="4" t="s">
        <v>187</v>
      </c>
      <c r="C184" s="1" t="s">
        <v>479</v>
      </c>
      <c r="D184" s="3">
        <v>-3500</v>
      </c>
      <c r="E184" s="3">
        <v>-3498.9338200000002</v>
      </c>
      <c r="F184" s="5">
        <f>(E184-D184)/D184</f>
        <v>-3.0462285714280107E-4</v>
      </c>
    </row>
    <row r="185" spans="1:6" ht="36" x14ac:dyDescent="0.2">
      <c r="A185" s="1">
        <v>21080901</v>
      </c>
      <c r="B185" s="4" t="s">
        <v>188</v>
      </c>
      <c r="C185" s="1" t="s">
        <v>481</v>
      </c>
      <c r="D185" s="3">
        <v>383000</v>
      </c>
      <c r="E185" s="3">
        <v>382794.59739999997</v>
      </c>
      <c r="F185" s="5">
        <f>(E185-D185)/D185</f>
        <v>-5.36299216710262E-4</v>
      </c>
    </row>
    <row r="186" spans="1:6" ht="36" x14ac:dyDescent="0.2">
      <c r="A186" s="1">
        <v>21080902</v>
      </c>
      <c r="B186" s="4" t="s">
        <v>189</v>
      </c>
      <c r="C186" s="1" t="s">
        <v>481</v>
      </c>
      <c r="D186" s="3">
        <v>1007000</v>
      </c>
      <c r="E186" s="3">
        <v>1007678.548</v>
      </c>
      <c r="F186" s="5">
        <f>(E186-D186)/D186</f>
        <v>6.7383118172785657E-4</v>
      </c>
    </row>
    <row r="187" spans="1:6" ht="36" x14ac:dyDescent="0.2">
      <c r="A187" s="1">
        <v>21081001</v>
      </c>
      <c r="B187" s="4" t="s">
        <v>190</v>
      </c>
      <c r="C187" s="1" t="s">
        <v>479</v>
      </c>
      <c r="D187" s="3">
        <v>825000</v>
      </c>
      <c r="E187" s="3">
        <v>825244.50934499991</v>
      </c>
      <c r="F187" s="5">
        <f>(E187-D187)/D187</f>
        <v>2.963749636362561E-4</v>
      </c>
    </row>
    <row r="188" spans="1:6" ht="36" x14ac:dyDescent="0.2">
      <c r="A188" s="1">
        <v>21081002</v>
      </c>
      <c r="B188" s="4" t="s">
        <v>191</v>
      </c>
      <c r="C188" s="1" t="s">
        <v>479</v>
      </c>
      <c r="D188" s="3">
        <v>1521000</v>
      </c>
      <c r="E188" s="3">
        <v>1521927.578249</v>
      </c>
      <c r="F188" s="5">
        <f>(E188-D188)/D188</f>
        <v>6.0984763247864092E-4</v>
      </c>
    </row>
    <row r="189" spans="1:6" ht="36" x14ac:dyDescent="0.2">
      <c r="A189" s="1">
        <v>21081003</v>
      </c>
      <c r="B189" s="4" t="s">
        <v>192</v>
      </c>
      <c r="C189" s="1" t="s">
        <v>479</v>
      </c>
      <c r="D189" s="3">
        <v>919500</v>
      </c>
      <c r="E189" s="3">
        <v>919468.43109999993</v>
      </c>
      <c r="F189" s="5">
        <f>(E189-D189)/D189</f>
        <v>-3.4332680804862595E-5</v>
      </c>
    </row>
    <row r="190" spans="1:6" ht="36" x14ac:dyDescent="0.2">
      <c r="A190" s="1">
        <v>21081004</v>
      </c>
      <c r="B190" s="4" t="s">
        <v>193</v>
      </c>
      <c r="C190" s="1" t="s">
        <v>479</v>
      </c>
      <c r="D190" s="3">
        <v>1177000</v>
      </c>
      <c r="E190" s="3">
        <v>1177819.9336999999</v>
      </c>
      <c r="F190" s="5">
        <f>(E190-D190)/D190</f>
        <v>6.9663016142730322E-4</v>
      </c>
    </row>
    <row r="191" spans="1:6" ht="72" x14ac:dyDescent="0.2">
      <c r="A191" s="1">
        <v>21081005</v>
      </c>
      <c r="B191" s="4" t="s">
        <v>194</v>
      </c>
      <c r="C191" s="1" t="s">
        <v>483</v>
      </c>
      <c r="D191" s="3">
        <v>4</v>
      </c>
      <c r="E191" s="3">
        <v>0</v>
      </c>
      <c r="F191" s="5">
        <f>(E191-D191)/D191</f>
        <v>-1</v>
      </c>
    </row>
    <row r="192" spans="1:6" ht="36" x14ac:dyDescent="0.2">
      <c r="A192" s="1">
        <v>21081006</v>
      </c>
      <c r="B192" s="4" t="s">
        <v>195</v>
      </c>
      <c r="C192" s="1" t="s">
        <v>483</v>
      </c>
      <c r="D192" s="3">
        <v>1.5</v>
      </c>
      <c r="E192" s="3">
        <v>0</v>
      </c>
      <c r="F192" s="5">
        <f>(E192-D192)/D192</f>
        <v>-1</v>
      </c>
    </row>
    <row r="193" spans="1:6" ht="36" x14ac:dyDescent="0.2">
      <c r="A193" s="1">
        <v>21081007</v>
      </c>
      <c r="B193" s="4" t="s">
        <v>196</v>
      </c>
      <c r="C193" s="1" t="s">
        <v>483</v>
      </c>
      <c r="D193" s="3">
        <v>4</v>
      </c>
      <c r="E193" s="3">
        <v>0</v>
      </c>
      <c r="F193" s="5">
        <f>(E193-D193)/D193</f>
        <v>-1</v>
      </c>
    </row>
    <row r="194" spans="1:6" ht="36" x14ac:dyDescent="0.2">
      <c r="A194" s="1">
        <v>21090101</v>
      </c>
      <c r="B194" s="4" t="s">
        <v>197</v>
      </c>
      <c r="C194" s="1" t="s">
        <v>487</v>
      </c>
      <c r="D194" s="3">
        <v>85600</v>
      </c>
      <c r="E194" s="3">
        <v>85644.697672977505</v>
      </c>
      <c r="F194" s="5">
        <f>(E194-D194)/D194</f>
        <v>5.2216907684001326E-4</v>
      </c>
    </row>
    <row r="195" spans="1:6" ht="36" x14ac:dyDescent="0.2">
      <c r="A195" s="1">
        <v>21090102</v>
      </c>
      <c r="B195" s="4" t="s">
        <v>198</v>
      </c>
      <c r="C195" s="1" t="s">
        <v>487</v>
      </c>
      <c r="D195" s="3">
        <v>79700</v>
      </c>
      <c r="E195" s="3">
        <v>79651.99526953249</v>
      </c>
      <c r="F195" s="5">
        <f>(E195-D195)/D195</f>
        <v>-6.0231782267892021E-4</v>
      </c>
    </row>
    <row r="196" spans="1:6" ht="36" x14ac:dyDescent="0.2">
      <c r="A196" s="1">
        <v>21090103</v>
      </c>
      <c r="B196" s="4" t="s">
        <v>199</v>
      </c>
      <c r="C196" s="1" t="s">
        <v>487</v>
      </c>
      <c r="D196" s="3">
        <v>77400</v>
      </c>
      <c r="E196" s="3">
        <v>77377.904809999993</v>
      </c>
      <c r="F196" s="5">
        <f>(E196-D196)/D196</f>
        <v>-2.8546757105952554E-4</v>
      </c>
    </row>
    <row r="197" spans="1:6" ht="36" x14ac:dyDescent="0.2">
      <c r="A197" s="1">
        <v>21090104</v>
      </c>
      <c r="B197" s="4" t="s">
        <v>200</v>
      </c>
      <c r="C197" s="1" t="s">
        <v>484</v>
      </c>
      <c r="D197" s="3">
        <v>47000</v>
      </c>
      <c r="E197" s="3">
        <v>46988.925000000003</v>
      </c>
      <c r="F197" s="5">
        <f>(E197-D197)/D197</f>
        <v>-2.356382978722785E-4</v>
      </c>
    </row>
    <row r="198" spans="1:6" ht="36" x14ac:dyDescent="0.2">
      <c r="A198" s="1">
        <v>21090201</v>
      </c>
      <c r="B198" s="4" t="s">
        <v>201</v>
      </c>
      <c r="C198" s="1" t="s">
        <v>487</v>
      </c>
      <c r="D198" s="3">
        <v>75000</v>
      </c>
      <c r="E198" s="3">
        <v>74963.618941668508</v>
      </c>
      <c r="F198" s="5">
        <f>(E198-D198)/D198</f>
        <v>-4.8508077775322211E-4</v>
      </c>
    </row>
    <row r="199" spans="1:6" ht="36" x14ac:dyDescent="0.2">
      <c r="A199" s="1">
        <v>21090202</v>
      </c>
      <c r="B199" s="4" t="s">
        <v>202</v>
      </c>
      <c r="C199" s="1" t="s">
        <v>487</v>
      </c>
      <c r="D199" s="3">
        <v>68800</v>
      </c>
      <c r="E199" s="3">
        <v>68813.15920669031</v>
      </c>
      <c r="F199" s="5">
        <f>(E199-D199)/D199</f>
        <v>1.9126753910334862E-4</v>
      </c>
    </row>
    <row r="200" spans="1:6" ht="36" x14ac:dyDescent="0.2">
      <c r="A200" s="1">
        <v>21090203</v>
      </c>
      <c r="B200" s="4" t="s">
        <v>203</v>
      </c>
      <c r="C200" s="1" t="s">
        <v>487</v>
      </c>
      <c r="D200" s="3">
        <v>65600</v>
      </c>
      <c r="E200" s="3">
        <v>65561.634705683202</v>
      </c>
      <c r="F200" s="5">
        <f>(E200-D200)/D200</f>
        <v>-5.8483680360972708E-4</v>
      </c>
    </row>
    <row r="201" spans="1:6" ht="36" x14ac:dyDescent="0.2">
      <c r="A201" s="1">
        <v>21090204</v>
      </c>
      <c r="B201" s="4" t="s">
        <v>204</v>
      </c>
      <c r="C201" s="1" t="s">
        <v>487</v>
      </c>
      <c r="D201" s="3">
        <v>85100</v>
      </c>
      <c r="E201" s="3">
        <v>85083.739448958513</v>
      </c>
      <c r="F201" s="5">
        <f>(E201-D201)/D201</f>
        <v>-1.9107580542287786E-4</v>
      </c>
    </row>
    <row r="202" spans="1:6" ht="36" x14ac:dyDescent="0.2">
      <c r="A202" s="1">
        <v>21090205</v>
      </c>
      <c r="B202" s="4" t="s">
        <v>205</v>
      </c>
      <c r="C202" s="1" t="s">
        <v>487</v>
      </c>
      <c r="D202" s="3">
        <v>69200</v>
      </c>
      <c r="E202" s="3">
        <v>69232.309206690305</v>
      </c>
      <c r="F202" s="5">
        <f>(E202-D202)/D202</f>
        <v>4.6689605043792723E-4</v>
      </c>
    </row>
    <row r="203" spans="1:6" ht="36" x14ac:dyDescent="0.2">
      <c r="A203" s="1">
        <v>21090206</v>
      </c>
      <c r="B203" s="4" t="s">
        <v>206</v>
      </c>
      <c r="C203" s="1" t="s">
        <v>487</v>
      </c>
      <c r="D203" s="3">
        <v>66000</v>
      </c>
      <c r="E203" s="3">
        <v>66010.872205683205</v>
      </c>
      <c r="F203" s="5">
        <f>(E203-D203)/D203</f>
        <v>1.6473038913946683E-4</v>
      </c>
    </row>
    <row r="204" spans="1:6" ht="54" x14ac:dyDescent="0.2">
      <c r="A204" s="1">
        <v>21090401</v>
      </c>
      <c r="B204" s="4" t="s">
        <v>207</v>
      </c>
      <c r="C204" s="1" t="s">
        <v>487</v>
      </c>
      <c r="D204" s="3">
        <v>3190</v>
      </c>
      <c r="E204" s="3">
        <v>3194.9309599999997</v>
      </c>
      <c r="F204" s="5">
        <f>(E204-D204)/D204</f>
        <v>1.5457554858933186E-3</v>
      </c>
    </row>
    <row r="205" spans="1:6" x14ac:dyDescent="0.2">
      <c r="A205" s="1">
        <v>21090501</v>
      </c>
      <c r="B205" s="4" t="s">
        <v>208</v>
      </c>
      <c r="C205" s="1" t="s">
        <v>487</v>
      </c>
      <c r="D205" s="3">
        <v>102000</v>
      </c>
      <c r="E205" s="3">
        <v>101797.34734993099</v>
      </c>
      <c r="F205" s="5">
        <f>(E205-D205)/D205</f>
        <v>-1.9867906869510668E-3</v>
      </c>
    </row>
    <row r="206" spans="1:6" x14ac:dyDescent="0.2">
      <c r="A206" s="1">
        <v>21090502</v>
      </c>
      <c r="B206" s="4" t="s">
        <v>209</v>
      </c>
      <c r="C206" s="1" t="s">
        <v>487</v>
      </c>
      <c r="D206" s="3">
        <v>126500</v>
      </c>
      <c r="E206" s="3">
        <v>126540.37579649501</v>
      </c>
      <c r="F206" s="5">
        <f>(E206-D206)/D206</f>
        <v>3.1917625687751373E-4</v>
      </c>
    </row>
    <row r="207" spans="1:6" ht="54" x14ac:dyDescent="0.2">
      <c r="A207" s="1">
        <v>21090503</v>
      </c>
      <c r="B207" s="4" t="s">
        <v>210</v>
      </c>
      <c r="C207" s="1" t="s">
        <v>487</v>
      </c>
      <c r="D207" s="3">
        <v>120000</v>
      </c>
      <c r="E207" s="3">
        <v>120206.36471546598</v>
      </c>
      <c r="F207" s="5">
        <f>(E207-D207)/D207</f>
        <v>1.7197059622165397E-3</v>
      </c>
    </row>
    <row r="208" spans="1:6" x14ac:dyDescent="0.2">
      <c r="A208" s="1">
        <v>21090504</v>
      </c>
      <c r="B208" s="4" t="s">
        <v>211</v>
      </c>
      <c r="C208" s="1" t="s">
        <v>484</v>
      </c>
      <c r="D208" s="3">
        <v>37200</v>
      </c>
      <c r="E208" s="3">
        <v>37170.449999999997</v>
      </c>
      <c r="F208" s="5">
        <f>(E208-D208)/D208</f>
        <v>-7.9435483870975566E-4</v>
      </c>
    </row>
    <row r="209" spans="1:6" ht="54" x14ac:dyDescent="0.2">
      <c r="A209" s="1">
        <v>21090601</v>
      </c>
      <c r="B209" s="4" t="s">
        <v>212</v>
      </c>
      <c r="C209" s="1" t="s">
        <v>487</v>
      </c>
      <c r="D209" s="3">
        <v>94200</v>
      </c>
      <c r="E209" s="3">
        <v>94245.97847300001</v>
      </c>
      <c r="F209" s="5">
        <f>(E209-D209)/D209</f>
        <v>4.8809419320605229E-4</v>
      </c>
    </row>
    <row r="210" spans="1:6" ht="54" x14ac:dyDescent="0.2">
      <c r="A210" s="1">
        <v>21090602</v>
      </c>
      <c r="B210" s="4" t="s">
        <v>213</v>
      </c>
      <c r="C210" s="1" t="s">
        <v>487</v>
      </c>
      <c r="D210" s="3">
        <v>105000</v>
      </c>
      <c r="E210" s="3">
        <v>105170.43247300001</v>
      </c>
      <c r="F210" s="5">
        <f>(E210-D210)/D210</f>
        <v>1.623166409523886E-3</v>
      </c>
    </row>
    <row r="211" spans="1:6" x14ac:dyDescent="0.2">
      <c r="A211" s="1">
        <v>21090702</v>
      </c>
      <c r="B211" s="4" t="s">
        <v>214</v>
      </c>
      <c r="C211" s="1" t="s">
        <v>487</v>
      </c>
      <c r="D211" s="3">
        <v>150500</v>
      </c>
      <c r="E211" s="3">
        <v>150443.33549999999</v>
      </c>
      <c r="F211" s="5">
        <f>(E211-D211)/D211</f>
        <v>-3.7650830564793026E-4</v>
      </c>
    </row>
    <row r="212" spans="1:6" ht="36" x14ac:dyDescent="0.2">
      <c r="A212" s="1">
        <v>21100101</v>
      </c>
      <c r="B212" s="4" t="s">
        <v>215</v>
      </c>
      <c r="C212" s="1" t="s">
        <v>487</v>
      </c>
      <c r="D212" s="3">
        <v>142000</v>
      </c>
      <c r="E212" s="3">
        <v>141856.82255799999</v>
      </c>
      <c r="F212" s="5">
        <f>(E212-D212)/D212</f>
        <v>-1.0082918450705261E-3</v>
      </c>
    </row>
    <row r="213" spans="1:6" ht="36" x14ac:dyDescent="0.2">
      <c r="A213" s="1">
        <v>21100102</v>
      </c>
      <c r="B213" s="4" t="s">
        <v>216</v>
      </c>
      <c r="C213" s="1" t="s">
        <v>487</v>
      </c>
      <c r="D213" s="3">
        <v>147000</v>
      </c>
      <c r="E213" s="3">
        <v>147226.08415799998</v>
      </c>
      <c r="F213" s="5">
        <f>(E213-D213)/D213</f>
        <v>1.5379874693876414E-3</v>
      </c>
    </row>
    <row r="214" spans="1:6" ht="36" x14ac:dyDescent="0.2">
      <c r="A214" s="1">
        <v>21100103</v>
      </c>
      <c r="B214" s="4" t="s">
        <v>217</v>
      </c>
      <c r="C214" s="1" t="s">
        <v>487</v>
      </c>
      <c r="D214" s="3">
        <v>149500</v>
      </c>
      <c r="E214" s="3">
        <v>149282.08691799999</v>
      </c>
      <c r="F214" s="5">
        <f>(E214-D214)/D214</f>
        <v>-1.457612588628854E-3</v>
      </c>
    </row>
    <row r="215" spans="1:6" ht="36" x14ac:dyDescent="0.2">
      <c r="A215" s="1">
        <v>21100104</v>
      </c>
      <c r="B215" s="4" t="s">
        <v>218</v>
      </c>
      <c r="C215" s="1" t="s">
        <v>487</v>
      </c>
      <c r="D215" s="3">
        <v>160500</v>
      </c>
      <c r="E215" s="3">
        <v>160491.85891799998</v>
      </c>
      <c r="F215" s="5">
        <f>(E215-D215)/D215</f>
        <v>-5.0723252336551199E-5</v>
      </c>
    </row>
    <row r="216" spans="1:6" ht="36" x14ac:dyDescent="0.2">
      <c r="A216" s="1">
        <v>21100201</v>
      </c>
      <c r="B216" s="4" t="s">
        <v>219</v>
      </c>
      <c r="C216" s="1" t="s">
        <v>487</v>
      </c>
      <c r="D216" s="3">
        <v>164000</v>
      </c>
      <c r="E216" s="3">
        <v>163784.91283300001</v>
      </c>
      <c r="F216" s="5">
        <f>(E216-D216)/D216</f>
        <v>-1.3115071158536012E-3</v>
      </c>
    </row>
    <row r="217" spans="1:6" ht="36" x14ac:dyDescent="0.2">
      <c r="A217" s="1">
        <v>21100202</v>
      </c>
      <c r="B217" s="4" t="s">
        <v>220</v>
      </c>
      <c r="C217" s="1" t="s">
        <v>487</v>
      </c>
      <c r="D217" s="3">
        <v>169000</v>
      </c>
      <c r="E217" s="3">
        <v>169154.17443300001</v>
      </c>
      <c r="F217" s="5">
        <f>(E217-D217)/D217</f>
        <v>9.1227475147933376E-4</v>
      </c>
    </row>
    <row r="218" spans="1:6" ht="36" x14ac:dyDescent="0.2">
      <c r="A218" s="1">
        <v>21100203</v>
      </c>
      <c r="B218" s="4" t="s">
        <v>221</v>
      </c>
      <c r="C218" s="1" t="s">
        <v>487</v>
      </c>
      <c r="D218" s="3">
        <v>171000</v>
      </c>
      <c r="E218" s="3">
        <v>171210.17719300001</v>
      </c>
      <c r="F218" s="5">
        <f>(E218-D218)/D218</f>
        <v>1.2291063918129265E-3</v>
      </c>
    </row>
    <row r="219" spans="1:6" ht="36" x14ac:dyDescent="0.2">
      <c r="A219" s="1">
        <v>21100204</v>
      </c>
      <c r="B219" s="4" t="s">
        <v>222</v>
      </c>
      <c r="C219" s="1" t="s">
        <v>487</v>
      </c>
      <c r="D219" s="3">
        <v>182500</v>
      </c>
      <c r="E219" s="3">
        <v>182259.96923300001</v>
      </c>
      <c r="F219" s="5">
        <f>(E219-D219)/D219</f>
        <v>-1.3152370794519961E-3</v>
      </c>
    </row>
    <row r="220" spans="1:6" ht="54" x14ac:dyDescent="0.2">
      <c r="A220" s="1">
        <v>21100302</v>
      </c>
      <c r="B220" s="4" t="s">
        <v>223</v>
      </c>
      <c r="C220" s="1" t="s">
        <v>487</v>
      </c>
      <c r="D220" s="3">
        <v>129000</v>
      </c>
      <c r="E220" s="3">
        <v>128753.28277620001</v>
      </c>
      <c r="F220" s="5">
        <f>(E220-D220)/D220</f>
        <v>-1.9125366186045828E-3</v>
      </c>
    </row>
    <row r="221" spans="1:6" ht="54" x14ac:dyDescent="0.2">
      <c r="A221" s="1">
        <v>21100303</v>
      </c>
      <c r="B221" s="4" t="s">
        <v>224</v>
      </c>
      <c r="C221" s="1" t="s">
        <v>487</v>
      </c>
      <c r="D221" s="3">
        <v>98900</v>
      </c>
      <c r="E221" s="3">
        <v>98902.083204999988</v>
      </c>
      <c r="F221" s="5">
        <f>(E221-D221)/D221</f>
        <v>2.1063751263782444E-5</v>
      </c>
    </row>
    <row r="222" spans="1:6" ht="72" x14ac:dyDescent="0.2">
      <c r="A222" s="1">
        <v>21100304</v>
      </c>
      <c r="B222" s="4" t="s">
        <v>225</v>
      </c>
      <c r="C222" s="1" t="s">
        <v>483</v>
      </c>
      <c r="D222" s="3">
        <v>5</v>
      </c>
      <c r="E222" s="3">
        <v>0</v>
      </c>
      <c r="F222" s="5">
        <f>(E222-D222)/D222</f>
        <v>-1</v>
      </c>
    </row>
    <row r="223" spans="1:6" ht="36" x14ac:dyDescent="0.2">
      <c r="A223" s="1">
        <v>21100305</v>
      </c>
      <c r="B223" s="4" t="s">
        <v>226</v>
      </c>
      <c r="C223" s="1" t="s">
        <v>487</v>
      </c>
      <c r="D223" s="3">
        <v>36800</v>
      </c>
      <c r="E223" s="3">
        <v>36804.917600000001</v>
      </c>
      <c r="F223" s="5">
        <f>(E223-D223)/D223</f>
        <v>1.3363043478262704E-4</v>
      </c>
    </row>
    <row r="224" spans="1:6" ht="36" x14ac:dyDescent="0.2">
      <c r="A224" s="1">
        <v>21100306</v>
      </c>
      <c r="B224" s="4" t="s">
        <v>227</v>
      </c>
      <c r="C224" s="1" t="s">
        <v>483</v>
      </c>
      <c r="D224" s="3">
        <v>1.5</v>
      </c>
      <c r="E224" s="3">
        <v>0</v>
      </c>
      <c r="F224" s="5">
        <f>(E224-D224)/D224</f>
        <v>-1</v>
      </c>
    </row>
    <row r="225" spans="1:6" ht="54" x14ac:dyDescent="0.2">
      <c r="A225" s="1">
        <v>21100307</v>
      </c>
      <c r="B225" s="4" t="s">
        <v>228</v>
      </c>
      <c r="C225" s="1" t="s">
        <v>483</v>
      </c>
      <c r="D225" s="3">
        <v>4</v>
      </c>
      <c r="E225" s="3">
        <v>0</v>
      </c>
      <c r="F225" s="5">
        <f>(E225-D225)/D225</f>
        <v>-1</v>
      </c>
    </row>
    <row r="226" spans="1:6" ht="36" x14ac:dyDescent="0.2">
      <c r="A226" s="1">
        <v>21100403</v>
      </c>
      <c r="B226" s="4" t="s">
        <v>229</v>
      </c>
      <c r="C226" s="1" t="s">
        <v>487</v>
      </c>
      <c r="D226" s="3">
        <v>111000</v>
      </c>
      <c r="E226" s="3">
        <v>110844.105</v>
      </c>
      <c r="F226" s="5">
        <f>(E226-D226)/D226</f>
        <v>-1.4044594594594961E-3</v>
      </c>
    </row>
    <row r="227" spans="1:6" x14ac:dyDescent="0.2">
      <c r="A227" s="1">
        <v>21100502</v>
      </c>
      <c r="B227" s="4" t="s">
        <v>230</v>
      </c>
      <c r="C227" s="1" t="s">
        <v>487</v>
      </c>
      <c r="D227" s="3">
        <v>68500</v>
      </c>
      <c r="E227" s="3">
        <v>68456.259598899996</v>
      </c>
      <c r="F227" s="5">
        <f>(E227-D227)/D227</f>
        <v>-6.3854600145990526E-4</v>
      </c>
    </row>
    <row r="228" spans="1:6" ht="36" x14ac:dyDescent="0.2">
      <c r="A228" s="1">
        <v>21100503</v>
      </c>
      <c r="B228" s="4" t="s">
        <v>231</v>
      </c>
      <c r="C228" s="1" t="s">
        <v>487</v>
      </c>
      <c r="D228" s="3">
        <v>74200</v>
      </c>
      <c r="E228" s="3">
        <v>74180.272200000007</v>
      </c>
      <c r="F228" s="5">
        <f>(E228-D228)/D228</f>
        <v>-2.6587331536379104E-4</v>
      </c>
    </row>
    <row r="229" spans="1:6" ht="36" x14ac:dyDescent="0.2">
      <c r="A229" s="1">
        <v>21100504</v>
      </c>
      <c r="B229" s="4" t="s">
        <v>232</v>
      </c>
      <c r="C229" s="1" t="s">
        <v>487</v>
      </c>
      <c r="D229" s="3">
        <v>74400</v>
      </c>
      <c r="E229" s="3">
        <v>74392.960618320009</v>
      </c>
      <c r="F229" s="5">
        <f>(E229-D229)/D229</f>
        <v>-9.4615345161175982E-5</v>
      </c>
    </row>
    <row r="230" spans="1:6" x14ac:dyDescent="0.2">
      <c r="A230" s="1">
        <v>21100505</v>
      </c>
      <c r="B230" s="4" t="s">
        <v>233</v>
      </c>
      <c r="C230" s="1" t="s">
        <v>487</v>
      </c>
      <c r="D230" s="3">
        <v>148500</v>
      </c>
      <c r="E230" s="3">
        <v>148255.852056</v>
      </c>
      <c r="F230" s="5">
        <f>(E230-D230)/D230</f>
        <v>-1.6440938989898764E-3</v>
      </c>
    </row>
    <row r="231" spans="1:6" x14ac:dyDescent="0.2">
      <c r="A231" s="1">
        <v>21100506</v>
      </c>
      <c r="B231" s="4" t="s">
        <v>234</v>
      </c>
      <c r="C231" s="1" t="s">
        <v>487</v>
      </c>
      <c r="D231" s="3">
        <v>85000</v>
      </c>
      <c r="E231" s="3">
        <v>85009.159800000009</v>
      </c>
      <c r="F231" s="5">
        <f>(E231-D231)/D231</f>
        <v>1.07762352941277E-4</v>
      </c>
    </row>
    <row r="232" spans="1:6" x14ac:dyDescent="0.2">
      <c r="A232" s="1">
        <v>21100507</v>
      </c>
      <c r="B232" s="4" t="s">
        <v>235</v>
      </c>
      <c r="C232" s="1" t="s">
        <v>487</v>
      </c>
      <c r="D232" s="3">
        <v>92600</v>
      </c>
      <c r="E232" s="3">
        <v>92587.899799999999</v>
      </c>
      <c r="F232" s="5">
        <f>(E232-D232)/D232</f>
        <v>-1.3067170626350721E-4</v>
      </c>
    </row>
    <row r="233" spans="1:6" ht="36" x14ac:dyDescent="0.2">
      <c r="A233" s="1">
        <v>21110102</v>
      </c>
      <c r="B233" s="4" t="s">
        <v>236</v>
      </c>
      <c r="C233" s="1" t="s">
        <v>487</v>
      </c>
      <c r="D233" s="3">
        <v>149500</v>
      </c>
      <c r="E233" s="3">
        <v>149607.377759</v>
      </c>
      <c r="F233" s="5">
        <f>(E233-D233)/D233</f>
        <v>7.1824587959863162E-4</v>
      </c>
    </row>
    <row r="234" spans="1:6" ht="36" x14ac:dyDescent="0.2">
      <c r="A234" s="1">
        <v>21110103</v>
      </c>
      <c r="B234" s="4" t="s">
        <v>237</v>
      </c>
      <c r="C234" s="1" t="s">
        <v>487</v>
      </c>
      <c r="D234" s="3">
        <v>152000</v>
      </c>
      <c r="E234" s="3">
        <v>151813.15</v>
      </c>
      <c r="F234" s="5">
        <f>(E234-D234)/D234</f>
        <v>-1.229276315789512E-3</v>
      </c>
    </row>
    <row r="235" spans="1:6" ht="36" x14ac:dyDescent="0.2">
      <c r="A235" s="1">
        <v>21110104</v>
      </c>
      <c r="B235" s="4" t="s">
        <v>238</v>
      </c>
      <c r="C235" s="1" t="s">
        <v>487</v>
      </c>
      <c r="D235" s="3">
        <v>104000</v>
      </c>
      <c r="E235" s="3">
        <v>103751.8</v>
      </c>
      <c r="F235" s="5">
        <f>(E235-D235)/D235</f>
        <v>-2.3865384615384335E-3</v>
      </c>
    </row>
    <row r="236" spans="1:6" ht="36" x14ac:dyDescent="0.2">
      <c r="A236" s="1">
        <v>21110105</v>
      </c>
      <c r="B236" s="4" t="s">
        <v>239</v>
      </c>
      <c r="C236" s="1" t="s">
        <v>487</v>
      </c>
      <c r="D236" s="3">
        <v>49900</v>
      </c>
      <c r="E236" s="3">
        <v>49900.200000000004</v>
      </c>
      <c r="F236" s="5">
        <f>(E236-D236)/D236</f>
        <v>4.0080160321516148E-6</v>
      </c>
    </row>
    <row r="237" spans="1:6" ht="36" x14ac:dyDescent="0.2">
      <c r="A237" s="1">
        <v>21110201</v>
      </c>
      <c r="B237" s="4" t="s">
        <v>240</v>
      </c>
      <c r="C237" s="1" t="s">
        <v>487</v>
      </c>
      <c r="D237" s="3">
        <v>98600</v>
      </c>
      <c r="E237" s="3">
        <v>98591.664292999994</v>
      </c>
      <c r="F237" s="5">
        <f>(E237-D237)/D237</f>
        <v>-8.4540638945290476E-5</v>
      </c>
    </row>
    <row r="238" spans="1:6" ht="36" x14ac:dyDescent="0.2">
      <c r="A238" s="1">
        <v>21110202</v>
      </c>
      <c r="B238" s="4" t="s">
        <v>241</v>
      </c>
      <c r="C238" s="1" t="s">
        <v>487</v>
      </c>
      <c r="D238" s="3">
        <v>117500</v>
      </c>
      <c r="E238" s="3">
        <v>117596.02024408001</v>
      </c>
      <c r="F238" s="5">
        <f>(E238-D238)/D238</f>
        <v>8.1719356663834716E-4</v>
      </c>
    </row>
    <row r="239" spans="1:6" ht="36" x14ac:dyDescent="0.2">
      <c r="A239" s="1">
        <v>21110203</v>
      </c>
      <c r="B239" s="4" t="s">
        <v>242</v>
      </c>
      <c r="C239" s="1" t="s">
        <v>487</v>
      </c>
      <c r="D239" s="3">
        <v>124000</v>
      </c>
      <c r="E239" s="3">
        <v>123917.863</v>
      </c>
      <c r="F239" s="5">
        <f>(E239-D239)/D239</f>
        <v>-6.6239516129034228E-4</v>
      </c>
    </row>
    <row r="240" spans="1:6" x14ac:dyDescent="0.2">
      <c r="A240" s="1">
        <v>21110204</v>
      </c>
      <c r="B240" s="4" t="s">
        <v>243</v>
      </c>
      <c r="C240" s="1" t="s">
        <v>487</v>
      </c>
      <c r="D240" s="3">
        <v>137500</v>
      </c>
      <c r="E240" s="3">
        <v>137273.86300000001</v>
      </c>
      <c r="F240" s="5">
        <f>(E240-D240)/D240</f>
        <v>-1.6446327272726393E-3</v>
      </c>
    </row>
    <row r="241" spans="1:6" ht="36" x14ac:dyDescent="0.2">
      <c r="A241" s="1">
        <v>21110205</v>
      </c>
      <c r="B241" s="4" t="s">
        <v>244</v>
      </c>
      <c r="C241" s="1" t="s">
        <v>487</v>
      </c>
      <c r="D241" s="3">
        <v>116500</v>
      </c>
      <c r="E241" s="3">
        <v>116537.27339300001</v>
      </c>
      <c r="F241" s="5">
        <f>(E241-D241)/D241</f>
        <v>3.1994328755373733E-4</v>
      </c>
    </row>
    <row r="242" spans="1:6" x14ac:dyDescent="0.2">
      <c r="A242" s="1">
        <v>21110206</v>
      </c>
      <c r="B242" s="4" t="s">
        <v>245</v>
      </c>
      <c r="C242" s="1" t="s">
        <v>487</v>
      </c>
      <c r="D242" s="3">
        <v>108500</v>
      </c>
      <c r="E242" s="3">
        <v>108302.835638</v>
      </c>
      <c r="F242" s="5">
        <f>(E242-D242)/D242</f>
        <v>-1.8171830599077962E-3</v>
      </c>
    </row>
    <row r="243" spans="1:6" ht="54" x14ac:dyDescent="0.2">
      <c r="A243" s="1">
        <v>21110207</v>
      </c>
      <c r="B243" s="4" t="s">
        <v>246</v>
      </c>
      <c r="C243" s="1" t="s">
        <v>487</v>
      </c>
      <c r="D243" s="3">
        <v>86700</v>
      </c>
      <c r="E243" s="3">
        <v>86729.047864600012</v>
      </c>
      <c r="F243" s="5">
        <f>(E243-D243)/D243</f>
        <v>3.3503880738191421E-4</v>
      </c>
    </row>
    <row r="244" spans="1:6" ht="36" x14ac:dyDescent="0.2">
      <c r="A244" s="1">
        <v>21110208</v>
      </c>
      <c r="B244" s="4" t="s">
        <v>247</v>
      </c>
      <c r="C244" s="1" t="s">
        <v>487</v>
      </c>
      <c r="D244" s="3">
        <v>128000</v>
      </c>
      <c r="E244" s="3">
        <v>128080.14365300001</v>
      </c>
      <c r="F244" s="5">
        <f>(E244-D244)/D244</f>
        <v>6.2612228906255038E-4</v>
      </c>
    </row>
    <row r="245" spans="1:6" ht="36" x14ac:dyDescent="0.2">
      <c r="A245" s="1">
        <v>21110301</v>
      </c>
      <c r="B245" s="4" t="s">
        <v>248</v>
      </c>
      <c r="C245" s="1" t="s">
        <v>487</v>
      </c>
      <c r="D245" s="3">
        <v>119500</v>
      </c>
      <c r="E245" s="3">
        <v>119697.69017540001</v>
      </c>
      <c r="F245" s="5">
        <f>(E245-D245)/D245</f>
        <v>1.6543110912135037E-3</v>
      </c>
    </row>
    <row r="246" spans="1:6" ht="36" x14ac:dyDescent="0.2">
      <c r="A246" s="1">
        <v>21110302</v>
      </c>
      <c r="B246" s="4" t="s">
        <v>249</v>
      </c>
      <c r="C246" s="1" t="s">
        <v>487</v>
      </c>
      <c r="D246" s="3">
        <v>66400</v>
      </c>
      <c r="E246" s="3">
        <v>66317.993588999991</v>
      </c>
      <c r="F246" s="5">
        <f>(E246-D246)/D246</f>
        <v>-1.2350363102411053E-3</v>
      </c>
    </row>
    <row r="247" spans="1:6" ht="36" x14ac:dyDescent="0.2">
      <c r="A247" s="1">
        <v>21110303</v>
      </c>
      <c r="B247" s="4" t="s">
        <v>250</v>
      </c>
      <c r="C247" s="1" t="s">
        <v>487</v>
      </c>
      <c r="D247" s="3">
        <v>77500</v>
      </c>
      <c r="E247" s="3">
        <v>77526.591796399996</v>
      </c>
      <c r="F247" s="5">
        <f>(E247-D247)/D247</f>
        <v>3.431199535483404E-4</v>
      </c>
    </row>
    <row r="248" spans="1:6" ht="36" x14ac:dyDescent="0.2">
      <c r="A248" s="1">
        <v>21110401</v>
      </c>
      <c r="B248" s="4" t="s">
        <v>251</v>
      </c>
      <c r="C248" s="1" t="s">
        <v>487</v>
      </c>
      <c r="D248" s="3">
        <v>102000</v>
      </c>
      <c r="E248" s="3">
        <v>101988.97787128002</v>
      </c>
      <c r="F248" s="5">
        <f>(E248-D248)/D248</f>
        <v>-1.0806008549001953E-4</v>
      </c>
    </row>
    <row r="249" spans="1:6" ht="36" x14ac:dyDescent="0.2">
      <c r="A249" s="1">
        <v>21110402</v>
      </c>
      <c r="B249" s="4" t="s">
        <v>252</v>
      </c>
      <c r="C249" s="1" t="s">
        <v>487</v>
      </c>
      <c r="D249" s="3">
        <v>84700</v>
      </c>
      <c r="E249" s="3">
        <v>84671.027871280021</v>
      </c>
      <c r="F249" s="5">
        <f>(E249-D249)/D249</f>
        <v>-3.4205582904343662E-4</v>
      </c>
    </row>
    <row r="250" spans="1:6" ht="54" x14ac:dyDescent="0.2">
      <c r="A250" s="1">
        <v>21110403</v>
      </c>
      <c r="B250" s="4" t="s">
        <v>253</v>
      </c>
      <c r="C250" s="1" t="s">
        <v>487</v>
      </c>
      <c r="D250" s="3">
        <v>150000</v>
      </c>
      <c r="E250" s="3">
        <v>150161.70517999999</v>
      </c>
      <c r="F250" s="5">
        <f>(E250-D250)/D250</f>
        <v>1.0780345333332661E-3</v>
      </c>
    </row>
    <row r="251" spans="1:6" ht="54" x14ac:dyDescent="0.2">
      <c r="A251" s="1">
        <v>21110404</v>
      </c>
      <c r="B251" s="4" t="s">
        <v>254</v>
      </c>
      <c r="C251" s="1" t="s">
        <v>487</v>
      </c>
      <c r="D251" s="3">
        <v>133500</v>
      </c>
      <c r="E251" s="3">
        <v>133483.20517999999</v>
      </c>
      <c r="F251" s="5">
        <f>(E251-D251)/D251</f>
        <v>-1.2580389513116162E-4</v>
      </c>
    </row>
    <row r="252" spans="1:6" ht="72" x14ac:dyDescent="0.2">
      <c r="A252" s="1">
        <v>21110405</v>
      </c>
      <c r="B252" s="4" t="s">
        <v>255</v>
      </c>
      <c r="C252" s="1" t="s">
        <v>483</v>
      </c>
      <c r="D252" s="3">
        <v>5.5</v>
      </c>
      <c r="E252" s="3">
        <v>0</v>
      </c>
      <c r="F252" s="5">
        <f>(E252-D252)/D252</f>
        <v>-1</v>
      </c>
    </row>
    <row r="253" spans="1:6" ht="36" x14ac:dyDescent="0.2">
      <c r="A253" s="1">
        <v>21110406</v>
      </c>
      <c r="B253" s="4" t="s">
        <v>256</v>
      </c>
      <c r="C253" s="1" t="s">
        <v>483</v>
      </c>
      <c r="D253" s="3">
        <v>1.5</v>
      </c>
      <c r="E253" s="3">
        <v>0</v>
      </c>
      <c r="F253" s="5">
        <f>(E253-D253)/D253</f>
        <v>-1</v>
      </c>
    </row>
    <row r="254" spans="1:6" ht="36" x14ac:dyDescent="0.2">
      <c r="A254" s="1">
        <v>21110407</v>
      </c>
      <c r="B254" s="4" t="s">
        <v>257</v>
      </c>
      <c r="C254" s="1" t="s">
        <v>483</v>
      </c>
      <c r="D254" s="3">
        <v>4</v>
      </c>
      <c r="E254" s="3">
        <v>0</v>
      </c>
      <c r="F254" s="5">
        <f>(E254-D254)/D254</f>
        <v>-1</v>
      </c>
    </row>
    <row r="255" spans="1:6" x14ac:dyDescent="0.2">
      <c r="A255" s="1">
        <v>21120101</v>
      </c>
      <c r="B255" s="4" t="s">
        <v>258</v>
      </c>
      <c r="C255" s="1" t="s">
        <v>481</v>
      </c>
      <c r="D255" s="3">
        <v>1406000</v>
      </c>
      <c r="E255" s="3">
        <v>1406865.7464184</v>
      </c>
      <c r="F255" s="5">
        <f>(E255-D255)/D255</f>
        <v>6.1575136443810035E-4</v>
      </c>
    </row>
    <row r="256" spans="1:6" x14ac:dyDescent="0.2">
      <c r="A256" s="1">
        <v>21120102</v>
      </c>
      <c r="B256" s="4" t="s">
        <v>259</v>
      </c>
      <c r="C256" s="1" t="s">
        <v>481</v>
      </c>
      <c r="D256" s="3">
        <v>1531000</v>
      </c>
      <c r="E256" s="3">
        <v>1531964.6243864</v>
      </c>
      <c r="F256" s="5">
        <f>(E256-D256)/D256</f>
        <v>6.3006165016328173E-4</v>
      </c>
    </row>
    <row r="257" spans="1:6" x14ac:dyDescent="0.2">
      <c r="A257" s="1">
        <v>21120103</v>
      </c>
      <c r="B257" s="4" t="s">
        <v>260</v>
      </c>
      <c r="C257" s="1" t="s">
        <v>481</v>
      </c>
      <c r="D257" s="3">
        <v>1684000</v>
      </c>
      <c r="E257" s="3">
        <v>1684312.1565874002</v>
      </c>
      <c r="F257" s="5">
        <f>(E257-D257)/D257</f>
        <v>1.8536614453696011E-4</v>
      </c>
    </row>
    <row r="258" spans="1:6" x14ac:dyDescent="0.2">
      <c r="A258" s="1">
        <v>21120104</v>
      </c>
      <c r="B258" s="4" t="s">
        <v>261</v>
      </c>
      <c r="C258" s="1" t="s">
        <v>481</v>
      </c>
      <c r="D258" s="3">
        <v>1822000</v>
      </c>
      <c r="E258" s="3">
        <v>1822007.1260698002</v>
      </c>
      <c r="F258" s="5">
        <f>(E258-D258)/D258</f>
        <v>3.9111250275684649E-6</v>
      </c>
    </row>
    <row r="259" spans="1:6" x14ac:dyDescent="0.2">
      <c r="A259" s="1">
        <v>21120105</v>
      </c>
      <c r="B259" s="4" t="s">
        <v>262</v>
      </c>
      <c r="C259" s="1" t="s">
        <v>481</v>
      </c>
      <c r="D259" s="3">
        <v>1944000</v>
      </c>
      <c r="E259" s="3">
        <v>1944737.7105670001</v>
      </c>
      <c r="F259" s="5">
        <f>(E259-D259)/D259</f>
        <v>3.7948074434160969E-4</v>
      </c>
    </row>
    <row r="260" spans="1:6" x14ac:dyDescent="0.2">
      <c r="A260" s="1">
        <v>21120106</v>
      </c>
      <c r="B260" s="4" t="s">
        <v>263</v>
      </c>
      <c r="C260" s="1" t="s">
        <v>481</v>
      </c>
      <c r="D260" s="3">
        <v>2054000</v>
      </c>
      <c r="E260" s="3">
        <v>2054261.8764251999</v>
      </c>
      <c r="F260" s="5">
        <f>(E260-D260)/D260</f>
        <v>1.2749582531641147E-4</v>
      </c>
    </row>
    <row r="261" spans="1:6" x14ac:dyDescent="0.2">
      <c r="A261" s="1">
        <v>21120107</v>
      </c>
      <c r="B261" s="4" t="s">
        <v>264</v>
      </c>
      <c r="C261" s="1" t="s">
        <v>481</v>
      </c>
      <c r="D261" s="3">
        <v>2160000</v>
      </c>
      <c r="E261" s="3">
        <v>2160133.2811492002</v>
      </c>
      <c r="F261" s="5">
        <f>(E261-D261)/D261</f>
        <v>6.1704235740816561E-5</v>
      </c>
    </row>
    <row r="262" spans="1:6" ht="54" x14ac:dyDescent="0.2">
      <c r="A262" s="1">
        <v>21120201</v>
      </c>
      <c r="B262" s="4" t="s">
        <v>265</v>
      </c>
      <c r="C262" s="1" t="s">
        <v>481</v>
      </c>
      <c r="D262" s="3">
        <v>3158000</v>
      </c>
      <c r="E262" s="3">
        <v>3158442.4962519361</v>
      </c>
      <c r="F262" s="5">
        <f>(E262-D262)/D262</f>
        <v>1.4011914247500653E-4</v>
      </c>
    </row>
    <row r="263" spans="1:6" ht="36" x14ac:dyDescent="0.2">
      <c r="A263" s="1">
        <v>21120202</v>
      </c>
      <c r="B263" s="4" t="s">
        <v>266</v>
      </c>
      <c r="C263" s="1" t="s">
        <v>481</v>
      </c>
      <c r="D263" s="3">
        <v>3354000</v>
      </c>
      <c r="E263" s="3">
        <v>3354160.5702652005</v>
      </c>
      <c r="F263" s="5">
        <f>(E263-D263)/D263</f>
        <v>4.7874259153385433E-5</v>
      </c>
    </row>
    <row r="264" spans="1:6" ht="36" x14ac:dyDescent="0.2">
      <c r="A264" s="1">
        <v>21120301</v>
      </c>
      <c r="B264" s="4" t="s">
        <v>267</v>
      </c>
      <c r="C264" s="1" t="s">
        <v>481</v>
      </c>
      <c r="D264" s="3">
        <v>121000</v>
      </c>
      <c r="E264" s="3">
        <v>121249.61126000001</v>
      </c>
      <c r="F264" s="5">
        <f>(E264-D264)/D264</f>
        <v>2.0629029752066539E-3</v>
      </c>
    </row>
    <row r="265" spans="1:6" ht="36" x14ac:dyDescent="0.2">
      <c r="A265" s="1">
        <v>21120302</v>
      </c>
      <c r="B265" s="4" t="s">
        <v>268</v>
      </c>
      <c r="C265" s="1" t="s">
        <v>481</v>
      </c>
      <c r="D265" s="3">
        <v>204000</v>
      </c>
      <c r="E265" s="3">
        <v>203876.69999999998</v>
      </c>
      <c r="F265" s="5">
        <f>(E265-D265)/D265</f>
        <v>-6.0441176470596794E-4</v>
      </c>
    </row>
    <row r="266" spans="1:6" ht="36" x14ac:dyDescent="0.2">
      <c r="A266" s="1">
        <v>21120303</v>
      </c>
      <c r="B266" s="4" t="s">
        <v>269</v>
      </c>
      <c r="C266" s="1" t="s">
        <v>481</v>
      </c>
      <c r="D266" s="3">
        <v>380500</v>
      </c>
      <c r="E266" s="3">
        <v>380569.84000000008</v>
      </c>
      <c r="F266" s="5">
        <f>(E266-D266)/D266</f>
        <v>1.8354796320652777E-4</v>
      </c>
    </row>
    <row r="267" spans="1:6" ht="36" x14ac:dyDescent="0.2">
      <c r="A267" s="1">
        <v>21120304</v>
      </c>
      <c r="B267" s="4" t="s">
        <v>270</v>
      </c>
      <c r="C267" s="1" t="s">
        <v>481</v>
      </c>
      <c r="D267" s="3">
        <v>176500</v>
      </c>
      <c r="E267" s="3">
        <v>176693.14</v>
      </c>
      <c r="F267" s="5">
        <f>(E267-D267)/D267</f>
        <v>1.0942776203966796E-3</v>
      </c>
    </row>
    <row r="268" spans="1:6" ht="36" x14ac:dyDescent="0.2">
      <c r="A268" s="1">
        <v>21120305</v>
      </c>
      <c r="B268" s="4" t="s">
        <v>271</v>
      </c>
      <c r="C268" s="1" t="s">
        <v>481</v>
      </c>
      <c r="D268" s="3">
        <v>272000</v>
      </c>
      <c r="E268" s="3">
        <v>271835.59999999998</v>
      </c>
      <c r="F268" s="5">
        <f>(E268-D268)/D268</f>
        <v>-6.0441176470596794E-4</v>
      </c>
    </row>
    <row r="269" spans="1:6" ht="36" x14ac:dyDescent="0.2">
      <c r="A269" s="1">
        <v>21120306</v>
      </c>
      <c r="B269" s="4" t="s">
        <v>272</v>
      </c>
      <c r="C269" s="1" t="s">
        <v>481</v>
      </c>
      <c r="D269" s="3">
        <v>192000</v>
      </c>
      <c r="E269" s="3">
        <v>192029.89370000002</v>
      </c>
      <c r="F269" s="5">
        <f>(E269-D269)/D269</f>
        <v>1.5569635416674526E-4</v>
      </c>
    </row>
    <row r="270" spans="1:6" ht="36" x14ac:dyDescent="0.2">
      <c r="A270" s="1">
        <v>21120307</v>
      </c>
      <c r="B270" s="4" t="s">
        <v>273</v>
      </c>
      <c r="C270" s="1" t="s">
        <v>481</v>
      </c>
      <c r="D270" s="3">
        <v>244000</v>
      </c>
      <c r="E270" s="3">
        <v>243969.22408268001</v>
      </c>
      <c r="F270" s="5">
        <f>(E270-D270)/D270</f>
        <v>-1.261308086884769E-4</v>
      </c>
    </row>
    <row r="271" spans="1:6" x14ac:dyDescent="0.2">
      <c r="A271" s="1">
        <v>21120310</v>
      </c>
      <c r="B271" s="4" t="s">
        <v>274</v>
      </c>
      <c r="C271" s="1" t="s">
        <v>481</v>
      </c>
      <c r="D271" s="3">
        <v>60500</v>
      </c>
      <c r="E271" s="3">
        <v>60500.3704</v>
      </c>
      <c r="F271" s="5">
        <f>(E271-D271)/D271</f>
        <v>6.1223140495833129E-6</v>
      </c>
    </row>
    <row r="272" spans="1:6" ht="36" x14ac:dyDescent="0.2">
      <c r="A272" s="1">
        <v>21120401</v>
      </c>
      <c r="B272" s="4" t="s">
        <v>275</v>
      </c>
      <c r="C272" s="1" t="s">
        <v>479</v>
      </c>
      <c r="D272" s="3">
        <v>126000</v>
      </c>
      <c r="E272" s="3">
        <v>126016.02088231999</v>
      </c>
      <c r="F272" s="5">
        <f>(E272-D272)/D272</f>
        <v>1.271498596824896E-4</v>
      </c>
    </row>
    <row r="273" spans="1:6" ht="36" x14ac:dyDescent="0.2">
      <c r="A273" s="1">
        <v>21120402</v>
      </c>
      <c r="B273" s="4" t="s">
        <v>276</v>
      </c>
      <c r="C273" s="1" t="s">
        <v>479</v>
      </c>
      <c r="D273" s="3">
        <v>87600</v>
      </c>
      <c r="E273" s="3">
        <v>87572.855824159982</v>
      </c>
      <c r="F273" s="5">
        <f>(E273-D273)/D273</f>
        <v>-3.0986502100477001E-4</v>
      </c>
    </row>
    <row r="274" spans="1:6" ht="36" x14ac:dyDescent="0.2">
      <c r="A274" s="1">
        <v>21120403</v>
      </c>
      <c r="B274" s="4" t="s">
        <v>277</v>
      </c>
      <c r="C274" s="1" t="s">
        <v>483</v>
      </c>
      <c r="D274" s="3">
        <v>3</v>
      </c>
      <c r="E274" s="3">
        <v>0</v>
      </c>
      <c r="F274" s="5">
        <f>(E274-D274)/D274</f>
        <v>-1</v>
      </c>
    </row>
    <row r="275" spans="1:6" ht="36" x14ac:dyDescent="0.2">
      <c r="A275" s="1">
        <v>21120404</v>
      </c>
      <c r="B275" s="4" t="s">
        <v>278</v>
      </c>
      <c r="C275" s="1" t="s">
        <v>483</v>
      </c>
      <c r="D275" s="3">
        <v>7</v>
      </c>
      <c r="E275" s="3">
        <v>0</v>
      </c>
      <c r="F275" s="5">
        <f>(E275-D275)/D275</f>
        <v>-1</v>
      </c>
    </row>
    <row r="276" spans="1:6" ht="36" x14ac:dyDescent="0.2">
      <c r="A276" s="1">
        <v>21120405</v>
      </c>
      <c r="B276" s="4" t="s">
        <v>279</v>
      </c>
      <c r="C276" s="1" t="s">
        <v>483</v>
      </c>
      <c r="D276" s="3">
        <v>15</v>
      </c>
      <c r="E276" s="3">
        <v>0</v>
      </c>
      <c r="F276" s="5">
        <f>(E276-D276)/D276</f>
        <v>-1</v>
      </c>
    </row>
    <row r="277" spans="1:6" ht="72" x14ac:dyDescent="0.2">
      <c r="A277" s="1">
        <v>21120406</v>
      </c>
      <c r="B277" s="4" t="s">
        <v>280</v>
      </c>
      <c r="C277" s="1" t="s">
        <v>483</v>
      </c>
      <c r="D277" s="3">
        <v>10</v>
      </c>
      <c r="E277" s="3">
        <v>0</v>
      </c>
      <c r="F277" s="5">
        <f>(E277-D277)/D277</f>
        <v>-1</v>
      </c>
    </row>
    <row r="278" spans="1:6" ht="36" x14ac:dyDescent="0.2">
      <c r="A278" s="1">
        <v>21120601</v>
      </c>
      <c r="B278" s="4" t="s">
        <v>281</v>
      </c>
      <c r="C278" s="1" t="s">
        <v>481</v>
      </c>
      <c r="D278" s="3">
        <v>21200</v>
      </c>
      <c r="E278" s="3">
        <v>61544</v>
      </c>
      <c r="F278" s="5">
        <f>(E278-D278)/D278</f>
        <v>1.9030188679245283</v>
      </c>
    </row>
    <row r="279" spans="1:6" ht="36" x14ac:dyDescent="0.2">
      <c r="A279" s="1">
        <v>21120702</v>
      </c>
      <c r="B279" s="4" t="s">
        <v>282</v>
      </c>
      <c r="C279" s="1" t="s">
        <v>487</v>
      </c>
      <c r="D279" s="3">
        <v>150</v>
      </c>
      <c r="E279" s="3">
        <v>147.12800000000016</v>
      </c>
      <c r="F279" s="5">
        <f>(E279-D279)/D279</f>
        <v>-1.9146666666665625E-2</v>
      </c>
    </row>
    <row r="280" spans="1:6" ht="36" x14ac:dyDescent="0.2">
      <c r="A280" s="1">
        <v>21120901</v>
      </c>
      <c r="B280" s="4" t="s">
        <v>283</v>
      </c>
      <c r="C280" s="1" t="s">
        <v>481</v>
      </c>
      <c r="D280" s="3">
        <v>2164000</v>
      </c>
      <c r="E280" s="3">
        <v>2164460.2836751649</v>
      </c>
      <c r="F280" s="5">
        <f>(E280-D280)/D280</f>
        <v>2.1270040442001646E-4</v>
      </c>
    </row>
    <row r="281" spans="1:6" ht="36" x14ac:dyDescent="0.2">
      <c r="A281" s="1">
        <v>21120902</v>
      </c>
      <c r="B281" s="4" t="s">
        <v>284</v>
      </c>
      <c r="C281" s="1" t="s">
        <v>481</v>
      </c>
      <c r="D281" s="3">
        <v>2270000</v>
      </c>
      <c r="E281" s="3">
        <v>2270475.935016565</v>
      </c>
      <c r="F281" s="5">
        <f>(E281-D281)/D281</f>
        <v>2.0966300289208145E-4</v>
      </c>
    </row>
    <row r="282" spans="1:6" ht="72" x14ac:dyDescent="0.2">
      <c r="A282" s="1">
        <v>21120903</v>
      </c>
      <c r="B282" s="4" t="s">
        <v>285</v>
      </c>
      <c r="C282" s="1" t="s">
        <v>483</v>
      </c>
      <c r="D282" s="3">
        <v>5</v>
      </c>
      <c r="E282" s="3">
        <v>0</v>
      </c>
      <c r="F282" s="5">
        <f>(E282-D282)/D282</f>
        <v>-1</v>
      </c>
    </row>
    <row r="283" spans="1:6" ht="36" x14ac:dyDescent="0.2">
      <c r="A283" s="1">
        <v>21121101</v>
      </c>
      <c r="B283" s="4" t="s">
        <v>286</v>
      </c>
      <c r="C283" s="1" t="s">
        <v>481</v>
      </c>
      <c r="D283" s="3">
        <v>2773000</v>
      </c>
      <c r="E283" s="3">
        <v>2773727.3227970004</v>
      </c>
      <c r="F283" s="5">
        <f>(E283-D283)/D283</f>
        <v>2.6228734114691962E-4</v>
      </c>
    </row>
    <row r="284" spans="1:6" ht="36" x14ac:dyDescent="0.2">
      <c r="A284" s="1">
        <v>21121102</v>
      </c>
      <c r="B284" s="4" t="s">
        <v>287</v>
      </c>
      <c r="C284" s="1" t="s">
        <v>481</v>
      </c>
      <c r="D284" s="3">
        <v>2572000</v>
      </c>
      <c r="E284" s="3">
        <v>2572154.1608516225</v>
      </c>
      <c r="F284" s="5">
        <f>(E284-D284)/D284</f>
        <v>5.9938122714800155E-5</v>
      </c>
    </row>
    <row r="285" spans="1:6" ht="36" x14ac:dyDescent="0.2">
      <c r="A285" s="1">
        <v>21130101</v>
      </c>
      <c r="B285" s="4" t="s">
        <v>288</v>
      </c>
      <c r="C285" s="1" t="s">
        <v>481</v>
      </c>
      <c r="D285" s="3">
        <v>2902000</v>
      </c>
      <c r="E285" s="3">
        <v>2902687.6225600005</v>
      </c>
      <c r="F285" s="5">
        <f>(E285-D285)/D285</f>
        <v>2.3694781529996994E-4</v>
      </c>
    </row>
    <row r="286" spans="1:6" ht="54" x14ac:dyDescent="0.2">
      <c r="A286" s="1">
        <v>21130202</v>
      </c>
      <c r="B286" s="4" t="s">
        <v>289</v>
      </c>
      <c r="C286" s="1" t="s">
        <v>481</v>
      </c>
      <c r="D286" s="3">
        <v>163500</v>
      </c>
      <c r="E286" s="3">
        <v>163562.55350000004</v>
      </c>
      <c r="F286" s="5">
        <f>(E286-D286)/D286</f>
        <v>3.8259021406751185E-4</v>
      </c>
    </row>
    <row r="287" spans="1:6" ht="36" x14ac:dyDescent="0.2">
      <c r="A287" s="1">
        <v>21130301</v>
      </c>
      <c r="B287" s="4" t="s">
        <v>290</v>
      </c>
      <c r="C287" s="1" t="s">
        <v>481</v>
      </c>
      <c r="D287" s="3">
        <v>132500</v>
      </c>
      <c r="E287" s="3">
        <v>132577.52960000001</v>
      </c>
      <c r="F287" s="5">
        <f>(E287-D287)/D287</f>
        <v>5.8512905660384107E-4</v>
      </c>
    </row>
    <row r="288" spans="1:6" ht="36" x14ac:dyDescent="0.2">
      <c r="A288" s="1">
        <v>21130302</v>
      </c>
      <c r="B288" s="4" t="s">
        <v>291</v>
      </c>
      <c r="C288" s="1" t="s">
        <v>481</v>
      </c>
      <c r="D288" s="3">
        <v>166000</v>
      </c>
      <c r="E288" s="3">
        <v>165812.57569999999</v>
      </c>
      <c r="F288" s="5">
        <f>(E288-D288)/D288</f>
        <v>-1.1290620481928513E-3</v>
      </c>
    </row>
    <row r="289" spans="1:6" ht="36" x14ac:dyDescent="0.2">
      <c r="A289" s="1">
        <v>21130401</v>
      </c>
      <c r="B289" s="4" t="s">
        <v>292</v>
      </c>
      <c r="C289" s="1" t="s">
        <v>481</v>
      </c>
      <c r="D289" s="3">
        <v>2159000</v>
      </c>
      <c r="E289" s="3">
        <v>2159957.7344</v>
      </c>
      <c r="F289" s="5">
        <f>(E289-D289)/D289</f>
        <v>4.4360092635477424E-4</v>
      </c>
    </row>
    <row r="290" spans="1:6" ht="36" x14ac:dyDescent="0.2">
      <c r="A290" s="1">
        <v>21130402</v>
      </c>
      <c r="B290" s="4" t="s">
        <v>293</v>
      </c>
      <c r="C290" s="1" t="s">
        <v>484</v>
      </c>
      <c r="D290" s="3">
        <v>13043000</v>
      </c>
      <c r="E290" s="3">
        <v>13043953</v>
      </c>
      <c r="F290" s="5">
        <f>(E290-D290)/D290</f>
        <v>7.3066012420455419E-5</v>
      </c>
    </row>
    <row r="291" spans="1:6" ht="36" x14ac:dyDescent="0.2">
      <c r="A291" s="1">
        <v>21130403</v>
      </c>
      <c r="B291" s="4" t="s">
        <v>294</v>
      </c>
      <c r="C291" s="1" t="s">
        <v>484</v>
      </c>
      <c r="D291" s="3">
        <v>21597000</v>
      </c>
      <c r="E291" s="3">
        <v>21597916</v>
      </c>
      <c r="F291" s="5">
        <f>(E291-D291)/D291</f>
        <v>4.2413298143260638E-5</v>
      </c>
    </row>
    <row r="292" spans="1:6" ht="36" x14ac:dyDescent="0.2">
      <c r="A292" s="1">
        <v>21130404</v>
      </c>
      <c r="B292" s="4" t="s">
        <v>295</v>
      </c>
      <c r="C292" s="1" t="s">
        <v>484</v>
      </c>
      <c r="D292" s="3">
        <v>35671000</v>
      </c>
      <c r="E292" s="3">
        <v>35671082</v>
      </c>
      <c r="F292" s="5">
        <f>(E292-D292)/D292</f>
        <v>2.2987861287880913E-6</v>
      </c>
    </row>
    <row r="293" spans="1:6" ht="54" x14ac:dyDescent="0.2">
      <c r="A293" s="1">
        <v>21130405</v>
      </c>
      <c r="B293" s="4" t="s">
        <v>296</v>
      </c>
      <c r="C293" s="1" t="s">
        <v>484</v>
      </c>
      <c r="D293" s="3">
        <v>60213000</v>
      </c>
      <c r="E293" s="3">
        <v>60213758</v>
      </c>
      <c r="F293" s="5">
        <f>(E293-D293)/D293</f>
        <v>1.2588643648381579E-5</v>
      </c>
    </row>
    <row r="294" spans="1:6" ht="54" x14ac:dyDescent="0.2">
      <c r="A294" s="1">
        <v>21130406</v>
      </c>
      <c r="B294" s="4" t="s">
        <v>297</v>
      </c>
      <c r="C294" s="1" t="s">
        <v>484</v>
      </c>
      <c r="D294" s="3">
        <v>82448000</v>
      </c>
      <c r="E294" s="3">
        <v>82448622</v>
      </c>
      <c r="F294" s="5">
        <f>(E294-D294)/D294</f>
        <v>7.5441490393945276E-6</v>
      </c>
    </row>
    <row r="295" spans="1:6" ht="54" x14ac:dyDescent="0.2">
      <c r="A295" s="1">
        <v>21130407</v>
      </c>
      <c r="B295" s="4" t="s">
        <v>298</v>
      </c>
      <c r="C295" s="1" t="s">
        <v>484</v>
      </c>
      <c r="D295" s="3">
        <v>116304000</v>
      </c>
      <c r="E295" s="3">
        <v>116304294</v>
      </c>
      <c r="F295" s="5">
        <f>(E295-D295)/D295</f>
        <v>2.5278580272389601E-6</v>
      </c>
    </row>
    <row r="296" spans="1:6" ht="54" x14ac:dyDescent="0.2">
      <c r="A296" s="1">
        <v>21130501</v>
      </c>
      <c r="B296" s="4" t="s">
        <v>299</v>
      </c>
      <c r="C296" s="1" t="s">
        <v>484</v>
      </c>
      <c r="D296" s="3">
        <v>7032000</v>
      </c>
      <c r="E296" s="3">
        <v>7032188</v>
      </c>
      <c r="F296" s="5">
        <f>(E296-D296)/D296</f>
        <v>2.6734926052332194E-5</v>
      </c>
    </row>
    <row r="297" spans="1:6" ht="54" x14ac:dyDescent="0.2">
      <c r="A297" s="1">
        <v>21130502</v>
      </c>
      <c r="B297" s="4" t="s">
        <v>300</v>
      </c>
      <c r="C297" s="1" t="s">
        <v>484</v>
      </c>
      <c r="D297" s="3">
        <v>10611000</v>
      </c>
      <c r="E297" s="3">
        <v>10611005.5</v>
      </c>
      <c r="F297" s="5">
        <f>(E297-D297)/D297</f>
        <v>5.1833003486947506E-7</v>
      </c>
    </row>
    <row r="298" spans="1:6" ht="54" x14ac:dyDescent="0.2">
      <c r="A298" s="1">
        <v>21130503</v>
      </c>
      <c r="B298" s="4" t="s">
        <v>301</v>
      </c>
      <c r="C298" s="1" t="s">
        <v>484</v>
      </c>
      <c r="D298" s="3">
        <v>14885000</v>
      </c>
      <c r="E298" s="3">
        <v>14885201</v>
      </c>
      <c r="F298" s="5">
        <f>(E298-D298)/D298</f>
        <v>1.3503527040644945E-5</v>
      </c>
    </row>
    <row r="299" spans="1:6" ht="54" x14ac:dyDescent="0.2">
      <c r="A299" s="1">
        <v>21130701</v>
      </c>
      <c r="B299" s="4" t="s">
        <v>302</v>
      </c>
      <c r="C299" s="1" t="s">
        <v>479</v>
      </c>
      <c r="D299" s="3">
        <v>512000</v>
      </c>
      <c r="E299" s="3">
        <v>512194.01512</v>
      </c>
      <c r="F299" s="5">
        <f>(E299-D299)/D299</f>
        <v>3.7893578124999292E-4</v>
      </c>
    </row>
    <row r="300" spans="1:6" ht="54" x14ac:dyDescent="0.2">
      <c r="A300" s="1">
        <v>21130801</v>
      </c>
      <c r="B300" s="4" t="s">
        <v>303</v>
      </c>
      <c r="C300" s="1" t="s">
        <v>481</v>
      </c>
      <c r="D300" s="3">
        <v>5645000</v>
      </c>
      <c r="E300" s="3">
        <v>5645400.2920450009</v>
      </c>
      <c r="F300" s="5">
        <f>(E300-D300)/D300</f>
        <v>7.0910902568811435E-5</v>
      </c>
    </row>
    <row r="301" spans="1:6" ht="54" x14ac:dyDescent="0.2">
      <c r="A301" s="1">
        <v>21130802</v>
      </c>
      <c r="B301" s="4" t="s">
        <v>304</v>
      </c>
      <c r="C301" s="1" t="s">
        <v>481</v>
      </c>
      <c r="D301" s="3">
        <v>4886000</v>
      </c>
      <c r="E301" s="3">
        <v>4886885.2190000005</v>
      </c>
      <c r="F301" s="5">
        <f>(E301-D301)/D301</f>
        <v>1.8117458043399645E-4</v>
      </c>
    </row>
    <row r="302" spans="1:6" ht="54" x14ac:dyDescent="0.2">
      <c r="A302" s="1">
        <v>21130803</v>
      </c>
      <c r="B302" s="4" t="s">
        <v>305</v>
      </c>
      <c r="C302" s="1" t="s">
        <v>481</v>
      </c>
      <c r="D302" s="3">
        <v>3707000</v>
      </c>
      <c r="E302" s="3">
        <v>3707486.3322999999</v>
      </c>
      <c r="F302" s="5">
        <f>(E302-D302)/D302</f>
        <v>1.311929592662241E-4</v>
      </c>
    </row>
    <row r="303" spans="1:6" ht="54" x14ac:dyDescent="0.2">
      <c r="A303" s="1">
        <v>21130804</v>
      </c>
      <c r="B303" s="4" t="s">
        <v>306</v>
      </c>
      <c r="C303" s="1" t="s">
        <v>481</v>
      </c>
      <c r="D303" s="3">
        <v>6108000</v>
      </c>
      <c r="E303" s="3">
        <v>6108313.2043000003</v>
      </c>
      <c r="F303" s="5">
        <f>(E303-D303)/D303</f>
        <v>5.1277717747271167E-5</v>
      </c>
    </row>
    <row r="304" spans="1:6" ht="36" x14ac:dyDescent="0.2">
      <c r="A304" s="1">
        <v>21130805</v>
      </c>
      <c r="B304" s="4" t="s">
        <v>307</v>
      </c>
      <c r="C304" s="1" t="s">
        <v>481</v>
      </c>
      <c r="D304" s="3">
        <v>8549000</v>
      </c>
      <c r="E304" s="3">
        <v>8549712.7887600008</v>
      </c>
      <c r="F304" s="5">
        <f>(E304-D304)/D304</f>
        <v>8.3376858112158123E-5</v>
      </c>
    </row>
    <row r="305" spans="1:6" ht="54" x14ac:dyDescent="0.2">
      <c r="A305" s="1">
        <v>21130806</v>
      </c>
      <c r="B305" s="4" t="s">
        <v>308</v>
      </c>
      <c r="C305" s="1" t="s">
        <v>481</v>
      </c>
      <c r="D305" s="3">
        <v>7503000</v>
      </c>
      <c r="E305" s="3">
        <v>7503560.5369199999</v>
      </c>
      <c r="F305" s="5">
        <f>(E305-D305)/D305</f>
        <v>7.4708372650921992E-5</v>
      </c>
    </row>
    <row r="306" spans="1:6" ht="72" x14ac:dyDescent="0.2">
      <c r="A306" s="1">
        <v>21130807</v>
      </c>
      <c r="B306" s="4" t="s">
        <v>309</v>
      </c>
      <c r="C306" s="1" t="s">
        <v>481</v>
      </c>
      <c r="D306" s="3">
        <v>6337000</v>
      </c>
      <c r="E306" s="3">
        <v>6337760.2675618008</v>
      </c>
      <c r="F306" s="5">
        <f>(E306-D306)/D306</f>
        <v>1.1997278866984029E-4</v>
      </c>
    </row>
    <row r="307" spans="1:6" ht="72" x14ac:dyDescent="0.2">
      <c r="A307" s="1">
        <v>21130808</v>
      </c>
      <c r="B307" s="4" t="s">
        <v>310</v>
      </c>
      <c r="C307" s="1" t="s">
        <v>481</v>
      </c>
      <c r="D307" s="3">
        <v>5640000</v>
      </c>
      <c r="E307" s="3">
        <v>5640606.6381300017</v>
      </c>
      <c r="F307" s="5">
        <f>(E307-D307)/D307</f>
        <v>1.0755995212796521E-4</v>
      </c>
    </row>
    <row r="308" spans="1:6" ht="72" x14ac:dyDescent="0.2">
      <c r="A308" s="1">
        <v>21130809</v>
      </c>
      <c r="B308" s="4" t="s">
        <v>311</v>
      </c>
      <c r="C308" s="1" t="s">
        <v>481</v>
      </c>
      <c r="D308" s="3">
        <v>5133000</v>
      </c>
      <c r="E308" s="3">
        <v>5133585.8167250585</v>
      </c>
      <c r="F308" s="5">
        <f>(E308-D308)/D308</f>
        <v>1.1412755212516678E-4</v>
      </c>
    </row>
    <row r="309" spans="1:6" ht="72" x14ac:dyDescent="0.2">
      <c r="A309" s="1">
        <v>21130810</v>
      </c>
      <c r="B309" s="4" t="s">
        <v>312</v>
      </c>
      <c r="C309" s="1" t="s">
        <v>481</v>
      </c>
      <c r="D309" s="3">
        <v>4943000</v>
      </c>
      <c r="E309" s="3">
        <v>4943453.0086982045</v>
      </c>
      <c r="F309" s="5">
        <f>(E309-D309)/D309</f>
        <v>9.1646509853233319E-5</v>
      </c>
    </row>
    <row r="310" spans="1:6" ht="72" x14ac:dyDescent="0.2">
      <c r="A310" s="1">
        <v>21130811</v>
      </c>
      <c r="B310" s="4" t="s">
        <v>313</v>
      </c>
      <c r="C310" s="1" t="s">
        <v>481</v>
      </c>
      <c r="D310" s="3">
        <v>4753000</v>
      </c>
      <c r="E310" s="3">
        <v>4753320.2006713497</v>
      </c>
      <c r="F310" s="5">
        <f>(E310-D310)/D310</f>
        <v>6.736811936664257E-5</v>
      </c>
    </row>
    <row r="311" spans="1:6" ht="72" x14ac:dyDescent="0.2">
      <c r="A311" s="1">
        <v>21130812</v>
      </c>
      <c r="B311" s="4" t="s">
        <v>314</v>
      </c>
      <c r="C311" s="1" t="s">
        <v>481</v>
      </c>
      <c r="D311" s="3">
        <v>140000</v>
      </c>
      <c r="E311" s="3">
        <v>139909.29120000001</v>
      </c>
      <c r="F311" s="5">
        <f>(E311-D311)/D311</f>
        <v>-6.4791999999995041E-4</v>
      </c>
    </row>
    <row r="312" spans="1:6" ht="72" x14ac:dyDescent="0.2">
      <c r="A312" s="1">
        <v>21130813</v>
      </c>
      <c r="B312" s="4" t="s">
        <v>315</v>
      </c>
      <c r="C312" s="1" t="s">
        <v>481</v>
      </c>
      <c r="D312" s="3">
        <v>-63000</v>
      </c>
      <c r="E312" s="3">
        <v>-62961.656000000003</v>
      </c>
      <c r="F312" s="5">
        <f>(E312-D312)/D312</f>
        <v>-6.0863492063487816E-4</v>
      </c>
    </row>
    <row r="313" spans="1:6" ht="36" x14ac:dyDescent="0.2">
      <c r="A313" s="1">
        <v>21130901</v>
      </c>
      <c r="B313" s="4" t="s">
        <v>316</v>
      </c>
      <c r="C313" s="1" t="s">
        <v>481</v>
      </c>
      <c r="D313" s="3">
        <v>4161000</v>
      </c>
      <c r="E313" s="3">
        <v>4161242.6935999999</v>
      </c>
      <c r="F313" s="5">
        <f>(E313-D313)/D313</f>
        <v>5.8325787070387477E-5</v>
      </c>
    </row>
    <row r="314" spans="1:6" ht="36" x14ac:dyDescent="0.2">
      <c r="A314" s="1">
        <v>21131001</v>
      </c>
      <c r="B314" s="4" t="s">
        <v>317</v>
      </c>
      <c r="C314" s="1" t="s">
        <v>481</v>
      </c>
      <c r="D314" s="3">
        <v>4849000</v>
      </c>
      <c r="E314" s="3">
        <v>4849866.9504000004</v>
      </c>
      <c r="F314" s="5">
        <f>(E314-D314)/D314</f>
        <v>1.7878952361320645E-4</v>
      </c>
    </row>
    <row r="315" spans="1:6" ht="36" x14ac:dyDescent="0.2">
      <c r="A315" s="1">
        <v>21131101</v>
      </c>
      <c r="B315" s="4" t="s">
        <v>318</v>
      </c>
      <c r="C315" s="1" t="s">
        <v>482</v>
      </c>
      <c r="D315" s="3">
        <v>258500</v>
      </c>
      <c r="E315" s="3">
        <v>258751.951</v>
      </c>
      <c r="F315" s="5">
        <f>(E315-D315)/D315</f>
        <v>9.7466537717601903E-4</v>
      </c>
    </row>
    <row r="316" spans="1:6" ht="36" x14ac:dyDescent="0.2">
      <c r="A316" s="1">
        <v>21131102</v>
      </c>
      <c r="B316" s="4" t="s">
        <v>319</v>
      </c>
      <c r="C316" s="1" t="s">
        <v>482</v>
      </c>
      <c r="D316" s="3">
        <v>276500</v>
      </c>
      <c r="E316" s="3">
        <v>276658.973</v>
      </c>
      <c r="F316" s="5">
        <f>(E316-D316)/D316</f>
        <v>5.7494755877033688E-4</v>
      </c>
    </row>
    <row r="317" spans="1:6" ht="36" x14ac:dyDescent="0.2">
      <c r="A317" s="1">
        <v>21131103</v>
      </c>
      <c r="B317" s="4" t="s">
        <v>320</v>
      </c>
      <c r="C317" s="1" t="s">
        <v>482</v>
      </c>
      <c r="D317" s="3">
        <v>360500</v>
      </c>
      <c r="E317" s="3">
        <v>360402.8</v>
      </c>
      <c r="F317" s="5">
        <f>(E317-D317)/D317</f>
        <v>-2.6962552011098928E-4</v>
      </c>
    </row>
    <row r="318" spans="1:6" ht="36" x14ac:dyDescent="0.2">
      <c r="A318" s="1">
        <v>21131104</v>
      </c>
      <c r="B318" s="4" t="s">
        <v>321</v>
      </c>
      <c r="C318" s="1" t="s">
        <v>482</v>
      </c>
      <c r="D318" s="3">
        <v>420500</v>
      </c>
      <c r="E318" s="3">
        <v>420771.89279999997</v>
      </c>
      <c r="F318" s="5">
        <f>(E318-D318)/D318</f>
        <v>6.4659405469672372E-4</v>
      </c>
    </row>
    <row r="319" spans="1:6" ht="36" x14ac:dyDescent="0.2">
      <c r="A319" s="1">
        <v>21131105</v>
      </c>
      <c r="B319" s="4" t="s">
        <v>322</v>
      </c>
      <c r="C319" s="1" t="s">
        <v>482</v>
      </c>
      <c r="D319" s="3">
        <v>636500</v>
      </c>
      <c r="E319" s="3">
        <v>636304.27489999996</v>
      </c>
      <c r="F319" s="5">
        <f>(E319-D319)/D319</f>
        <v>-3.0750212097413931E-4</v>
      </c>
    </row>
    <row r="320" spans="1:6" ht="36" x14ac:dyDescent="0.2">
      <c r="A320" s="1">
        <v>21131106</v>
      </c>
      <c r="B320" s="4" t="s">
        <v>323</v>
      </c>
      <c r="C320" s="1" t="s">
        <v>482</v>
      </c>
      <c r="D320" s="3">
        <v>810500</v>
      </c>
      <c r="E320" s="3">
        <v>810729.66710000008</v>
      </c>
      <c r="F320" s="5">
        <f>(E320-D320)/D320</f>
        <v>2.8336471314013422E-4</v>
      </c>
    </row>
    <row r="321" spans="1:6" ht="36" x14ac:dyDescent="0.2">
      <c r="A321" s="1">
        <v>21131107</v>
      </c>
      <c r="B321" s="4" t="s">
        <v>324</v>
      </c>
      <c r="C321" s="1" t="s">
        <v>482</v>
      </c>
      <c r="D321" s="3">
        <v>1079000</v>
      </c>
      <c r="E321" s="3">
        <v>1079305.0363999999</v>
      </c>
      <c r="F321" s="5">
        <f>(E321-D321)/D321</f>
        <v>2.8270287303045995E-4</v>
      </c>
    </row>
    <row r="322" spans="1:6" ht="36" x14ac:dyDescent="0.2">
      <c r="A322" s="1">
        <v>21131108</v>
      </c>
      <c r="B322" s="4" t="s">
        <v>325</v>
      </c>
      <c r="C322" s="1" t="s">
        <v>482</v>
      </c>
      <c r="D322" s="3">
        <v>1168000</v>
      </c>
      <c r="E322" s="3">
        <v>1168590.1252951999</v>
      </c>
      <c r="F322" s="5">
        <f>(E322-D322)/D322</f>
        <v>5.0524425958897213E-4</v>
      </c>
    </row>
    <row r="323" spans="1:6" ht="36" x14ac:dyDescent="0.2">
      <c r="A323" s="1">
        <v>21131109</v>
      </c>
      <c r="B323" s="4" t="s">
        <v>326</v>
      </c>
      <c r="C323" s="1" t="s">
        <v>482</v>
      </c>
      <c r="D323" s="3">
        <v>1368000</v>
      </c>
      <c r="E323" s="3">
        <v>1368045.5538999999</v>
      </c>
      <c r="F323" s="5">
        <f>(E323-D323)/D323</f>
        <v>3.3299634502880678E-5</v>
      </c>
    </row>
    <row r="324" spans="1:6" ht="36" x14ac:dyDescent="0.2">
      <c r="A324" s="1">
        <v>21131110</v>
      </c>
      <c r="B324" s="4" t="s">
        <v>327</v>
      </c>
      <c r="C324" s="1" t="s">
        <v>482</v>
      </c>
      <c r="D324" s="3">
        <v>1897000</v>
      </c>
      <c r="E324" s="3">
        <v>1897493.0284000002</v>
      </c>
      <c r="F324" s="5">
        <f>(E324-D324)/D324</f>
        <v>2.5989899841865303E-4</v>
      </c>
    </row>
    <row r="325" spans="1:6" ht="54" x14ac:dyDescent="0.2">
      <c r="A325" s="1">
        <v>21131201</v>
      </c>
      <c r="B325" s="4" t="s">
        <v>328</v>
      </c>
      <c r="C325" s="1" t="s">
        <v>482</v>
      </c>
      <c r="D325" s="3">
        <v>3139000</v>
      </c>
      <c r="E325" s="3">
        <v>3139568.5877</v>
      </c>
      <c r="F325" s="5">
        <f>(E325-D325)/D325</f>
        <v>1.8113657215674826E-4</v>
      </c>
    </row>
    <row r="326" spans="1:6" ht="54" x14ac:dyDescent="0.2">
      <c r="A326" s="1">
        <v>21131301</v>
      </c>
      <c r="B326" s="4" t="s">
        <v>329</v>
      </c>
      <c r="C326" s="1" t="s">
        <v>481</v>
      </c>
      <c r="D326" s="3">
        <v>2639000</v>
      </c>
      <c r="E326" s="3">
        <v>2639631.2346840007</v>
      </c>
      <c r="F326" s="5">
        <f>(E326-D326)/D326</f>
        <v>2.3919465100444225E-4</v>
      </c>
    </row>
    <row r="327" spans="1:6" ht="36" x14ac:dyDescent="0.2">
      <c r="A327" s="1">
        <v>21131401</v>
      </c>
      <c r="B327" s="4" t="s">
        <v>330</v>
      </c>
      <c r="C327" s="1" t="s">
        <v>481</v>
      </c>
      <c r="D327" s="3">
        <v>8961000</v>
      </c>
      <c r="E327" s="3">
        <v>5654049.674075</v>
      </c>
      <c r="F327" s="5">
        <f>(E327-D327)/D327</f>
        <v>-0.36903809016013839</v>
      </c>
    </row>
    <row r="328" spans="1:6" ht="36" x14ac:dyDescent="0.2">
      <c r="A328" s="1">
        <v>21140101</v>
      </c>
      <c r="B328" s="4" t="s">
        <v>331</v>
      </c>
      <c r="C328" s="1" t="s">
        <v>481</v>
      </c>
      <c r="D328" s="3">
        <v>166500</v>
      </c>
      <c r="E328" s="3">
        <v>166339.76787780001</v>
      </c>
      <c r="F328" s="5">
        <f>(E328-D328)/D328</f>
        <v>-9.6235508828821758E-4</v>
      </c>
    </row>
    <row r="329" spans="1:6" ht="54" x14ac:dyDescent="0.2">
      <c r="A329" s="1">
        <v>21140102</v>
      </c>
      <c r="B329" s="4" t="s">
        <v>332</v>
      </c>
      <c r="C329" s="1" t="s">
        <v>481</v>
      </c>
      <c r="D329" s="3">
        <v>170500</v>
      </c>
      <c r="E329" s="3">
        <v>170604.6878778</v>
      </c>
      <c r="F329" s="5">
        <f>(E329-D329)/D329</f>
        <v>6.1400514838707025E-4</v>
      </c>
    </row>
    <row r="330" spans="1:6" ht="36" x14ac:dyDescent="0.2">
      <c r="A330" s="1">
        <v>21140103</v>
      </c>
      <c r="B330" s="4" t="s">
        <v>333</v>
      </c>
      <c r="C330" s="1" t="s">
        <v>481</v>
      </c>
      <c r="D330" s="3">
        <v>184000</v>
      </c>
      <c r="E330" s="3">
        <v>183836.36787780002</v>
      </c>
      <c r="F330" s="5">
        <f>(E330-D330)/D330</f>
        <v>-8.8930501195642615E-4</v>
      </c>
    </row>
    <row r="331" spans="1:6" ht="72" x14ac:dyDescent="0.2">
      <c r="A331" s="1">
        <v>21140401</v>
      </c>
      <c r="B331" s="4" t="s">
        <v>334</v>
      </c>
      <c r="C331" s="1" t="s">
        <v>481</v>
      </c>
      <c r="D331" s="3">
        <v>282000</v>
      </c>
      <c r="E331" s="3">
        <v>281795.61079800001</v>
      </c>
      <c r="F331" s="5">
        <f>(E331-D331)/D331</f>
        <v>-7.247844042552879E-4</v>
      </c>
    </row>
    <row r="332" spans="1:6" ht="72" x14ac:dyDescent="0.2">
      <c r="A332" s="1">
        <v>21140402</v>
      </c>
      <c r="B332" s="4" t="s">
        <v>335</v>
      </c>
      <c r="C332" s="1" t="s">
        <v>481</v>
      </c>
      <c r="D332" s="3">
        <v>295500</v>
      </c>
      <c r="E332" s="3">
        <v>295259.97079799999</v>
      </c>
      <c r="F332" s="5">
        <f>(E332-D332)/D332</f>
        <v>-8.122815634517941E-4</v>
      </c>
    </row>
    <row r="333" spans="1:6" ht="72" x14ac:dyDescent="0.2">
      <c r="A333" s="1">
        <v>21140403</v>
      </c>
      <c r="B333" s="4" t="s">
        <v>336</v>
      </c>
      <c r="C333" s="1" t="s">
        <v>481</v>
      </c>
      <c r="D333" s="3">
        <v>298500</v>
      </c>
      <c r="E333" s="3">
        <v>298415.850798</v>
      </c>
      <c r="F333" s="5">
        <f>(E333-D333)/D333</f>
        <v>-2.81906874371861E-4</v>
      </c>
    </row>
    <row r="334" spans="1:6" ht="72" x14ac:dyDescent="0.2">
      <c r="A334" s="1">
        <v>21140601</v>
      </c>
      <c r="B334" s="4" t="s">
        <v>337</v>
      </c>
      <c r="C334" s="1" t="s">
        <v>481</v>
      </c>
      <c r="D334" s="3">
        <v>422000</v>
      </c>
      <c r="E334" s="3">
        <v>494638.42181249999</v>
      </c>
      <c r="F334" s="5">
        <f>(E334-D334)/D334</f>
        <v>0.17212896164099523</v>
      </c>
    </row>
    <row r="335" spans="1:6" ht="72" x14ac:dyDescent="0.2">
      <c r="A335" s="1">
        <v>21140602</v>
      </c>
      <c r="B335" s="4" t="s">
        <v>338</v>
      </c>
      <c r="C335" s="1" t="s">
        <v>481</v>
      </c>
      <c r="D335" s="3">
        <v>435500</v>
      </c>
      <c r="E335" s="3">
        <v>515634.70631250006</v>
      </c>
      <c r="F335" s="5">
        <f>(E335-D335)/D335</f>
        <v>0.18400621426521252</v>
      </c>
    </row>
    <row r="336" spans="1:6" ht="72" x14ac:dyDescent="0.2">
      <c r="A336" s="1">
        <v>21140603</v>
      </c>
      <c r="B336" s="4" t="s">
        <v>339</v>
      </c>
      <c r="C336" s="1" t="s">
        <v>481</v>
      </c>
      <c r="D336" s="3">
        <v>438500</v>
      </c>
      <c r="E336" s="3">
        <v>536630.99081250001</v>
      </c>
      <c r="F336" s="5">
        <f>(E336-D336)/D336</f>
        <v>0.22378789238882557</v>
      </c>
    </row>
    <row r="337" spans="1:6" ht="36" x14ac:dyDescent="0.2">
      <c r="A337" s="1">
        <v>21140701</v>
      </c>
      <c r="B337" s="4" t="s">
        <v>340</v>
      </c>
      <c r="C337" s="1" t="s">
        <v>481</v>
      </c>
      <c r="D337" s="3">
        <v>56800</v>
      </c>
      <c r="E337" s="3">
        <v>56811.914581999998</v>
      </c>
      <c r="F337" s="5">
        <f>(E337-D337)/D337</f>
        <v>2.0976376760559171E-4</v>
      </c>
    </row>
    <row r="338" spans="1:6" ht="36" x14ac:dyDescent="0.2">
      <c r="A338" s="1">
        <v>21140702</v>
      </c>
      <c r="B338" s="4" t="s">
        <v>341</v>
      </c>
      <c r="C338" s="1" t="s">
        <v>481</v>
      </c>
      <c r="D338" s="3">
        <v>49600</v>
      </c>
      <c r="E338" s="3">
        <v>49594.384545400004</v>
      </c>
      <c r="F338" s="5">
        <f>(E338-D338)/D338</f>
        <v>-1.1321481048379346E-4</v>
      </c>
    </row>
    <row r="339" spans="1:6" ht="36" x14ac:dyDescent="0.2">
      <c r="A339" s="1">
        <v>21140703</v>
      </c>
      <c r="B339" s="4" t="s">
        <v>342</v>
      </c>
      <c r="C339" s="1" t="s">
        <v>481</v>
      </c>
      <c r="D339" s="3">
        <v>78100</v>
      </c>
      <c r="E339" s="3">
        <v>78108.50559429999</v>
      </c>
      <c r="F339" s="5">
        <f>(E339-D339)/D339</f>
        <v>1.089064571061428E-4</v>
      </c>
    </row>
    <row r="340" spans="1:6" ht="36" x14ac:dyDescent="0.2">
      <c r="A340" s="1">
        <v>21140704</v>
      </c>
      <c r="B340" s="4" t="s">
        <v>343</v>
      </c>
      <c r="C340" s="1" t="s">
        <v>481</v>
      </c>
      <c r="D340" s="3">
        <v>70100</v>
      </c>
      <c r="E340" s="3">
        <v>70124.740078500006</v>
      </c>
      <c r="F340" s="5">
        <f>(E340-D340)/D340</f>
        <v>3.5292551355215905E-4</v>
      </c>
    </row>
    <row r="341" spans="1:6" ht="36" x14ac:dyDescent="0.2">
      <c r="A341" s="1">
        <v>21140705</v>
      </c>
      <c r="B341" s="4" t="s">
        <v>344</v>
      </c>
      <c r="C341" s="1" t="s">
        <v>481</v>
      </c>
      <c r="D341" s="3">
        <v>-7010</v>
      </c>
      <c r="E341" s="3">
        <v>-7012.4740078499999</v>
      </c>
      <c r="F341" s="5">
        <f>(E341-D341)/D341</f>
        <v>3.5292551355205524E-4</v>
      </c>
    </row>
    <row r="342" spans="1:6" ht="36" x14ac:dyDescent="0.2">
      <c r="A342" s="1">
        <v>21140801</v>
      </c>
      <c r="B342" s="4" t="s">
        <v>345</v>
      </c>
      <c r="C342" s="1" t="s">
        <v>481</v>
      </c>
      <c r="D342" s="3">
        <v>29000</v>
      </c>
      <c r="E342" s="3">
        <v>29009.276079899995</v>
      </c>
      <c r="F342" s="5">
        <f>(E342-D342)/D342</f>
        <v>3.1986482413776682E-4</v>
      </c>
    </row>
    <row r="343" spans="1:6" ht="36" x14ac:dyDescent="0.2">
      <c r="A343" s="1">
        <v>21140901</v>
      </c>
      <c r="B343" s="4" t="s">
        <v>346</v>
      </c>
      <c r="C343" s="1" t="s">
        <v>479</v>
      </c>
      <c r="D343" s="3">
        <v>1290</v>
      </c>
      <c r="E343" s="3">
        <v>1292.1984722999998</v>
      </c>
      <c r="F343" s="5">
        <f>(E343-D343)/D343</f>
        <v>1.7042420930231171E-3</v>
      </c>
    </row>
    <row r="344" spans="1:6" ht="90" x14ac:dyDescent="0.2">
      <c r="A344" s="1">
        <v>21141101</v>
      </c>
      <c r="B344" s="4" t="s">
        <v>347</v>
      </c>
      <c r="C344" s="1" t="s">
        <v>481</v>
      </c>
      <c r="D344" s="3">
        <v>173000</v>
      </c>
      <c r="E344" s="3">
        <v>173093.52670000002</v>
      </c>
      <c r="F344" s="5">
        <f>(E344-D344)/D344</f>
        <v>5.4061676300587696E-4</v>
      </c>
    </row>
    <row r="345" spans="1:6" ht="90" x14ac:dyDescent="0.2">
      <c r="A345" s="1">
        <v>21141102</v>
      </c>
      <c r="B345" s="4" t="s">
        <v>348</v>
      </c>
      <c r="C345" s="1" t="s">
        <v>481</v>
      </c>
      <c r="D345" s="3">
        <v>178500</v>
      </c>
      <c r="E345" s="3">
        <v>178253.07765999998</v>
      </c>
      <c r="F345" s="5">
        <f>(E345-D345)/D345</f>
        <v>-1.3833184313726565E-3</v>
      </c>
    </row>
    <row r="346" spans="1:6" ht="90" x14ac:dyDescent="0.2">
      <c r="A346" s="1">
        <v>21141103</v>
      </c>
      <c r="B346" s="4" t="s">
        <v>349</v>
      </c>
      <c r="C346" s="1" t="s">
        <v>481</v>
      </c>
      <c r="D346" s="3">
        <v>190000</v>
      </c>
      <c r="E346" s="3">
        <v>189814.97787999999</v>
      </c>
      <c r="F346" s="5">
        <f>(E346-D346)/D346</f>
        <v>-9.7380063157899335E-4</v>
      </c>
    </row>
    <row r="347" spans="1:6" ht="36" x14ac:dyDescent="0.2">
      <c r="A347" s="1">
        <v>21141104</v>
      </c>
      <c r="B347" s="4" t="s">
        <v>350</v>
      </c>
      <c r="C347" s="1" t="s">
        <v>481</v>
      </c>
      <c r="D347" s="3">
        <v>119500</v>
      </c>
      <c r="E347" s="3">
        <v>119462.56656959999</v>
      </c>
      <c r="F347" s="5">
        <f>(E347-D347)/D347</f>
        <v>-3.1325046359839025E-4</v>
      </c>
    </row>
    <row r="348" spans="1:6" ht="90" x14ac:dyDescent="0.2">
      <c r="A348" s="1">
        <v>21141201</v>
      </c>
      <c r="B348" s="4" t="s">
        <v>351</v>
      </c>
      <c r="C348" s="1" t="s">
        <v>481</v>
      </c>
      <c r="D348" s="3">
        <v>236500</v>
      </c>
      <c r="E348" s="3">
        <v>236629.64720000001</v>
      </c>
      <c r="F348" s="5">
        <f>(E348-D348)/D348</f>
        <v>5.4819112050742789E-4</v>
      </c>
    </row>
    <row r="349" spans="1:6" ht="36" x14ac:dyDescent="0.2">
      <c r="A349" s="1">
        <v>21141202</v>
      </c>
      <c r="B349" s="4" t="s">
        <v>352</v>
      </c>
      <c r="C349" s="1" t="s">
        <v>481</v>
      </c>
      <c r="D349" s="3">
        <v>126000</v>
      </c>
      <c r="E349" s="3">
        <v>126066.355</v>
      </c>
      <c r="F349" s="5">
        <f>(E349-D349)/D349</f>
        <v>5.2662698412695179E-4</v>
      </c>
    </row>
    <row r="350" spans="1:6" ht="72" x14ac:dyDescent="0.2">
      <c r="A350" s="1">
        <v>21141301</v>
      </c>
      <c r="B350" s="4" t="s">
        <v>353</v>
      </c>
      <c r="C350" s="1" t="s">
        <v>481</v>
      </c>
      <c r="D350" s="3">
        <v>2250000</v>
      </c>
      <c r="E350" s="3">
        <v>2250473.6762000001</v>
      </c>
      <c r="F350" s="5">
        <f>(E350-D350)/D350</f>
        <v>2.1052275555560158E-4</v>
      </c>
    </row>
    <row r="351" spans="1:6" ht="36" x14ac:dyDescent="0.2">
      <c r="A351" s="1">
        <v>21141302</v>
      </c>
      <c r="B351" s="4" t="s">
        <v>354</v>
      </c>
      <c r="C351" s="1" t="s">
        <v>481</v>
      </c>
      <c r="D351" s="3">
        <v>2028000</v>
      </c>
      <c r="E351" s="3">
        <v>2028408.0725</v>
      </c>
      <c r="F351" s="5">
        <f>(E351-D351)/D351</f>
        <v>2.0121918145957066E-4</v>
      </c>
    </row>
    <row r="352" spans="1:6" ht="36" x14ac:dyDescent="0.2">
      <c r="A352" s="1">
        <v>21141401</v>
      </c>
      <c r="B352" s="4" t="s">
        <v>355</v>
      </c>
      <c r="C352" s="1" t="s">
        <v>481</v>
      </c>
      <c r="D352" s="3">
        <v>4700</v>
      </c>
      <c r="E352" s="3">
        <v>4703.3306063999999</v>
      </c>
      <c r="F352" s="5">
        <f>(E352-D352)/D352</f>
        <v>7.0863965957443647E-4</v>
      </c>
    </row>
    <row r="353" spans="1:6" ht="36" x14ac:dyDescent="0.2">
      <c r="A353" s="1">
        <v>21141402</v>
      </c>
      <c r="B353" s="4" t="s">
        <v>356</v>
      </c>
      <c r="C353" s="1" t="s">
        <v>481</v>
      </c>
      <c r="D353" s="3">
        <v>-4700</v>
      </c>
      <c r="E353" s="3">
        <v>-4703.3306063999999</v>
      </c>
      <c r="F353" s="5">
        <f>(E353-D353)/D353</f>
        <v>7.0863965957443647E-4</v>
      </c>
    </row>
    <row r="354" spans="1:6" ht="36" x14ac:dyDescent="0.2">
      <c r="A354" s="1">
        <v>21141501</v>
      </c>
      <c r="B354" s="4" t="s">
        <v>357</v>
      </c>
      <c r="C354" s="1" t="s">
        <v>481</v>
      </c>
      <c r="D354" s="3">
        <v>65400</v>
      </c>
      <c r="E354" s="3">
        <v>65443.955599999994</v>
      </c>
      <c r="F354" s="5">
        <f>(E354-D354)/D354</f>
        <v>6.7210397553507434E-4</v>
      </c>
    </row>
    <row r="355" spans="1:6" ht="54" x14ac:dyDescent="0.2">
      <c r="A355" s="1">
        <v>21141601</v>
      </c>
      <c r="B355" s="4" t="s">
        <v>358</v>
      </c>
      <c r="C355" s="1" t="s">
        <v>481</v>
      </c>
      <c r="D355" s="3">
        <v>474500</v>
      </c>
      <c r="E355" s="3">
        <v>474467.12079000007</v>
      </c>
      <c r="F355" s="5">
        <f>(E355-D355)/D355</f>
        <v>-6.9292328766968158E-5</v>
      </c>
    </row>
    <row r="356" spans="1:6" ht="54" x14ac:dyDescent="0.2">
      <c r="A356" s="1">
        <v>21141602</v>
      </c>
      <c r="B356" s="4" t="s">
        <v>359</v>
      </c>
      <c r="C356" s="1" t="s">
        <v>481</v>
      </c>
      <c r="D356" s="3">
        <v>438000</v>
      </c>
      <c r="E356" s="3">
        <v>438230.66812400002</v>
      </c>
      <c r="F356" s="5">
        <f>(E356-D356)/D356</f>
        <v>5.2663955251145659E-4</v>
      </c>
    </row>
    <row r="357" spans="1:6" ht="72" x14ac:dyDescent="0.2">
      <c r="A357" s="1">
        <v>21141701</v>
      </c>
      <c r="B357" s="4" t="s">
        <v>360</v>
      </c>
      <c r="C357" s="1" t="s">
        <v>481</v>
      </c>
      <c r="D357" s="3">
        <v>348000</v>
      </c>
      <c r="E357" s="3">
        <v>348195.37079000002</v>
      </c>
      <c r="F357" s="5">
        <f>(E357-D357)/D357</f>
        <v>5.6141031609199831E-4</v>
      </c>
    </row>
    <row r="358" spans="1:6" ht="54" x14ac:dyDescent="0.2">
      <c r="A358" s="1">
        <v>21141702</v>
      </c>
      <c r="B358" s="4" t="s">
        <v>361</v>
      </c>
      <c r="C358" s="1" t="s">
        <v>481</v>
      </c>
      <c r="D358" s="3">
        <v>323500</v>
      </c>
      <c r="E358" s="3">
        <v>323438.16812400002</v>
      </c>
      <c r="F358" s="5">
        <f>(E358-D358)/D358</f>
        <v>-1.9113408346207729E-4</v>
      </c>
    </row>
    <row r="359" spans="1:6" x14ac:dyDescent="0.2">
      <c r="A359" s="1">
        <v>21150101</v>
      </c>
      <c r="B359" s="4" t="s">
        <v>362</v>
      </c>
      <c r="C359" s="1" t="s">
        <v>487</v>
      </c>
      <c r="D359" s="3">
        <v>43700</v>
      </c>
      <c r="E359" s="3">
        <v>47282.322500000002</v>
      </c>
      <c r="F359" s="5">
        <f>(E359-D359)/D359</f>
        <v>8.197534324942797E-2</v>
      </c>
    </row>
    <row r="360" spans="1:6" ht="36" x14ac:dyDescent="0.2">
      <c r="A360" s="1">
        <v>21150102</v>
      </c>
      <c r="B360" s="4" t="s">
        <v>363</v>
      </c>
      <c r="C360" s="1" t="s">
        <v>487</v>
      </c>
      <c r="D360" s="3">
        <v>37700</v>
      </c>
      <c r="E360" s="3">
        <v>42417.095624999994</v>
      </c>
      <c r="F360" s="5">
        <f>(E360-D360)/D360</f>
        <v>0.12512189986737385</v>
      </c>
    </row>
    <row r="361" spans="1:6" ht="36" x14ac:dyDescent="0.2">
      <c r="A361" s="1">
        <v>21150103</v>
      </c>
      <c r="B361" s="4" t="s">
        <v>364</v>
      </c>
      <c r="C361" s="1" t="s">
        <v>487</v>
      </c>
      <c r="D361" s="3">
        <v>32400</v>
      </c>
      <c r="E361" s="3">
        <v>37167.095625000002</v>
      </c>
      <c r="F361" s="5">
        <f>(E361-D361)/D361</f>
        <v>0.14713258101851856</v>
      </c>
    </row>
    <row r="362" spans="1:6" ht="36" x14ac:dyDescent="0.2">
      <c r="A362" s="1">
        <v>21150104</v>
      </c>
      <c r="B362" s="4" t="s">
        <v>365</v>
      </c>
      <c r="C362" s="1" t="s">
        <v>487</v>
      </c>
      <c r="D362" s="3">
        <v>41100</v>
      </c>
      <c r="E362" s="3">
        <v>45777.095624999994</v>
      </c>
      <c r="F362" s="5">
        <f>(E362-D362)/D362</f>
        <v>0.11379794708029184</v>
      </c>
    </row>
    <row r="363" spans="1:6" ht="36" x14ac:dyDescent="0.2">
      <c r="A363" s="1">
        <v>21150105</v>
      </c>
      <c r="B363" s="4" t="s">
        <v>366</v>
      </c>
      <c r="C363" s="1" t="s">
        <v>487</v>
      </c>
      <c r="D363" s="3">
        <v>33000</v>
      </c>
      <c r="E363" s="3">
        <v>37692.095625000002</v>
      </c>
      <c r="F363" s="5">
        <f>(E363-D363)/D363</f>
        <v>0.14218471590909096</v>
      </c>
    </row>
    <row r="364" spans="1:6" ht="36" x14ac:dyDescent="0.2">
      <c r="A364" s="1">
        <v>21150106</v>
      </c>
      <c r="B364" s="4" t="s">
        <v>367</v>
      </c>
      <c r="C364" s="1" t="s">
        <v>487</v>
      </c>
      <c r="D364" s="3">
        <v>25400</v>
      </c>
      <c r="E364" s="3">
        <v>30132.095625000002</v>
      </c>
      <c r="F364" s="5">
        <f>(E364-D364)/D364</f>
        <v>0.1863029773622048</v>
      </c>
    </row>
    <row r="365" spans="1:6" ht="36" x14ac:dyDescent="0.2">
      <c r="A365" s="1">
        <v>21150107</v>
      </c>
      <c r="B365" s="4" t="s">
        <v>368</v>
      </c>
      <c r="C365" s="1" t="s">
        <v>487</v>
      </c>
      <c r="D365" s="3">
        <v>30700</v>
      </c>
      <c r="E365" s="3">
        <v>35382.095625000002</v>
      </c>
      <c r="F365" s="5">
        <f>(E365-D365)/D365</f>
        <v>0.15251125814332253</v>
      </c>
    </row>
    <row r="366" spans="1:6" x14ac:dyDescent="0.2">
      <c r="A366" s="1">
        <v>21150201</v>
      </c>
      <c r="B366" s="4" t="s">
        <v>369</v>
      </c>
      <c r="C366" s="1" t="s">
        <v>487</v>
      </c>
      <c r="D366" s="3">
        <v>43000</v>
      </c>
      <c r="E366" s="3">
        <v>47282.322500000002</v>
      </c>
      <c r="F366" s="5">
        <f>(E366-D366)/D366</f>
        <v>9.9588895348837261E-2</v>
      </c>
    </row>
    <row r="367" spans="1:6" ht="54" x14ac:dyDescent="0.2">
      <c r="A367" s="1">
        <v>21150401</v>
      </c>
      <c r="B367" s="4" t="s">
        <v>370</v>
      </c>
      <c r="C367" s="1" t="s">
        <v>489</v>
      </c>
      <c r="D367" s="3">
        <v>891000</v>
      </c>
      <c r="E367" s="3">
        <v>890994.94659299986</v>
      </c>
      <c r="F367" s="5">
        <f>(E367-D367)/D367</f>
        <v>-5.6716127947754702E-6</v>
      </c>
    </row>
    <row r="368" spans="1:6" ht="54" x14ac:dyDescent="0.2">
      <c r="A368" s="1">
        <v>21150402</v>
      </c>
      <c r="B368" s="4" t="s">
        <v>371</v>
      </c>
      <c r="C368" s="1" t="s">
        <v>489</v>
      </c>
      <c r="D368" s="3">
        <v>1021000</v>
      </c>
      <c r="E368" s="3">
        <v>1021675.5704399998</v>
      </c>
      <c r="F368" s="5">
        <f>(E368-D368)/D368</f>
        <v>6.6167525954927196E-4</v>
      </c>
    </row>
    <row r="369" spans="1:6" ht="54" x14ac:dyDescent="0.2">
      <c r="A369" s="1">
        <v>21150403</v>
      </c>
      <c r="B369" s="4" t="s">
        <v>372</v>
      </c>
      <c r="C369" s="1" t="s">
        <v>489</v>
      </c>
      <c r="D369" s="3">
        <v>860000</v>
      </c>
      <c r="E369" s="3">
        <v>860164.00725199981</v>
      </c>
      <c r="F369" s="5">
        <f>(E369-D369)/D369</f>
        <v>1.9070610697651932E-4</v>
      </c>
    </row>
    <row r="370" spans="1:6" ht="54" x14ac:dyDescent="0.2">
      <c r="A370" s="1">
        <v>21150404</v>
      </c>
      <c r="B370" s="4" t="s">
        <v>373</v>
      </c>
      <c r="C370" s="1" t="s">
        <v>489</v>
      </c>
      <c r="D370" s="3">
        <v>924000</v>
      </c>
      <c r="E370" s="3">
        <v>923841.23956699995</v>
      </c>
      <c r="F370" s="5">
        <f>(E370-D370)/D370</f>
        <v>-1.7181865043295103E-4</v>
      </c>
    </row>
    <row r="371" spans="1:6" ht="54" x14ac:dyDescent="0.2">
      <c r="A371" s="1">
        <v>21150501</v>
      </c>
      <c r="B371" s="4" t="s">
        <v>374</v>
      </c>
      <c r="C371" s="1" t="s">
        <v>479</v>
      </c>
      <c r="D371" s="3">
        <v>43700</v>
      </c>
      <c r="E371" s="3">
        <v>43736.455389999996</v>
      </c>
      <c r="F371" s="5">
        <f>(E371-D371)/D371</f>
        <v>8.342194508008131E-4</v>
      </c>
    </row>
    <row r="372" spans="1:6" ht="54" x14ac:dyDescent="0.2">
      <c r="A372" s="1">
        <v>21150502</v>
      </c>
      <c r="B372" s="4" t="s">
        <v>375</v>
      </c>
      <c r="C372" s="1" t="s">
        <v>479</v>
      </c>
      <c r="D372" s="3">
        <v>43200</v>
      </c>
      <c r="E372" s="3">
        <v>43151.604104999999</v>
      </c>
      <c r="F372" s="5">
        <f>(E372-D372)/D372</f>
        <v>-1.1202753472222564E-3</v>
      </c>
    </row>
    <row r="373" spans="1:6" ht="54" x14ac:dyDescent="0.2">
      <c r="A373" s="1">
        <v>21150601</v>
      </c>
      <c r="B373" s="4" t="s">
        <v>376</v>
      </c>
      <c r="C373" s="1" t="s">
        <v>479</v>
      </c>
      <c r="D373" s="3">
        <v>39500</v>
      </c>
      <c r="E373" s="3">
        <v>39450.467924999997</v>
      </c>
      <c r="F373" s="5">
        <f>(E373-D373)/D373</f>
        <v>-1.2539765822785519E-3</v>
      </c>
    </row>
    <row r="374" spans="1:6" ht="54" x14ac:dyDescent="0.2">
      <c r="A374" s="1">
        <v>21150602</v>
      </c>
      <c r="B374" s="4" t="s">
        <v>377</v>
      </c>
      <c r="C374" s="1" t="s">
        <v>479</v>
      </c>
      <c r="D374" s="3">
        <v>40000</v>
      </c>
      <c r="E374" s="3">
        <v>39956.233579999993</v>
      </c>
      <c r="F374" s="5">
        <f>(E374-D374)/D374</f>
        <v>-1.09416050000018E-3</v>
      </c>
    </row>
    <row r="375" spans="1:6" ht="72" x14ac:dyDescent="0.2">
      <c r="A375" s="1">
        <v>21150603</v>
      </c>
      <c r="B375" s="4" t="s">
        <v>378</v>
      </c>
      <c r="C375" s="1" t="s">
        <v>479</v>
      </c>
      <c r="D375" s="3">
        <v>50200</v>
      </c>
      <c r="E375" s="3">
        <v>50211.450795000004</v>
      </c>
      <c r="F375" s="5">
        <f>(E375-D375)/D375</f>
        <v>2.2810348605586237E-4</v>
      </c>
    </row>
    <row r="376" spans="1:6" ht="72" x14ac:dyDescent="0.2">
      <c r="A376" s="1">
        <v>21150604</v>
      </c>
      <c r="B376" s="4" t="s">
        <v>379</v>
      </c>
      <c r="C376" s="1" t="s">
        <v>479</v>
      </c>
      <c r="D376" s="3">
        <v>51400</v>
      </c>
      <c r="E376" s="3">
        <v>51427.471765000002</v>
      </c>
      <c r="F376" s="5">
        <f>(E376-D376)/D376</f>
        <v>5.3447013618681031E-4</v>
      </c>
    </row>
    <row r="377" spans="1:6" ht="72" x14ac:dyDescent="0.2">
      <c r="A377" s="1">
        <v>21150605</v>
      </c>
      <c r="B377" s="4" t="s">
        <v>380</v>
      </c>
      <c r="C377" s="1" t="s">
        <v>479</v>
      </c>
      <c r="D377" s="3">
        <v>55000</v>
      </c>
      <c r="E377" s="3">
        <v>55029.758589999998</v>
      </c>
      <c r="F377" s="5">
        <f>(E377-D377)/D377</f>
        <v>5.4106527272722977E-4</v>
      </c>
    </row>
    <row r="378" spans="1:6" ht="72" x14ac:dyDescent="0.2">
      <c r="A378" s="1">
        <v>21150606</v>
      </c>
      <c r="B378" s="4" t="s">
        <v>381</v>
      </c>
      <c r="C378" s="1" t="s">
        <v>479</v>
      </c>
      <c r="D378" s="3">
        <v>55300</v>
      </c>
      <c r="E378" s="3">
        <v>55319.822339999999</v>
      </c>
      <c r="F378" s="5">
        <f>(E378-D378)/D378</f>
        <v>3.5845099457502359E-4</v>
      </c>
    </row>
    <row r="379" spans="1:6" ht="36" x14ac:dyDescent="0.2">
      <c r="A379" s="1">
        <v>21150608</v>
      </c>
      <c r="B379" s="4" t="s">
        <v>382</v>
      </c>
      <c r="C379" s="1" t="s">
        <v>479</v>
      </c>
      <c r="D379" s="3">
        <v>83900</v>
      </c>
      <c r="E379" s="3">
        <v>83868.502555000014</v>
      </c>
      <c r="F379" s="5">
        <f>(E379-D379)/D379</f>
        <v>-3.754165077471553E-4</v>
      </c>
    </row>
    <row r="380" spans="1:6" ht="36" x14ac:dyDescent="0.2">
      <c r="A380" s="1">
        <v>21150612</v>
      </c>
      <c r="B380" s="4" t="s">
        <v>383</v>
      </c>
      <c r="C380" s="1" t="s">
        <v>479</v>
      </c>
      <c r="D380" s="3">
        <v>55800</v>
      </c>
      <c r="E380" s="3">
        <v>55834.448590000007</v>
      </c>
      <c r="F380" s="5">
        <f>(E380-D380)/D380</f>
        <v>6.1735824372772836E-4</v>
      </c>
    </row>
    <row r="381" spans="1:6" ht="36" x14ac:dyDescent="0.2">
      <c r="A381" s="1">
        <v>21150701</v>
      </c>
      <c r="B381" s="4" t="s">
        <v>384</v>
      </c>
      <c r="C381" s="1" t="s">
        <v>489</v>
      </c>
      <c r="D381" s="3">
        <v>67700</v>
      </c>
      <c r="E381" s="3">
        <v>207034.76994399843</v>
      </c>
      <c r="F381" s="5">
        <f>(E381-D381)/D381</f>
        <v>2.0581206786410404</v>
      </c>
    </row>
    <row r="382" spans="1:6" ht="54" x14ac:dyDescent="0.2">
      <c r="A382" s="1">
        <v>21150702</v>
      </c>
      <c r="B382" s="4" t="s">
        <v>385</v>
      </c>
      <c r="C382" s="1" t="s">
        <v>479</v>
      </c>
      <c r="D382" s="3">
        <v>1100</v>
      </c>
      <c r="E382" s="3">
        <v>4576.3442446141999</v>
      </c>
      <c r="F382" s="5">
        <f>(E382-D382)/D382</f>
        <v>3.1603129496492728</v>
      </c>
    </row>
    <row r="383" spans="1:6" ht="72" x14ac:dyDescent="0.2">
      <c r="A383" s="1">
        <v>21150801</v>
      </c>
      <c r="B383" s="4" t="s">
        <v>386</v>
      </c>
      <c r="C383" s="1" t="s">
        <v>479</v>
      </c>
      <c r="D383" s="3">
        <v>3360</v>
      </c>
      <c r="E383" s="3">
        <v>3355.107</v>
      </c>
      <c r="F383" s="5">
        <f>(E383-D383)/D383</f>
        <v>-1.4562500000000088E-3</v>
      </c>
    </row>
    <row r="384" spans="1:6" ht="72" x14ac:dyDescent="0.2">
      <c r="A384" s="1">
        <v>21150802</v>
      </c>
      <c r="B384" s="4" t="s">
        <v>387</v>
      </c>
      <c r="C384" s="1" t="s">
        <v>479</v>
      </c>
      <c r="D384" s="3">
        <v>-3360</v>
      </c>
      <c r="E384" s="3">
        <v>-3355.107</v>
      </c>
      <c r="F384" s="5">
        <f>(E384-D384)/D384</f>
        <v>-1.4562500000000088E-3</v>
      </c>
    </row>
    <row r="385" spans="1:6" ht="36" x14ac:dyDescent="0.2">
      <c r="A385" s="1">
        <v>21150803</v>
      </c>
      <c r="B385" s="4" t="s">
        <v>388</v>
      </c>
      <c r="C385" s="1" t="s">
        <v>479</v>
      </c>
      <c r="D385" s="3">
        <v>5970</v>
      </c>
      <c r="E385" s="3">
        <v>5972.9851619999999</v>
      </c>
      <c r="F385" s="5">
        <f>(E385-D385)/D385</f>
        <v>5.0002713567838281E-4</v>
      </c>
    </row>
    <row r="386" spans="1:6" ht="54" x14ac:dyDescent="0.2">
      <c r="A386" s="1">
        <v>21150804</v>
      </c>
      <c r="B386" s="4" t="s">
        <v>389</v>
      </c>
      <c r="C386" s="1" t="s">
        <v>479</v>
      </c>
      <c r="D386" s="3">
        <v>-5020</v>
      </c>
      <c r="E386" s="3">
        <v>-5021.1450795000001</v>
      </c>
      <c r="F386" s="5">
        <f>(E386-D386)/D386</f>
        <v>2.2810348605578989E-4</v>
      </c>
    </row>
    <row r="387" spans="1:6" ht="54" x14ac:dyDescent="0.2">
      <c r="A387" s="1">
        <v>21150805</v>
      </c>
      <c r="B387" s="4" t="s">
        <v>390</v>
      </c>
      <c r="C387" s="1" t="s">
        <v>479</v>
      </c>
      <c r="D387" s="3">
        <v>2990</v>
      </c>
      <c r="E387" s="3">
        <v>2986.492581</v>
      </c>
      <c r="F387" s="5">
        <f>(E387-D387)/D387</f>
        <v>-1.1730498327759287E-3</v>
      </c>
    </row>
    <row r="388" spans="1:6" ht="36" x14ac:dyDescent="0.2">
      <c r="A388" s="1">
        <v>21150806</v>
      </c>
      <c r="B388" s="4" t="s">
        <v>391</v>
      </c>
      <c r="C388" s="1" t="s">
        <v>479</v>
      </c>
      <c r="D388" s="3">
        <v>600</v>
      </c>
      <c r="E388" s="3">
        <v>597.29851619999988</v>
      </c>
      <c r="F388" s="5">
        <f>(E388-D388)/D388</f>
        <v>-4.5024730000001985E-3</v>
      </c>
    </row>
    <row r="389" spans="1:6" x14ac:dyDescent="0.2">
      <c r="A389" s="1">
        <v>21150901</v>
      </c>
      <c r="B389" s="4" t="s">
        <v>392</v>
      </c>
      <c r="C389" s="1" t="s">
        <v>487</v>
      </c>
      <c r="D389" s="3">
        <v>2200</v>
      </c>
      <c r="E389" s="3">
        <v>2204.5673999999999</v>
      </c>
      <c r="F389" s="5">
        <f>(E389-D389)/D389</f>
        <v>2.0760909090908669E-3</v>
      </c>
    </row>
    <row r="390" spans="1:6" ht="36" x14ac:dyDescent="0.2">
      <c r="A390" s="1">
        <v>21150902</v>
      </c>
      <c r="B390" s="4" t="s">
        <v>393</v>
      </c>
      <c r="C390" s="1" t="s">
        <v>487</v>
      </c>
      <c r="D390" s="3">
        <v>1880</v>
      </c>
      <c r="E390" s="3">
        <v>1880.6215499999998</v>
      </c>
      <c r="F390" s="5">
        <f>(E390-D390)/D390</f>
        <v>3.3061170212757599E-4</v>
      </c>
    </row>
    <row r="391" spans="1:6" x14ac:dyDescent="0.2">
      <c r="A391" s="1">
        <v>21151101</v>
      </c>
      <c r="B391" s="4" t="s">
        <v>394</v>
      </c>
      <c r="C391" s="1" t="s">
        <v>479</v>
      </c>
      <c r="D391" s="3">
        <v>43200</v>
      </c>
      <c r="E391" s="3">
        <v>66582.550227999993</v>
      </c>
      <c r="F391" s="5">
        <f>(E391-D391)/D391</f>
        <v>0.54126273675925907</v>
      </c>
    </row>
    <row r="392" spans="1:6" x14ac:dyDescent="0.2">
      <c r="A392" s="1">
        <v>21160101</v>
      </c>
      <c r="B392" s="4" t="s">
        <v>395</v>
      </c>
      <c r="C392" s="1" t="s">
        <v>479</v>
      </c>
      <c r="D392" s="3">
        <v>81100</v>
      </c>
      <c r="E392" s="3">
        <v>81076.805746400001</v>
      </c>
      <c r="F392" s="5">
        <f>(E392-D392)/D392</f>
        <v>-2.859957287299479E-4</v>
      </c>
    </row>
    <row r="393" spans="1:6" x14ac:dyDescent="0.2">
      <c r="A393" s="1">
        <v>21160102</v>
      </c>
      <c r="B393" s="4" t="s">
        <v>396</v>
      </c>
      <c r="C393" s="1" t="s">
        <v>479</v>
      </c>
      <c r="D393" s="3">
        <v>277500</v>
      </c>
      <c r="E393" s="3">
        <v>277352.82380000001</v>
      </c>
      <c r="F393" s="5">
        <f>(E393-D393)/D393</f>
        <v>-5.3036468468463838E-4</v>
      </c>
    </row>
    <row r="394" spans="1:6" x14ac:dyDescent="0.2">
      <c r="A394" s="1">
        <v>21160103</v>
      </c>
      <c r="B394" s="4" t="s">
        <v>397</v>
      </c>
      <c r="C394" s="1" t="s">
        <v>479</v>
      </c>
      <c r="D394" s="3">
        <v>464000</v>
      </c>
      <c r="E394" s="3">
        <v>463890.27666799998</v>
      </c>
      <c r="F394" s="5">
        <f>(E394-D394)/D394</f>
        <v>-2.364726982759121E-4</v>
      </c>
    </row>
    <row r="395" spans="1:6" x14ac:dyDescent="0.2">
      <c r="A395" s="1">
        <v>21170101</v>
      </c>
      <c r="B395" s="4" t="s">
        <v>398</v>
      </c>
      <c r="C395" s="1" t="s">
        <v>481</v>
      </c>
      <c r="D395" s="3">
        <v>67500</v>
      </c>
      <c r="E395" s="3">
        <v>67481.922502799993</v>
      </c>
      <c r="F395" s="5">
        <f>(E395-D395)/D395</f>
        <v>-2.6781477333343999E-4</v>
      </c>
    </row>
    <row r="396" spans="1:6" x14ac:dyDescent="0.2">
      <c r="A396" s="1">
        <v>21170201</v>
      </c>
      <c r="B396" s="4" t="s">
        <v>399</v>
      </c>
      <c r="C396" s="1" t="s">
        <v>482</v>
      </c>
      <c r="D396" s="3">
        <v>1857000</v>
      </c>
      <c r="E396" s="3">
        <v>1857295.46006</v>
      </c>
      <c r="F396" s="5">
        <f>(E396-D396)/D396</f>
        <v>1.5910611739362087E-4</v>
      </c>
    </row>
    <row r="397" spans="1:6" ht="36" x14ac:dyDescent="0.2">
      <c r="A397" s="1">
        <v>21170202</v>
      </c>
      <c r="B397" s="4" t="s">
        <v>400</v>
      </c>
      <c r="C397" s="1" t="s">
        <v>483</v>
      </c>
      <c r="D397" s="3">
        <v>-30</v>
      </c>
      <c r="E397" s="3">
        <v>0</v>
      </c>
      <c r="F397" s="5">
        <f>(E397-D397)/D397</f>
        <v>-1</v>
      </c>
    </row>
    <row r="398" spans="1:6" ht="72" x14ac:dyDescent="0.2">
      <c r="A398" s="1">
        <v>21170301</v>
      </c>
      <c r="B398" s="4" t="s">
        <v>401</v>
      </c>
      <c r="C398" s="1" t="s">
        <v>483</v>
      </c>
      <c r="D398" s="3">
        <v>7</v>
      </c>
      <c r="E398" s="3">
        <v>0</v>
      </c>
      <c r="F398" s="5">
        <f>(E398-D398)/D398</f>
        <v>-1</v>
      </c>
    </row>
    <row r="399" spans="1:6" x14ac:dyDescent="0.2">
      <c r="A399" s="1">
        <v>21180202</v>
      </c>
      <c r="B399" s="4" t="s">
        <v>402</v>
      </c>
      <c r="C399" s="1" t="s">
        <v>479</v>
      </c>
      <c r="E399" s="3">
        <v>1035938.808</v>
      </c>
      <c r="F399" s="5" t="e">
        <f>(E399-D399)/D399</f>
        <v>#DIV/0!</v>
      </c>
    </row>
    <row r="400" spans="1:6" ht="54" x14ac:dyDescent="0.2">
      <c r="A400" s="1">
        <v>21180301</v>
      </c>
      <c r="B400" s="4" t="s">
        <v>403</v>
      </c>
      <c r="C400" s="1" t="s">
        <v>482</v>
      </c>
      <c r="D400" s="3">
        <v>45800</v>
      </c>
      <c r="E400" s="3">
        <v>50520.328782999997</v>
      </c>
      <c r="F400" s="5">
        <f>(E400-D400)/D400</f>
        <v>0.10306394722707417</v>
      </c>
    </row>
    <row r="401" spans="1:6" ht="54" x14ac:dyDescent="0.2">
      <c r="A401" s="1">
        <v>21180306</v>
      </c>
      <c r="B401" s="4" t="s">
        <v>404</v>
      </c>
      <c r="C401" s="1" t="s">
        <v>482</v>
      </c>
      <c r="D401" s="3">
        <v>78800</v>
      </c>
      <c r="E401" s="3">
        <v>358183.15007999999</v>
      </c>
      <c r="F401" s="5">
        <f>(E401-D401)/D401</f>
        <v>3.5454714477157361</v>
      </c>
    </row>
    <row r="402" spans="1:6" ht="54" x14ac:dyDescent="0.2">
      <c r="A402" s="1">
        <v>21180401</v>
      </c>
      <c r="B402" s="4" t="s">
        <v>405</v>
      </c>
      <c r="C402" s="1" t="s">
        <v>482</v>
      </c>
      <c r="D402" s="3">
        <v>73500</v>
      </c>
      <c r="E402" s="3">
        <v>100697.94577999999</v>
      </c>
      <c r="F402" s="5">
        <f>(E402-D402)/D402</f>
        <v>0.37004007863945571</v>
      </c>
    </row>
    <row r="403" spans="1:6" ht="54" x14ac:dyDescent="0.2">
      <c r="A403" s="1">
        <v>21180402</v>
      </c>
      <c r="B403" s="4" t="s">
        <v>406</v>
      </c>
      <c r="C403" s="1" t="s">
        <v>482</v>
      </c>
      <c r="D403" s="3">
        <v>270000</v>
      </c>
      <c r="E403" s="3">
        <v>92992.444090000005</v>
      </c>
      <c r="F403" s="5">
        <f>(E403-D403)/D403</f>
        <v>-0.65558354040740741</v>
      </c>
    </row>
    <row r="404" spans="1:6" ht="54" x14ac:dyDescent="0.2">
      <c r="A404" s="1">
        <v>21180601</v>
      </c>
      <c r="B404" s="4" t="s">
        <v>407</v>
      </c>
      <c r="C404" s="1" t="s">
        <v>482</v>
      </c>
      <c r="D404" s="3">
        <v>237000</v>
      </c>
      <c r="E404" s="3">
        <v>321311.902222</v>
      </c>
      <c r="F404" s="5">
        <f>(E404-D404)/D404</f>
        <v>0.35574642287763714</v>
      </c>
    </row>
    <row r="405" spans="1:6" ht="54" x14ac:dyDescent="0.2">
      <c r="A405" s="1">
        <v>21180701</v>
      </c>
      <c r="B405" s="4" t="s">
        <v>408</v>
      </c>
      <c r="C405" s="1" t="s">
        <v>482</v>
      </c>
      <c r="D405" s="3">
        <v>12200</v>
      </c>
      <c r="E405" s="3">
        <v>2509.6124392000002</v>
      </c>
      <c r="F405" s="5">
        <f>(E405-D405)/D405</f>
        <v>-0.79429406236065569</v>
      </c>
    </row>
    <row r="406" spans="1:6" ht="54" x14ac:dyDescent="0.2">
      <c r="A406" s="1">
        <v>21180702</v>
      </c>
      <c r="B406" s="4" t="s">
        <v>409</v>
      </c>
      <c r="C406" s="1" t="s">
        <v>482</v>
      </c>
      <c r="D406" s="3">
        <v>33700</v>
      </c>
      <c r="E406" s="3">
        <v>1410.4970920000001</v>
      </c>
      <c r="F406" s="5">
        <f>(E406-D406)/D406</f>
        <v>-0.95814548688427292</v>
      </c>
    </row>
    <row r="407" spans="1:6" ht="54" x14ac:dyDescent="0.2">
      <c r="A407" s="1">
        <v>21180707</v>
      </c>
      <c r="B407" s="4" t="s">
        <v>410</v>
      </c>
      <c r="C407" s="1" t="s">
        <v>482</v>
      </c>
      <c r="D407" s="3">
        <v>14600</v>
      </c>
      <c r="E407" s="3">
        <v>23327.462732399999</v>
      </c>
      <c r="F407" s="5">
        <f>(E407-D407)/D407</f>
        <v>0.59777142002739725</v>
      </c>
    </row>
    <row r="408" spans="1:6" ht="54" x14ac:dyDescent="0.2">
      <c r="A408" s="1">
        <v>21180708</v>
      </c>
      <c r="B408" s="4" t="s">
        <v>411</v>
      </c>
      <c r="C408" s="1" t="s">
        <v>482</v>
      </c>
      <c r="D408" s="3">
        <v>10900</v>
      </c>
      <c r="E408" s="3">
        <v>-607.59940200000005</v>
      </c>
      <c r="F408" s="5">
        <f>(E408-D408)/D408</f>
        <v>-1.0557430644036696</v>
      </c>
    </row>
    <row r="409" spans="1:6" ht="54" x14ac:dyDescent="0.2">
      <c r="A409" s="1">
        <v>21180801</v>
      </c>
      <c r="B409" s="4" t="s">
        <v>412</v>
      </c>
      <c r="C409" s="1" t="s">
        <v>479</v>
      </c>
      <c r="D409" s="3">
        <v>1440000</v>
      </c>
      <c r="E409" s="3">
        <v>16696.609158000003</v>
      </c>
      <c r="F409" s="5">
        <f>(E409-D409)/D409</f>
        <v>-0.98840513252916673</v>
      </c>
    </row>
    <row r="410" spans="1:6" ht="36" x14ac:dyDescent="0.2">
      <c r="A410" s="1">
        <v>21180901</v>
      </c>
      <c r="B410" s="4" t="s">
        <v>413</v>
      </c>
      <c r="C410" s="1" t="s">
        <v>479</v>
      </c>
      <c r="D410" s="3">
        <v>494200</v>
      </c>
      <c r="E410" s="3">
        <v>1414253.17209</v>
      </c>
      <c r="F410" s="5">
        <f>(E410-D410)/D410</f>
        <v>1.8617020884055038</v>
      </c>
    </row>
    <row r="411" spans="1:6" x14ac:dyDescent="0.2">
      <c r="A411" s="1">
        <v>21190101</v>
      </c>
      <c r="B411" s="4" t="s">
        <v>414</v>
      </c>
      <c r="C411" s="1" t="s">
        <v>488</v>
      </c>
      <c r="D411" s="3">
        <v>239500</v>
      </c>
      <c r="E411" s="3">
        <v>239381.26128000001</v>
      </c>
      <c r="F411" s="5">
        <f>(E411-D411)/D411</f>
        <v>-4.9577753653442136E-4</v>
      </c>
    </row>
    <row r="412" spans="1:6" ht="36" x14ac:dyDescent="0.2">
      <c r="A412" s="1">
        <v>21190102</v>
      </c>
      <c r="B412" s="4" t="s">
        <v>415</v>
      </c>
      <c r="C412" s="1" t="s">
        <v>488</v>
      </c>
      <c r="D412" s="3">
        <v>24400</v>
      </c>
      <c r="E412" s="3">
        <v>24390.748319999999</v>
      </c>
      <c r="F412" s="5">
        <f>(E412-D412)/D412</f>
        <v>-3.7916721311480393E-4</v>
      </c>
    </row>
    <row r="413" spans="1:6" ht="36" x14ac:dyDescent="0.2">
      <c r="A413" s="1">
        <v>21190103</v>
      </c>
      <c r="B413" s="4" t="s">
        <v>416</v>
      </c>
      <c r="C413" s="1" t="s">
        <v>488</v>
      </c>
      <c r="D413" s="3">
        <v>285000</v>
      </c>
      <c r="E413" s="3">
        <v>284944.82456000004</v>
      </c>
      <c r="F413" s="5">
        <f>(E413-D413)/D413</f>
        <v>-1.9359803508758839E-4</v>
      </c>
    </row>
    <row r="414" spans="1:6" ht="54" x14ac:dyDescent="0.2">
      <c r="A414" s="1">
        <v>21190104</v>
      </c>
      <c r="B414" s="4" t="s">
        <v>417</v>
      </c>
      <c r="C414" s="1" t="s">
        <v>488</v>
      </c>
      <c r="D414" s="3">
        <v>46800</v>
      </c>
      <c r="E414" s="3">
        <v>46764.064817999999</v>
      </c>
      <c r="F414" s="5">
        <f>(E414-D414)/D414</f>
        <v>-7.6784576923079231E-4</v>
      </c>
    </row>
    <row r="415" spans="1:6" x14ac:dyDescent="0.2">
      <c r="A415" s="1">
        <v>21190301</v>
      </c>
      <c r="B415" s="4" t="s">
        <v>418</v>
      </c>
      <c r="C415" s="1" t="s">
        <v>487</v>
      </c>
      <c r="D415" s="3">
        <v>160500</v>
      </c>
      <c r="E415" s="3">
        <v>160577.348</v>
      </c>
      <c r="F415" s="5">
        <f>(E415-D415)/D415</f>
        <v>4.819190031152532E-4</v>
      </c>
    </row>
    <row r="416" spans="1:6" x14ac:dyDescent="0.2">
      <c r="A416" s="1">
        <v>21190401</v>
      </c>
      <c r="B416" s="4" t="s">
        <v>419</v>
      </c>
      <c r="C416" s="1" t="s">
        <v>487</v>
      </c>
      <c r="D416" s="3">
        <v>990</v>
      </c>
      <c r="E416" s="3">
        <v>991.2314219000001</v>
      </c>
      <c r="F416" s="5">
        <f>(E416-D416)/D416</f>
        <v>1.2438605050506064E-3</v>
      </c>
    </row>
    <row r="417" spans="1:6" x14ac:dyDescent="0.2">
      <c r="A417" s="1">
        <v>21190402</v>
      </c>
      <c r="B417" s="4" t="s">
        <v>420</v>
      </c>
      <c r="C417" s="1" t="s">
        <v>487</v>
      </c>
      <c r="D417" s="3">
        <v>4170</v>
      </c>
      <c r="E417" s="3">
        <v>4172.5581748499999</v>
      </c>
      <c r="F417" s="5">
        <f>(E417-D417)/D417</f>
        <v>6.1347118705033256E-4</v>
      </c>
    </row>
    <row r="418" spans="1:6" x14ac:dyDescent="0.2">
      <c r="A418" s="1">
        <v>21190403</v>
      </c>
      <c r="B418" s="4" t="s">
        <v>421</v>
      </c>
      <c r="C418" s="1" t="s">
        <v>487</v>
      </c>
      <c r="D418" s="3">
        <v>1570</v>
      </c>
      <c r="E418" s="3">
        <v>1566.0294925000001</v>
      </c>
      <c r="F418" s="5">
        <f>(E418-D418)/D418</f>
        <v>-2.5289856687897706E-3</v>
      </c>
    </row>
    <row r="419" spans="1:6" ht="36" x14ac:dyDescent="0.2">
      <c r="A419" s="1">
        <v>21190404</v>
      </c>
      <c r="B419" s="4" t="s">
        <v>422</v>
      </c>
      <c r="C419" s="1" t="s">
        <v>487</v>
      </c>
      <c r="D419" s="3">
        <v>3720</v>
      </c>
      <c r="E419" s="3">
        <v>3718.2891945000001</v>
      </c>
      <c r="F419" s="5">
        <f>(E419-D419)/D419</f>
        <v>-4.5989395161287054E-4</v>
      </c>
    </row>
    <row r="420" spans="1:6" ht="36" x14ac:dyDescent="0.2">
      <c r="A420" s="1">
        <v>21190405</v>
      </c>
      <c r="B420" s="4" t="s">
        <v>423</v>
      </c>
      <c r="C420" s="1" t="s">
        <v>487</v>
      </c>
      <c r="D420" s="3">
        <v>3600</v>
      </c>
      <c r="E420" s="3">
        <v>3601.6341945000004</v>
      </c>
      <c r="F420" s="5">
        <f>(E420-D420)/D420</f>
        <v>4.5394291666677117E-4</v>
      </c>
    </row>
    <row r="421" spans="1:6" ht="36" x14ac:dyDescent="0.2">
      <c r="A421" s="1">
        <v>21190406</v>
      </c>
      <c r="B421" s="4" t="s">
        <v>424</v>
      </c>
      <c r="C421" s="1" t="s">
        <v>487</v>
      </c>
      <c r="D421" s="3">
        <v>7030</v>
      </c>
      <c r="E421" s="3">
        <v>7032.926283499999</v>
      </c>
      <c r="F421" s="5">
        <f>(E421-D421)/D421</f>
        <v>4.1625654338535483E-4</v>
      </c>
    </row>
    <row r="422" spans="1:6" x14ac:dyDescent="0.2">
      <c r="A422" s="1">
        <v>21190501</v>
      </c>
      <c r="B422" s="4" t="s">
        <v>425</v>
      </c>
      <c r="C422" s="1" t="s">
        <v>487</v>
      </c>
      <c r="D422" s="3">
        <v>520000</v>
      </c>
      <c r="E422" s="3">
        <v>520041.71759999997</v>
      </c>
      <c r="F422" s="5">
        <f>(E422-D422)/D422</f>
        <v>8.0226153846104774E-5</v>
      </c>
    </row>
    <row r="423" spans="1:6" x14ac:dyDescent="0.2">
      <c r="A423" s="1">
        <v>21190502</v>
      </c>
      <c r="B423" s="4" t="s">
        <v>426</v>
      </c>
      <c r="C423" s="1" t="s">
        <v>482</v>
      </c>
      <c r="D423" s="3">
        <v>283000</v>
      </c>
      <c r="E423" s="3">
        <v>282772.12</v>
      </c>
      <c r="F423" s="5">
        <f>(E423-D423)/D423</f>
        <v>-8.0522968197881508E-4</v>
      </c>
    </row>
    <row r="424" spans="1:6" x14ac:dyDescent="0.2">
      <c r="A424" s="1">
        <v>21190503</v>
      </c>
      <c r="B424" s="4" t="s">
        <v>427</v>
      </c>
      <c r="C424" s="1" t="s">
        <v>482</v>
      </c>
      <c r="D424" s="3">
        <v>11600</v>
      </c>
      <c r="E424" s="3">
        <v>11640.083879999998</v>
      </c>
      <c r="F424" s="5">
        <f>(E424-D424)/D424</f>
        <v>3.4555068965515792E-3</v>
      </c>
    </row>
    <row r="425" spans="1:6" x14ac:dyDescent="0.2">
      <c r="A425" s="1">
        <v>21190504</v>
      </c>
      <c r="B425" s="4" t="s">
        <v>428</v>
      </c>
      <c r="C425" s="1" t="s">
        <v>482</v>
      </c>
      <c r="D425" s="3">
        <v>304000</v>
      </c>
      <c r="E425" s="3">
        <v>304248.25840000005</v>
      </c>
      <c r="F425" s="5">
        <f>(E425-D425)/D425</f>
        <v>8.1663947368437414E-4</v>
      </c>
    </row>
    <row r="426" spans="1:6" x14ac:dyDescent="0.2">
      <c r="A426" s="1">
        <v>21190505</v>
      </c>
      <c r="B426" s="4" t="s">
        <v>429</v>
      </c>
      <c r="C426" s="1" t="s">
        <v>482</v>
      </c>
      <c r="D426" s="3">
        <v>7870</v>
      </c>
      <c r="E426" s="3">
        <v>7874.3438799999994</v>
      </c>
      <c r="F426" s="5">
        <f>(E426-D426)/D426</f>
        <v>5.5195425667083152E-4</v>
      </c>
    </row>
    <row r="427" spans="1:6" ht="36" x14ac:dyDescent="0.2">
      <c r="A427" s="1">
        <v>21190506</v>
      </c>
      <c r="B427" s="4" t="s">
        <v>430</v>
      </c>
      <c r="C427" s="1" t="s">
        <v>484</v>
      </c>
      <c r="D427" s="3">
        <v>58300</v>
      </c>
      <c r="E427" s="3">
        <v>58283.580999999998</v>
      </c>
      <c r="F427" s="5">
        <f>(E427-D427)/D427</f>
        <v>-2.8162950257292776E-4</v>
      </c>
    </row>
    <row r="428" spans="1:6" x14ac:dyDescent="0.2">
      <c r="A428" s="1">
        <v>21190507</v>
      </c>
      <c r="B428" s="4" t="s">
        <v>431</v>
      </c>
      <c r="C428" s="1" t="s">
        <v>482</v>
      </c>
      <c r="D428" s="3">
        <v>24400</v>
      </c>
      <c r="E428" s="3">
        <v>24360.127800000002</v>
      </c>
      <c r="F428" s="5">
        <f>(E428-D428)/D428</f>
        <v>-1.6341065573769662E-3</v>
      </c>
    </row>
    <row r="429" spans="1:6" x14ac:dyDescent="0.2">
      <c r="A429" s="1">
        <v>21190508</v>
      </c>
      <c r="B429" s="4" t="s">
        <v>432</v>
      </c>
      <c r="C429" s="1" t="s">
        <v>487</v>
      </c>
      <c r="D429" s="3">
        <v>292000</v>
      </c>
      <c r="E429" s="3">
        <v>291962.8</v>
      </c>
      <c r="F429" s="5">
        <f>(E429-D429)/D429</f>
        <v>-1.2739726027401248E-4</v>
      </c>
    </row>
    <row r="430" spans="1:6" x14ac:dyDescent="0.2">
      <c r="A430" s="1">
        <v>21191101</v>
      </c>
      <c r="B430" s="4" t="s">
        <v>433</v>
      </c>
      <c r="C430" s="1" t="s">
        <v>481</v>
      </c>
      <c r="D430" s="3">
        <v>3640</v>
      </c>
      <c r="E430" s="3">
        <v>3641.7520562999998</v>
      </c>
      <c r="F430" s="5">
        <f>(E430-D430)/D430</f>
        <v>4.8133414835159943E-4</v>
      </c>
    </row>
    <row r="431" spans="1:6" x14ac:dyDescent="0.2">
      <c r="A431" s="1">
        <v>21191102</v>
      </c>
      <c r="B431" s="4" t="s">
        <v>434</v>
      </c>
      <c r="C431" s="1" t="s">
        <v>482</v>
      </c>
      <c r="D431" s="3">
        <v>196000</v>
      </c>
      <c r="E431" s="3">
        <v>195953.92499999999</v>
      </c>
      <c r="F431" s="5">
        <f>(E431-D431)/D431</f>
        <v>-2.3507653061230428E-4</v>
      </c>
    </row>
    <row r="432" spans="1:6" ht="36" x14ac:dyDescent="0.2">
      <c r="A432" s="1">
        <v>21210202</v>
      </c>
      <c r="B432" s="4" t="s">
        <v>435</v>
      </c>
      <c r="C432" s="1" t="s">
        <v>483</v>
      </c>
      <c r="D432" s="3">
        <v>30</v>
      </c>
      <c r="E432" s="3">
        <v>0</v>
      </c>
      <c r="F432" s="5">
        <f>(E432-D432)/D432</f>
        <v>-1</v>
      </c>
    </row>
    <row r="433" spans="1:6" ht="36" x14ac:dyDescent="0.2">
      <c r="A433" s="1">
        <v>21210203</v>
      </c>
      <c r="B433" s="4" t="s">
        <v>436</v>
      </c>
      <c r="C433" s="1" t="s">
        <v>483</v>
      </c>
      <c r="D433" s="3">
        <v>50</v>
      </c>
      <c r="E433" s="3">
        <v>0</v>
      </c>
      <c r="F433" s="5">
        <f>(E433-D433)/D433</f>
        <v>-1</v>
      </c>
    </row>
    <row r="434" spans="1:6" x14ac:dyDescent="0.2">
      <c r="A434" s="1">
        <v>21410101</v>
      </c>
      <c r="B434" s="4" t="s">
        <v>437</v>
      </c>
      <c r="C434" s="1" t="s">
        <v>481</v>
      </c>
      <c r="D434" s="3">
        <v>379000</v>
      </c>
      <c r="E434" s="3">
        <v>379201.97079799999</v>
      </c>
      <c r="F434" s="5">
        <f>(E434-D434)/D434</f>
        <v>5.3290448021106813E-4</v>
      </c>
    </row>
    <row r="435" spans="1:6" x14ac:dyDescent="0.2">
      <c r="A435" s="1">
        <v>21410102</v>
      </c>
      <c r="B435" s="4" t="s">
        <v>438</v>
      </c>
      <c r="C435" s="1" t="s">
        <v>481</v>
      </c>
      <c r="D435" s="3">
        <v>349000</v>
      </c>
      <c r="E435" s="3">
        <v>349201.97079799999</v>
      </c>
      <c r="F435" s="5">
        <f>(E435-D435)/D435</f>
        <v>5.7871288825213417E-4</v>
      </c>
    </row>
    <row r="436" spans="1:6" x14ac:dyDescent="0.2">
      <c r="A436" s="1">
        <v>21410201</v>
      </c>
      <c r="B436" s="4" t="s">
        <v>439</v>
      </c>
      <c r="C436" s="1" t="s">
        <v>481</v>
      </c>
      <c r="D436" s="3">
        <v>337000</v>
      </c>
      <c r="E436" s="3">
        <v>336854.97079799999</v>
      </c>
      <c r="F436" s="5">
        <f>(E436-D436)/D436</f>
        <v>-4.3035371513354647E-4</v>
      </c>
    </row>
    <row r="437" spans="1:6" x14ac:dyDescent="0.2">
      <c r="A437" s="1">
        <v>21410202</v>
      </c>
      <c r="B437" s="4" t="s">
        <v>440</v>
      </c>
      <c r="C437" s="1" t="s">
        <v>481</v>
      </c>
      <c r="D437" s="3">
        <v>472000</v>
      </c>
      <c r="E437" s="3">
        <v>471904.97079799999</v>
      </c>
      <c r="F437" s="5">
        <f>(E437-D437)/D437</f>
        <v>-2.0133305508475671E-4</v>
      </c>
    </row>
    <row r="438" spans="1:6" x14ac:dyDescent="0.2">
      <c r="A438" s="1">
        <v>21410301</v>
      </c>
      <c r="B438" s="4" t="s">
        <v>441</v>
      </c>
      <c r="C438" s="1" t="s">
        <v>481</v>
      </c>
      <c r="D438" s="3">
        <v>136000</v>
      </c>
      <c r="E438" s="3">
        <v>135827.77079800001</v>
      </c>
      <c r="F438" s="5">
        <f>(E438-D438)/D438</f>
        <v>-1.2663911911763802E-3</v>
      </c>
    </row>
    <row r="439" spans="1:6" x14ac:dyDescent="0.2">
      <c r="A439" s="1">
        <v>21410302</v>
      </c>
      <c r="B439" s="4" t="s">
        <v>442</v>
      </c>
      <c r="C439" s="1" t="s">
        <v>481</v>
      </c>
      <c r="D439" s="3">
        <v>198000</v>
      </c>
      <c r="E439" s="3">
        <v>197769.570798</v>
      </c>
      <c r="F439" s="5">
        <f>(E439-D439)/D439</f>
        <v>-1.1637838484848451E-3</v>
      </c>
    </row>
    <row r="440" spans="1:6" x14ac:dyDescent="0.2">
      <c r="A440" s="1">
        <v>21410303</v>
      </c>
      <c r="B440" s="4" t="s">
        <v>443</v>
      </c>
      <c r="C440" s="1" t="s">
        <v>481</v>
      </c>
      <c r="D440" s="3">
        <v>494000</v>
      </c>
      <c r="E440" s="3">
        <v>493940.50281728123</v>
      </c>
      <c r="F440" s="5">
        <f>(E440-D440)/D440</f>
        <v>-1.204396411311117E-4</v>
      </c>
    </row>
    <row r="441" spans="1:6" x14ac:dyDescent="0.2">
      <c r="A441" s="1">
        <v>21410304</v>
      </c>
      <c r="B441" s="4" t="s">
        <v>444</v>
      </c>
      <c r="C441" s="1" t="s">
        <v>481</v>
      </c>
      <c r="D441" s="3">
        <v>781000</v>
      </c>
      <c r="E441" s="3">
        <v>781173.17079800006</v>
      </c>
      <c r="F441" s="5">
        <f>(E441-D441)/D441</f>
        <v>2.2172957490405209E-4</v>
      </c>
    </row>
    <row r="442" spans="1:6" x14ac:dyDescent="0.2">
      <c r="A442" s="1">
        <v>21410305</v>
      </c>
      <c r="B442" s="4" t="s">
        <v>445</v>
      </c>
      <c r="C442" s="1" t="s">
        <v>481</v>
      </c>
      <c r="D442" s="3">
        <v>941000</v>
      </c>
      <c r="E442" s="3">
        <v>941101.17079800006</v>
      </c>
      <c r="F442" s="5">
        <f>(E442-D442)/D442</f>
        <v>1.0751413177477649E-4</v>
      </c>
    </row>
    <row r="443" spans="1:6" x14ac:dyDescent="0.2">
      <c r="A443" s="1">
        <v>21410306</v>
      </c>
      <c r="B443" s="4" t="s">
        <v>446</v>
      </c>
      <c r="C443" s="1" t="s">
        <v>481</v>
      </c>
      <c r="D443" s="3">
        <v>1022000</v>
      </c>
      <c r="E443" s="3">
        <v>1022632.370798</v>
      </c>
      <c r="F443" s="5">
        <f>(E443-D443)/D443</f>
        <v>6.1875811937379466E-4</v>
      </c>
    </row>
    <row r="444" spans="1:6" x14ac:dyDescent="0.2">
      <c r="A444" s="1">
        <v>21410307</v>
      </c>
      <c r="B444" s="4" t="s">
        <v>447</v>
      </c>
      <c r="C444" s="1" t="s">
        <v>481</v>
      </c>
      <c r="D444" s="3">
        <v>1068000</v>
      </c>
      <c r="E444" s="3">
        <v>1068523.5707980001</v>
      </c>
      <c r="F444" s="5">
        <f>(E444-D444)/D444</f>
        <v>4.9023482958809731E-4</v>
      </c>
    </row>
    <row r="445" spans="1:6" x14ac:dyDescent="0.2">
      <c r="A445" s="1">
        <v>21410308</v>
      </c>
      <c r="B445" s="4" t="s">
        <v>448</v>
      </c>
      <c r="C445" s="1" t="s">
        <v>481</v>
      </c>
      <c r="D445" s="3">
        <v>240500</v>
      </c>
      <c r="E445" s="3">
        <v>240664.47079799999</v>
      </c>
      <c r="F445" s="5">
        <f>(E445-D445)/D445</f>
        <v>6.8387026195424047E-4</v>
      </c>
    </row>
    <row r="446" spans="1:6" x14ac:dyDescent="0.2">
      <c r="A446" s="1">
        <v>21410309</v>
      </c>
      <c r="B446" s="4" t="s">
        <v>449</v>
      </c>
      <c r="C446" s="1" t="s">
        <v>481</v>
      </c>
      <c r="D446" s="3">
        <v>249500</v>
      </c>
      <c r="E446" s="3">
        <v>249666.47079799999</v>
      </c>
      <c r="F446" s="5">
        <f>(E446-D446)/D446</f>
        <v>6.6721762725448826E-4</v>
      </c>
    </row>
    <row r="447" spans="1:6" x14ac:dyDescent="0.2">
      <c r="A447" s="1">
        <v>21410310</v>
      </c>
      <c r="B447" s="4" t="s">
        <v>450</v>
      </c>
      <c r="C447" s="1" t="s">
        <v>481</v>
      </c>
      <c r="D447" s="3">
        <v>417000</v>
      </c>
      <c r="E447" s="3">
        <v>416836.97079799999</v>
      </c>
      <c r="F447" s="5">
        <f>(E447-D447)/D447</f>
        <v>-3.9095731894485652E-4</v>
      </c>
    </row>
    <row r="448" spans="1:6" x14ac:dyDescent="0.2">
      <c r="A448" s="1">
        <v>21410311</v>
      </c>
      <c r="B448" s="4" t="s">
        <v>451</v>
      </c>
      <c r="C448" s="1" t="s">
        <v>481</v>
      </c>
      <c r="D448" s="3">
        <v>453000</v>
      </c>
      <c r="E448" s="3">
        <v>452995.97079799999</v>
      </c>
      <c r="F448" s="5">
        <f>(E448-D448)/D448</f>
        <v>-8.8944856512255419E-6</v>
      </c>
    </row>
    <row r="449" spans="1:6" x14ac:dyDescent="0.2">
      <c r="A449" s="1">
        <v>21410401</v>
      </c>
      <c r="B449" s="4" t="s">
        <v>452</v>
      </c>
      <c r="C449" s="1" t="s">
        <v>481</v>
      </c>
      <c r="D449" s="3">
        <v>437000</v>
      </c>
      <c r="E449" s="3">
        <v>437129.1027628</v>
      </c>
      <c r="F449" s="5">
        <f>(E449-D449)/D449</f>
        <v>2.9542966315789719E-4</v>
      </c>
    </row>
    <row r="450" spans="1:6" x14ac:dyDescent="0.2">
      <c r="A450" s="1">
        <v>21410404</v>
      </c>
      <c r="B450" s="4" t="s">
        <v>453</v>
      </c>
      <c r="C450" s="1" t="s">
        <v>481</v>
      </c>
      <c r="D450" s="3">
        <v>1135000</v>
      </c>
      <c r="E450" s="3">
        <v>1135245.1027627999</v>
      </c>
      <c r="F450" s="5">
        <f>(E450-D450)/D450</f>
        <v>2.1594957074884833E-4</v>
      </c>
    </row>
    <row r="451" spans="1:6" x14ac:dyDescent="0.2">
      <c r="A451" s="1">
        <v>21410405</v>
      </c>
      <c r="B451" s="4" t="s">
        <v>454</v>
      </c>
      <c r="C451" s="1" t="s">
        <v>481</v>
      </c>
      <c r="D451" s="3">
        <v>1695000</v>
      </c>
      <c r="E451" s="3">
        <v>1695245.1027627999</v>
      </c>
      <c r="F451" s="5">
        <f>(E451-D451)/D451</f>
        <v>1.4460339988197219E-4</v>
      </c>
    </row>
    <row r="452" spans="1:6" x14ac:dyDescent="0.2">
      <c r="A452" s="1">
        <v>21410406</v>
      </c>
      <c r="B452" s="4" t="s">
        <v>455</v>
      </c>
      <c r="C452" s="1" t="s">
        <v>481</v>
      </c>
      <c r="D452" s="3">
        <v>1875000</v>
      </c>
      <c r="E452" s="3">
        <v>1875245.1027627999</v>
      </c>
      <c r="F452" s="5">
        <f>(E452-D452)/D452</f>
        <v>1.3072147349330287E-4</v>
      </c>
    </row>
    <row r="453" spans="1:6" x14ac:dyDescent="0.2">
      <c r="A453" s="1">
        <v>21410407</v>
      </c>
      <c r="B453" s="4" t="s">
        <v>456</v>
      </c>
      <c r="C453" s="1" t="s">
        <v>481</v>
      </c>
      <c r="D453" s="3">
        <v>2485000</v>
      </c>
      <c r="E453" s="3">
        <v>2485245.1027628002</v>
      </c>
      <c r="F453" s="5">
        <f>(E453-D453)/D453</f>
        <v>9.8632902535281971E-5</v>
      </c>
    </row>
    <row r="454" spans="1:6" x14ac:dyDescent="0.2">
      <c r="A454" s="1">
        <v>21410501</v>
      </c>
      <c r="B454" s="4" t="s">
        <v>457</v>
      </c>
      <c r="C454" s="1" t="s">
        <v>489</v>
      </c>
      <c r="D454" s="3">
        <v>2400000</v>
      </c>
      <c r="E454" s="3">
        <v>2400428</v>
      </c>
      <c r="F454" s="5">
        <f>(E454-D454)/D454</f>
        <v>1.7833333333333332E-4</v>
      </c>
    </row>
    <row r="455" spans="1:6" x14ac:dyDescent="0.2">
      <c r="A455" s="1">
        <v>21410502</v>
      </c>
      <c r="B455" s="4" t="s">
        <v>458</v>
      </c>
      <c r="C455" s="1" t="s">
        <v>489</v>
      </c>
      <c r="D455" s="3">
        <v>2056000</v>
      </c>
      <c r="E455" s="3">
        <v>2056050</v>
      </c>
      <c r="F455" s="5">
        <f>(E455-D455)/D455</f>
        <v>2.4319066147859924E-5</v>
      </c>
    </row>
    <row r="456" spans="1:6" x14ac:dyDescent="0.2">
      <c r="A456" s="1">
        <v>21410503</v>
      </c>
      <c r="B456" s="4" t="s">
        <v>459</v>
      </c>
      <c r="C456" s="1" t="s">
        <v>489</v>
      </c>
      <c r="D456" s="3">
        <v>2378000</v>
      </c>
      <c r="E456" s="3">
        <v>2378428</v>
      </c>
      <c r="F456" s="5">
        <f>(E456-D456)/D456</f>
        <v>1.7998317914213625E-4</v>
      </c>
    </row>
    <row r="457" spans="1:6" x14ac:dyDescent="0.2">
      <c r="A457" s="1">
        <v>21410504</v>
      </c>
      <c r="B457" s="4" t="s">
        <v>460</v>
      </c>
      <c r="C457" s="1" t="s">
        <v>489</v>
      </c>
      <c r="D457" s="3">
        <v>2034000</v>
      </c>
      <c r="E457" s="3">
        <v>2034050</v>
      </c>
      <c r="F457" s="5">
        <f>(E457-D457)/D457</f>
        <v>2.4582104228121928E-5</v>
      </c>
    </row>
    <row r="458" spans="1:6" x14ac:dyDescent="0.2">
      <c r="A458" s="1">
        <v>21410505</v>
      </c>
      <c r="B458" s="4" t="s">
        <v>461</v>
      </c>
      <c r="C458" s="1" t="s">
        <v>489</v>
      </c>
      <c r="D458" s="3">
        <v>2420000</v>
      </c>
      <c r="E458" s="3">
        <v>2420428</v>
      </c>
      <c r="F458" s="5">
        <f>(E458-D458)/D458</f>
        <v>1.768595041322314E-4</v>
      </c>
    </row>
    <row r="459" spans="1:6" x14ac:dyDescent="0.2">
      <c r="A459" s="1">
        <v>21410506</v>
      </c>
      <c r="B459" s="4" t="s">
        <v>462</v>
      </c>
      <c r="C459" s="1" t="s">
        <v>489</v>
      </c>
      <c r="D459" s="3">
        <v>2076000</v>
      </c>
      <c r="E459" s="3">
        <v>2076050</v>
      </c>
      <c r="F459" s="5">
        <f>(E459-D459)/D459</f>
        <v>2.4084778420038536E-5</v>
      </c>
    </row>
    <row r="460" spans="1:6" x14ac:dyDescent="0.2">
      <c r="A460" s="1">
        <v>21410601</v>
      </c>
      <c r="B460" s="4" t="s">
        <v>463</v>
      </c>
      <c r="C460" s="1" t="s">
        <v>487</v>
      </c>
      <c r="D460" s="3">
        <v>110500</v>
      </c>
      <c r="E460" s="3">
        <v>110689</v>
      </c>
      <c r="F460" s="5">
        <f>(E460-D460)/D460</f>
        <v>1.7104072398190044E-3</v>
      </c>
    </row>
    <row r="461" spans="1:6" x14ac:dyDescent="0.2">
      <c r="A461" s="1">
        <v>21410602</v>
      </c>
      <c r="B461" s="4" t="s">
        <v>464</v>
      </c>
      <c r="C461" s="1" t="s">
        <v>482</v>
      </c>
      <c r="D461" s="3">
        <v>12300</v>
      </c>
      <c r="E461" s="3">
        <v>12328</v>
      </c>
      <c r="F461" s="5">
        <f>(E461-D461)/D461</f>
        <v>2.2764227642276423E-3</v>
      </c>
    </row>
    <row r="462" spans="1:6" x14ac:dyDescent="0.2">
      <c r="A462" s="1">
        <v>21410603</v>
      </c>
      <c r="B462" s="4" t="s">
        <v>465</v>
      </c>
      <c r="C462" s="1" t="s">
        <v>484</v>
      </c>
      <c r="D462" s="3">
        <v>35300</v>
      </c>
      <c r="E462" s="3">
        <v>35265</v>
      </c>
      <c r="F462" s="5">
        <f>(E462-D462)/D462</f>
        <v>-9.9150141643059497E-4</v>
      </c>
    </row>
    <row r="463" spans="1:6" x14ac:dyDescent="0.2">
      <c r="A463" s="1">
        <v>21410701</v>
      </c>
      <c r="B463" s="4" t="s">
        <v>466</v>
      </c>
      <c r="C463" s="1" t="s">
        <v>487</v>
      </c>
      <c r="D463" s="3">
        <v>63400</v>
      </c>
      <c r="E463" s="3">
        <v>63403</v>
      </c>
      <c r="F463" s="5">
        <f>(E463-D463)/D463</f>
        <v>4.73186119873817E-5</v>
      </c>
    </row>
    <row r="464" spans="1:6" x14ac:dyDescent="0.2">
      <c r="A464" s="1">
        <v>21410702</v>
      </c>
      <c r="B464" s="4" t="s">
        <v>467</v>
      </c>
      <c r="C464" s="1" t="s">
        <v>487</v>
      </c>
      <c r="D464" s="3">
        <v>110500</v>
      </c>
      <c r="E464" s="3">
        <v>110396</v>
      </c>
      <c r="F464" s="5">
        <f>(E464-D464)/D464</f>
        <v>-9.4117647058823532E-4</v>
      </c>
    </row>
    <row r="465" spans="1:6" x14ac:dyDescent="0.2">
      <c r="A465" s="1">
        <v>21410703</v>
      </c>
      <c r="B465" s="4" t="s">
        <v>468</v>
      </c>
      <c r="C465" s="1" t="s">
        <v>487</v>
      </c>
      <c r="D465" s="3">
        <v>67100</v>
      </c>
      <c r="E465" s="3">
        <v>67146</v>
      </c>
      <c r="F465" s="5">
        <f>(E465-D465)/D465</f>
        <v>6.8554396423248882E-4</v>
      </c>
    </row>
    <row r="466" spans="1:6" x14ac:dyDescent="0.2">
      <c r="A466" s="1">
        <v>21410704</v>
      </c>
      <c r="B466" s="4" t="s">
        <v>469</v>
      </c>
      <c r="C466" s="1" t="s">
        <v>487</v>
      </c>
      <c r="D466" s="3">
        <v>67100</v>
      </c>
      <c r="E466" s="3">
        <v>67146</v>
      </c>
      <c r="F466" s="5">
        <f>(E466-D466)/D466</f>
        <v>6.8554396423248882E-4</v>
      </c>
    </row>
    <row r="467" spans="1:6" x14ac:dyDescent="0.2">
      <c r="A467" s="1">
        <v>21410705</v>
      </c>
      <c r="B467" s="4" t="s">
        <v>470</v>
      </c>
      <c r="C467" s="1" t="s">
        <v>487</v>
      </c>
      <c r="D467" s="3">
        <v>67100</v>
      </c>
      <c r="E467" s="3">
        <v>67146</v>
      </c>
      <c r="F467" s="5">
        <f>(E467-D467)/D467</f>
        <v>6.8554396423248882E-4</v>
      </c>
    </row>
    <row r="468" spans="1:6" x14ac:dyDescent="0.2">
      <c r="A468" s="1">
        <v>21410706</v>
      </c>
      <c r="B468" s="4" t="s">
        <v>471</v>
      </c>
      <c r="C468" s="1" t="s">
        <v>487</v>
      </c>
      <c r="D468" s="3">
        <v>89700</v>
      </c>
      <c r="E468" s="3">
        <v>89696</v>
      </c>
      <c r="F468" s="5">
        <f>(E468-D468)/D468</f>
        <v>-4.4593088071348938E-5</v>
      </c>
    </row>
    <row r="469" spans="1:6" x14ac:dyDescent="0.2">
      <c r="A469" s="1">
        <v>21410707</v>
      </c>
      <c r="B469" s="4" t="s">
        <v>472</v>
      </c>
      <c r="C469" s="1" t="s">
        <v>487</v>
      </c>
      <c r="D469" s="3">
        <v>89700</v>
      </c>
      <c r="E469" s="3">
        <v>89708</v>
      </c>
      <c r="F469" s="5">
        <f>(E469-D469)/D469</f>
        <v>8.9186176142697876E-5</v>
      </c>
    </row>
    <row r="470" spans="1:6" x14ac:dyDescent="0.2">
      <c r="A470" s="1">
        <v>21410708</v>
      </c>
      <c r="B470" s="4" t="s">
        <v>473</v>
      </c>
      <c r="C470" s="1" t="s">
        <v>487</v>
      </c>
      <c r="D470" s="3">
        <v>67100</v>
      </c>
      <c r="E470" s="3">
        <v>67146</v>
      </c>
      <c r="F470" s="5">
        <f>(E470-D470)/D470</f>
        <v>6.8554396423248882E-4</v>
      </c>
    </row>
    <row r="471" spans="1:6" x14ac:dyDescent="0.2">
      <c r="A471" s="1">
        <v>21410801</v>
      </c>
      <c r="B471" s="4" t="s">
        <v>474</v>
      </c>
      <c r="C471" s="1" t="s">
        <v>487</v>
      </c>
      <c r="D471" s="3">
        <v>66400</v>
      </c>
      <c r="E471" s="3">
        <v>66378.140000000014</v>
      </c>
      <c r="F471" s="5">
        <f>(E471-D471)/D471</f>
        <v>-3.2921686746966914E-4</v>
      </c>
    </row>
    <row r="472" spans="1:6" x14ac:dyDescent="0.2">
      <c r="A472" s="1">
        <v>21410802</v>
      </c>
      <c r="B472" s="4" t="s">
        <v>475</v>
      </c>
      <c r="C472" s="1" t="s">
        <v>487</v>
      </c>
      <c r="D472" s="3">
        <v>55300</v>
      </c>
      <c r="E472" s="3">
        <v>55308.39</v>
      </c>
      <c r="F472" s="5">
        <f>(E472-D472)/D472</f>
        <v>1.5171790235080321E-4</v>
      </c>
    </row>
    <row r="473" spans="1:6" x14ac:dyDescent="0.2">
      <c r="A473" s="1">
        <v>21410901</v>
      </c>
      <c r="B473" s="4" t="s">
        <v>476</v>
      </c>
      <c r="C473" s="1" t="s">
        <v>487</v>
      </c>
      <c r="D473" s="3">
        <v>39100</v>
      </c>
      <c r="E473" s="3">
        <v>39129</v>
      </c>
      <c r="F473" s="5">
        <f>(E473-D473)/D473</f>
        <v>7.4168797953964199E-4</v>
      </c>
    </row>
    <row r="474" spans="1:6" x14ac:dyDescent="0.2">
      <c r="A474" s="1">
        <v>21410902</v>
      </c>
      <c r="B474" s="4" t="s">
        <v>477</v>
      </c>
      <c r="C474" s="1" t="s">
        <v>487</v>
      </c>
      <c r="D474" s="3">
        <v>30100</v>
      </c>
      <c r="E474" s="3">
        <v>30072</v>
      </c>
      <c r="F474" s="5">
        <f>(E474-D474)/D474</f>
        <v>-9.3023255813953494E-4</v>
      </c>
    </row>
    <row r="475" spans="1:6" x14ac:dyDescent="0.2">
      <c r="A475" s="1">
        <v>21411101</v>
      </c>
      <c r="B475" s="4" t="s">
        <v>478</v>
      </c>
      <c r="C475" s="1" t="s">
        <v>481</v>
      </c>
      <c r="D475" s="3">
        <v>6165000</v>
      </c>
      <c r="E475" s="3">
        <v>3520002.0204400001</v>
      </c>
      <c r="F475" s="5">
        <f>(E475-D475)/D475</f>
        <v>-0.42903454656285483</v>
      </c>
    </row>
  </sheetData>
  <autoFilter ref="A1:F476" xr:uid="{884FC7C3-7146-4B58-87CD-9740D505DF3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 Arjmandi</cp:lastModifiedBy>
  <dcterms:created xsi:type="dcterms:W3CDTF">2020-11-11T06:13:33Z</dcterms:created>
  <dcterms:modified xsi:type="dcterms:W3CDTF">2020-11-11T06:25:02Z</dcterms:modified>
</cp:coreProperties>
</file>