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23\Analyses\"/>
    </mc:Choice>
  </mc:AlternateContent>
  <xr:revisionPtr revIDLastSave="0" documentId="13_ncr:1_{F45C3983-954B-4DE0-BA41-C8452D595853}" xr6:coauthVersionLast="45" xr6:coauthVersionMax="45" xr10:uidLastSave="{00000000-0000-0000-0000-000000000000}"/>
  <bookViews>
    <workbookView xWindow="-120" yWindow="-120" windowWidth="29040" windowHeight="17640" xr2:uid="{26059F7B-0A0E-4267-971C-7603327F071B}"/>
  </bookViews>
  <sheets>
    <sheet name="Sheet1" sheetId="1" r:id="rId1"/>
  </sheets>
  <definedNames>
    <definedName name="_xlnm._FilterDatabase" localSheetId="0" hidden="1">Sheet1!$A$1:$F$45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<sst xmlns="http://schemas.openxmlformats.org/spreadsheetml/2006/main" count="92" uniqueCount="59">
  <si>
    <t>شماره رديف</t>
  </si>
  <si>
    <t>شرح رديف</t>
  </si>
  <si>
    <t>واحد</t>
  </si>
  <si>
    <t>بهاي فهرست</t>
  </si>
  <si>
    <t>بهاي آناليز</t>
  </si>
  <si>
    <t>نگهداری و انجام عملیات تعمیراتی خط آهن.</t>
  </si>
  <si>
    <t>اضافه بها به ردیف  ۰۱۰۱۰۱ چنانچه شاخص های عملکردی به میزان حداقل  ۱۵درصد بهبود یابد.</t>
  </si>
  <si>
    <t>کسر بها به ردیف ۰۱۰۱۰۱ چنانچه شاخص های عملکردی بیشتر از  ۱۰ درصد افت پیدا کند.</t>
  </si>
  <si>
    <t>نگهداری و انجام عملیات تعمیراتی ابنیه فنی راه آهن.</t>
  </si>
  <si>
    <t>رلواژ خط با ماشین آلات مکانیزه و تنظیم رقوم مختصاتی و ارتفاعی و زیرکوبی.</t>
  </si>
  <si>
    <t>تثبیت خط با ماشین آلات مکانیزه.</t>
  </si>
  <si>
    <t>تنظیم شانه بالاست و خط آرایی با ماشین آلات مکانیزه.</t>
  </si>
  <si>
    <t>سوزن کوبی با ماشین آلات مکانیزه شامل تنظیم رقوم مختصاتی و ارتفاعی و زیرکوبی کامل هر دستگاه سوزن چوبی با شعاع های ۱۹۰ متر و بیشتر.</t>
  </si>
  <si>
    <t>سوزن کوبی با ماشین آلات مکانیزه شامل تنظیم رقوم مختصاتی و ارتفاعی و زیرکوبی کامل هر دستگاه سوزن بتنی با شعاع های ۱۹۰ متر و بیشتر.</t>
  </si>
  <si>
    <t>پشتیبانی ماشین آلات مکانیزه (که توسط کارفرما در اختیار پیمانکار گذاشته می شود) و انجام اقداماتی از قبیل تامین محل سکونت، ایاب و ذهاب و غذای نیروهای انسانی مربوط به ماشین آلات مکانیزه همچنین تامین سوخت، هزینه های نگهداری و تعمیرات جزیی ماشین آلات مکانیزه.</t>
  </si>
  <si>
    <t>تامین و استقرار ماشین آلات سنگین مورد نیاز جمع آوری سوانح و انجام اقدامات لازم در زمان سوانح.</t>
  </si>
  <si>
    <t>کسر بها بابت عدم تامین یا آماده به کار نبودن هر یک دستگاه بلدوزر.</t>
  </si>
  <si>
    <t>کسر بها بابت عدم تامین یا آماده به کار نبودن هر یک دستگاه لودر.</t>
  </si>
  <si>
    <t>کسر بها بابت عدم تامین یا آماده به کار نبودن هر یک دستگاه گریدر.</t>
  </si>
  <si>
    <t>کسر بها بابت عدم تامین یا آماده به کار نبودن هر یک دستگاه بیل مکانیکی.</t>
  </si>
  <si>
    <t>کسر بها بابت عدم تامین یا آماده به کار نبودن هر یک دستگاه کامیون کمپرسی.</t>
  </si>
  <si>
    <t>کسر بها بابت عدم تامین یا آماده به کار نبودن هر یک دستگاه مینی بوس یا نفربر.</t>
  </si>
  <si>
    <t>کسر بها بابت عدم تامین یا آماده به کار نبودن هر یک دستگاه موتور پیچ بند.</t>
  </si>
  <si>
    <t>کسر بها بابت عدم تامین یا آماده به کار نبودن هر یک دستگاه ریل سوراخ کن.</t>
  </si>
  <si>
    <t>کسر بها بابت عدم تامین یا آماده به کار نبودن هر یک دستگاه تراورس سوراخ کن.</t>
  </si>
  <si>
    <t>کسر بها بابت عدم تامین یا آماده به کار نبودن هر یک دستگاه درزین نفربر.</t>
  </si>
  <si>
    <t>کسر بها بابت عدم تامین یا آماده به کار نبودن هر یک دستگاه وانت.</t>
  </si>
  <si>
    <t>کسر بها بابت عدم تامین یا آماده به کار نبودن بتونیر.</t>
  </si>
  <si>
    <t>تامین و بکارگیری نیروی انسانی لازم جهت بازرسی چشمی مستمر و اطمینان از سلامت خط در مناطق آسیب پذیر.</t>
  </si>
  <si>
    <t>انجام بازرسی دوره شش ماهه خط و ابنیه فنی و ارائه گزارش مصور از شرایط موجود.</t>
  </si>
  <si>
    <t>تهیه و تامین امکانات، تجهیزات و نیروی انسانی لازم در محل تقاطع های همسطح راه و راه آهن.</t>
  </si>
  <si>
    <t>تامین امکانات و نیروی انسانی لازم در مناطق خاص از قبیل محل های ماسه گیر، ترانشه های ریزشی، ابنیه خاص و نظایر آن برای انجام امور نگهداری.</t>
  </si>
  <si>
    <t>کسر بها بابت عدم حضور کارشناس فنی و معاون مدیر.</t>
  </si>
  <si>
    <t>کسر بها بابت عدم حضور رئیس حوزه و مسئول ایمنی.</t>
  </si>
  <si>
    <t>کسر بها بابت عدم حضور اکیپ جوشکاری.</t>
  </si>
  <si>
    <t>کسر بها بابت عدم حضور رئیس کارگاه.</t>
  </si>
  <si>
    <t>کسر بها بابت عدم حضور معاون کارگاه.</t>
  </si>
  <si>
    <t>کسر بها بابت عدم حضور تعمیرکار خط.</t>
  </si>
  <si>
    <t>کسر بها بابت عدم حضور قالب بند یا آرماتوربند.</t>
  </si>
  <si>
    <t>کسر بها بابت عدم حضور راهدار و راهبان.</t>
  </si>
  <si>
    <t>تراورس فلزی.</t>
  </si>
  <si>
    <t>تراورس چوبی معمولی.</t>
  </si>
  <si>
    <t>تراورس بتنی پیش تنیده B70  تیپ وسلو.</t>
  </si>
  <si>
    <t>تراورس چوبی سوزن.</t>
  </si>
  <si>
    <t>تراورس بتنی سوزن.</t>
  </si>
  <si>
    <t>اتصالی ریل UIC60.</t>
  </si>
  <si>
    <t>اتصالی ریل U33.</t>
  </si>
  <si>
    <t>بالاست تولید شده از سنگ کوهی با دانه بندی 20 تا 60 میلی متر.</t>
  </si>
  <si>
    <t>کیلومتر- ماه</t>
  </si>
  <si>
    <t>کیلومتر</t>
  </si>
  <si>
    <t>دستگاه سوزن</t>
  </si>
  <si>
    <t>دستگاه روز</t>
  </si>
  <si>
    <t>ست دستگاه - ماه</t>
  </si>
  <si>
    <t>نفرماه</t>
  </si>
  <si>
    <t>نفر - روز</t>
  </si>
  <si>
    <t>قطعه</t>
  </si>
  <si>
    <t>عدد</t>
  </si>
  <si>
    <t>مترمکعب</t>
  </si>
  <si>
    <t>درصد اختلاف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</si>
</sst>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1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C5BB6-2A39-46BC-BC44-025AA431DC03}">
  <sheetPr codeName="Sheet1"/>
  <dimension ref="A1:F44"/>
  <sheetViews>
    <sheetView rightToLeft="1" tabSelected="1" workbookViewId="0">
      <pane ySplit="1" topLeftCell="A2" activePane="bottomLeft" state="frozen"/>
      <selection pane="bottomLeft"/>
    </sheetView>
  </sheetViews>
  <sheetFormatPr defaultRowHeight="18" x14ac:dyDescent="0.2"/>
  <cols>
    <col min="1" max="1" width="12.125" style="1" bestFit="1" customWidth="1"/>
    <col min="2" max="2" width="43.375" style="4" customWidth="1"/>
    <col min="3" max="3" width="11.5" style="1" bestFit="1" customWidth="1"/>
    <col min="4" max="4" width="12.5" style="3" bestFit="1" customWidth="1"/>
    <col min="5" max="5" width="11" style="3" bestFit="1" customWidth="1"/>
    <col min="6" max="6" width="12.875" style="5" bestFit="1" customWidth="1"/>
    <col min="7" max="16384" width="9" style="1"/>
  </cols>
  <sheetData>
    <row r="1" spans="1:6" x14ac:dyDescent="0.2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5" t="s">
        <v>58</v>
      </c>
    </row>
    <row r="2" spans="1:6" x14ac:dyDescent="0.2">
      <c r="A2" s="1">
        <v>23010101</v>
      </c>
      <c r="B2" s="4" t="s">
        <v>5</v>
      </c>
      <c r="C2" s="1" t="s">
        <v>48</v>
      </c>
      <c r="D2" s="3">
        <v>10159000</v>
      </c>
      <c r="E2" s="3">
        <v>10159753.13499834</v>
      </c>
      <c r="F2" s="5">
        <f>(E2-D2)/D2</f>
        <v>7.4134757194621489E-5</v>
      </c>
    </row>
    <row r="3" spans="1:6" ht="36" x14ac:dyDescent="0.2">
      <c r="A3" s="1">
        <v>23010102</v>
      </c>
      <c r="B3" s="4" t="s">
        <v>6</v>
      </c>
      <c r="C3" s="1" t="s">
        <v>48</v>
      </c>
      <c r="D3" s="3">
        <v>1015000</v>
      </c>
      <c r="E3" s="3">
        <v>1015975.3134998339</v>
      </c>
      <c r="F3" s="5">
        <f>(E3-D3)/D3</f>
        <v>9.6089999983637719E-4</v>
      </c>
    </row>
    <row r="4" spans="1:6" ht="36" x14ac:dyDescent="0.2">
      <c r="A4" s="1">
        <v>23010103</v>
      </c>
      <c r="B4" s="4" t="s">
        <v>7</v>
      </c>
      <c r="C4" s="1" t="s">
        <v>48</v>
      </c>
      <c r="D4" s="3">
        <v>-1523000</v>
      </c>
      <c r="E4" s="3" t="e">
        <v>#VALUE!</v>
      </c>
      <c r="F4" s="5" t="e">
        <f>(E4-D4)/D4</f>
        <v>#VALUE!</v>
      </c>
    </row>
    <row r="5" spans="1:6" x14ac:dyDescent="0.2">
      <c r="A5" s="1">
        <v>23010201</v>
      </c>
      <c r="B5" s="4" t="s">
        <v>8</v>
      </c>
      <c r="C5" s="1" t="s">
        <v>48</v>
      </c>
      <c r="D5" s="3">
        <v>53847000</v>
      </c>
      <c r="E5" s="3">
        <v>53847883.19626452</v>
      </c>
      <c r="F5" s="5">
        <f>(E5-D5)/D5</f>
        <v>1.6401958596027403E-5</v>
      </c>
    </row>
    <row r="6" spans="1:6" ht="36" x14ac:dyDescent="0.2">
      <c r="A6" s="1">
        <v>23020101</v>
      </c>
      <c r="B6" s="4" t="s">
        <v>9</v>
      </c>
      <c r="C6" s="1" t="s">
        <v>49</v>
      </c>
      <c r="D6" s="3">
        <v>59097000</v>
      </c>
      <c r="E6" s="3">
        <v>59097875.849999994</v>
      </c>
      <c r="F6" s="5">
        <f>(E6-D6)/D6</f>
        <v>1.4820549266359367E-5</v>
      </c>
    </row>
    <row r="7" spans="1:6" x14ac:dyDescent="0.2">
      <c r="A7" s="1">
        <v>23020102</v>
      </c>
      <c r="B7" s="4" t="s">
        <v>10</v>
      </c>
      <c r="C7" s="1" t="s">
        <v>49</v>
      </c>
      <c r="D7" s="3">
        <v>34318000</v>
      </c>
      <c r="E7" s="3">
        <v>34318549.539999999</v>
      </c>
      <c r="F7" s="5">
        <f>(E7-D7)/D7</f>
        <v>1.6013170930680865E-5</v>
      </c>
    </row>
    <row r="8" spans="1:6" x14ac:dyDescent="0.2">
      <c r="A8" s="1">
        <v>23020103</v>
      </c>
      <c r="B8" s="4" t="s">
        <v>11</v>
      </c>
      <c r="C8" s="1" t="s">
        <v>49</v>
      </c>
      <c r="D8" s="3">
        <v>29816000</v>
      </c>
      <c r="E8" s="3">
        <v>29816311.609999999</v>
      </c>
      <c r="F8" s="5">
        <f>(E8-D8)/D8</f>
        <v>1.0451100080473704E-5</v>
      </c>
    </row>
    <row r="9" spans="1:6" ht="54" x14ac:dyDescent="0.2">
      <c r="A9" s="1">
        <v>23020201</v>
      </c>
      <c r="B9" s="4" t="s">
        <v>12</v>
      </c>
      <c r="C9" s="1" t="s">
        <v>50</v>
      </c>
      <c r="D9" s="3">
        <v>23116000</v>
      </c>
      <c r="E9" s="3">
        <v>23116925.039999999</v>
      </c>
      <c r="F9" s="5">
        <f>(E9-D9)/D9</f>
        <v>4.0017304031800739E-5</v>
      </c>
    </row>
    <row r="10" spans="1:6" ht="54" x14ac:dyDescent="0.2">
      <c r="A10" s="1">
        <v>23020202</v>
      </c>
      <c r="B10" s="4" t="s">
        <v>13</v>
      </c>
      <c r="C10" s="1" t="s">
        <v>50</v>
      </c>
      <c r="D10" s="3">
        <v>42307000</v>
      </c>
      <c r="E10" s="3">
        <v>42307745.039999999</v>
      </c>
      <c r="F10" s="5">
        <f>(E10-D10)/D10</f>
        <v>1.7610324532562129E-5</v>
      </c>
    </row>
    <row r="11" spans="1:6" ht="90" x14ac:dyDescent="0.2">
      <c r="A11" s="1">
        <v>23020301</v>
      </c>
      <c r="B11" s="4" t="s">
        <v>14</v>
      </c>
      <c r="C11" s="1" t="s">
        <v>51</v>
      </c>
      <c r="D11" s="3">
        <v>7763000</v>
      </c>
      <c r="E11" s="3">
        <v>7763803.6880000001</v>
      </c>
      <c r="F11" s="5">
        <f>(E11-D11)/D11</f>
        <v>1.0352801751901094E-4</v>
      </c>
    </row>
    <row r="12" spans="1:6" ht="36" x14ac:dyDescent="0.2">
      <c r="A12" s="1">
        <v>23030101</v>
      </c>
      <c r="B12" s="4" t="s">
        <v>15</v>
      </c>
      <c r="C12" s="1" t="s">
        <v>52</v>
      </c>
      <c r="D12" s="3">
        <v>545207000</v>
      </c>
      <c r="E12" s="3">
        <v>545202655.66799998</v>
      </c>
      <c r="F12" s="5">
        <f>(E12-D12)/D12</f>
        <v>-7.9682249127710507E-6</v>
      </c>
    </row>
    <row r="13" spans="1:6" x14ac:dyDescent="0.2">
      <c r="A13" s="1">
        <v>23030201</v>
      </c>
      <c r="B13" s="4" t="s">
        <v>16</v>
      </c>
      <c r="C13" s="1" t="s">
        <v>51</v>
      </c>
      <c r="D13" s="3">
        <v>-22243000</v>
      </c>
      <c r="E13" s="3">
        <v>-22243230.839999996</v>
      </c>
      <c r="F13" s="5">
        <f>(E13-D13)/D13</f>
        <v>1.0378096479617215E-5</v>
      </c>
    </row>
    <row r="14" spans="1:6" x14ac:dyDescent="0.2">
      <c r="A14" s="1">
        <v>23030202</v>
      </c>
      <c r="B14" s="4" t="s">
        <v>17</v>
      </c>
      <c r="C14" s="1" t="s">
        <v>51</v>
      </c>
      <c r="D14" s="3">
        <v>-16140000</v>
      </c>
      <c r="E14" s="3">
        <v>-16140072.960000001</v>
      </c>
      <c r="F14" s="5">
        <f>(E14-D14)/D14</f>
        <v>4.5204460967096699E-6</v>
      </c>
    </row>
    <row r="15" spans="1:6" x14ac:dyDescent="0.2">
      <c r="A15" s="1">
        <v>23030203</v>
      </c>
      <c r="B15" s="4" t="s">
        <v>18</v>
      </c>
      <c r="C15" s="1" t="s">
        <v>51</v>
      </c>
      <c r="D15" s="3">
        <v>-16140000</v>
      </c>
      <c r="E15" s="3">
        <v>-16140191.274</v>
      </c>
      <c r="F15" s="5">
        <f>(E15-D15)/D15</f>
        <v>1.1850929368042666E-5</v>
      </c>
    </row>
    <row r="16" spans="1:6" ht="36" x14ac:dyDescent="0.2">
      <c r="A16" s="1">
        <v>23030204</v>
      </c>
      <c r="B16" s="4" t="s">
        <v>19</v>
      </c>
      <c r="C16" s="1" t="s">
        <v>51</v>
      </c>
      <c r="D16" s="3">
        <v>-14122000</v>
      </c>
      <c r="E16" s="3">
        <v>-14122783.439999998</v>
      </c>
      <c r="F16" s="5">
        <f>(E16-D16)/D16</f>
        <v>5.5476561393401488E-5</v>
      </c>
    </row>
    <row r="17" spans="1:6" ht="36" x14ac:dyDescent="0.2">
      <c r="A17" s="1">
        <v>23030205</v>
      </c>
      <c r="B17" s="4" t="s">
        <v>20</v>
      </c>
      <c r="C17" s="1" t="s">
        <v>51</v>
      </c>
      <c r="D17" s="3">
        <v>-12204000</v>
      </c>
      <c r="E17" s="3">
        <v>-12204753.84</v>
      </c>
      <c r="F17" s="5">
        <f>(E17-D17)/D17</f>
        <v>6.1769911504412568E-5</v>
      </c>
    </row>
    <row r="18" spans="1:6" ht="36" x14ac:dyDescent="0.2">
      <c r="A18" s="1">
        <v>23030206</v>
      </c>
      <c r="B18" s="4" t="s">
        <v>21</v>
      </c>
      <c r="C18" s="1" t="s">
        <v>51</v>
      </c>
      <c r="D18" s="3">
        <v>-9461000</v>
      </c>
      <c r="E18" s="3">
        <v>-9461295.5538703501</v>
      </c>
      <c r="F18" s="5">
        <f>(E18-D18)/D18</f>
        <v>3.1239178770755994E-5</v>
      </c>
    </row>
    <row r="19" spans="1:6" ht="36" x14ac:dyDescent="0.2">
      <c r="A19" s="1">
        <v>23030207</v>
      </c>
      <c r="B19" s="4" t="s">
        <v>22</v>
      </c>
      <c r="C19" s="1" t="s">
        <v>51</v>
      </c>
      <c r="D19" s="3">
        <v>-314500</v>
      </c>
      <c r="E19" s="3">
        <v>-314510.36854896002</v>
      </c>
      <c r="F19" s="5">
        <f>(E19-D19)/D19</f>
        <v>3.2968359173346603E-5</v>
      </c>
    </row>
    <row r="20" spans="1:6" ht="36" x14ac:dyDescent="0.2">
      <c r="A20" s="1">
        <v>23030208</v>
      </c>
      <c r="B20" s="4" t="s">
        <v>23</v>
      </c>
      <c r="C20" s="1" t="s">
        <v>51</v>
      </c>
      <c r="D20" s="3">
        <v>-314500</v>
      </c>
      <c r="E20" s="3">
        <v>-314510.36854896002</v>
      </c>
      <c r="F20" s="5">
        <f>(E20-D20)/D20</f>
        <v>3.2968359173346603E-5</v>
      </c>
    </row>
    <row r="21" spans="1:6" ht="36" x14ac:dyDescent="0.2">
      <c r="A21" s="1">
        <v>23030209</v>
      </c>
      <c r="B21" s="4" t="s">
        <v>24</v>
      </c>
      <c r="C21" s="1" t="s">
        <v>51</v>
      </c>
      <c r="D21" s="3">
        <v>-314500</v>
      </c>
      <c r="E21" s="3">
        <v>-314510.36854896002</v>
      </c>
      <c r="F21" s="5">
        <f>(E21-D21)/D21</f>
        <v>3.2968359173346603E-5</v>
      </c>
    </row>
    <row r="22" spans="1:6" ht="36" x14ac:dyDescent="0.2">
      <c r="A22" s="1">
        <v>23030210</v>
      </c>
      <c r="B22" s="4" t="s">
        <v>25</v>
      </c>
      <c r="C22" s="1" t="s">
        <v>51</v>
      </c>
      <c r="D22" s="3">
        <v>-12928000</v>
      </c>
      <c r="E22" s="3">
        <v>-12928356</v>
      </c>
      <c r="F22" s="5">
        <f>(E22-D22)/D22</f>
        <v>2.7537128712871288E-5</v>
      </c>
    </row>
    <row r="23" spans="1:6" x14ac:dyDescent="0.2">
      <c r="A23" s="1">
        <v>23030211</v>
      </c>
      <c r="B23" s="4" t="s">
        <v>26</v>
      </c>
      <c r="C23" s="1" t="s">
        <v>51</v>
      </c>
      <c r="D23" s="3">
        <v>-5593000</v>
      </c>
      <c r="E23" s="3">
        <v>-5593338</v>
      </c>
      <c r="F23" s="5">
        <f>(E23-D23)/D23</f>
        <v>6.0432683711782584E-5</v>
      </c>
    </row>
    <row r="24" spans="1:6" x14ac:dyDescent="0.2">
      <c r="A24" s="1">
        <v>23030212</v>
      </c>
      <c r="B24" s="4" t="s">
        <v>27</v>
      </c>
      <c r="C24" s="1" t="s">
        <v>51</v>
      </c>
      <c r="D24" s="3">
        <v>-141000</v>
      </c>
      <c r="E24" s="3">
        <v>-141158.18588418001</v>
      </c>
      <c r="F24" s="5">
        <f>(E24-D24)/D24</f>
        <v>1.1218857034043482E-3</v>
      </c>
    </row>
    <row r="25" spans="1:6" ht="36" x14ac:dyDescent="0.2">
      <c r="A25" s="1">
        <v>23040101</v>
      </c>
      <c r="B25" s="4" t="s">
        <v>28</v>
      </c>
      <c r="C25" s="1" t="s">
        <v>53</v>
      </c>
      <c r="D25" s="3">
        <v>40439000</v>
      </c>
      <c r="E25" s="3">
        <v>40439147</v>
      </c>
      <c r="F25" s="5">
        <f>(E25-D25)/D25</f>
        <v>3.6351047256361432E-6</v>
      </c>
    </row>
    <row r="26" spans="1:6" ht="36" x14ac:dyDescent="0.2">
      <c r="A26" s="1">
        <v>23040201</v>
      </c>
      <c r="B26" s="4" t="s">
        <v>29</v>
      </c>
      <c r="C26" s="1" t="s">
        <v>48</v>
      </c>
      <c r="D26" s="3">
        <v>206500</v>
      </c>
      <c r="E26" s="3">
        <v>206614.68819967998</v>
      </c>
      <c r="F26" s="5">
        <f>(E26-D26)/D26</f>
        <v>5.5539079748173571E-4</v>
      </c>
    </row>
    <row r="27" spans="1:6" ht="36" x14ac:dyDescent="0.2">
      <c r="A27" s="1">
        <v>23040301</v>
      </c>
      <c r="B27" s="4" t="s">
        <v>30</v>
      </c>
      <c r="C27" s="1" t="s">
        <v>53</v>
      </c>
      <c r="D27" s="3">
        <v>40439000</v>
      </c>
      <c r="E27" s="3">
        <v>40439147</v>
      </c>
      <c r="F27" s="5">
        <f>(E27-D27)/D27</f>
        <v>3.6351047256361432E-6</v>
      </c>
    </row>
    <row r="28" spans="1:6" ht="54" x14ac:dyDescent="0.2">
      <c r="A28" s="1">
        <v>23040401</v>
      </c>
      <c r="B28" s="4" t="s">
        <v>31</v>
      </c>
      <c r="C28" s="1" t="s">
        <v>53</v>
      </c>
      <c r="D28" s="3">
        <v>40439000</v>
      </c>
      <c r="E28" s="3">
        <v>40439147</v>
      </c>
      <c r="F28" s="5">
        <f>(E28-D28)/D28</f>
        <v>3.6351047256361432E-6</v>
      </c>
    </row>
    <row r="29" spans="1:6" x14ac:dyDescent="0.2">
      <c r="A29" s="1">
        <v>23040501</v>
      </c>
      <c r="B29" s="4" t="s">
        <v>32</v>
      </c>
      <c r="C29" s="1" t="s">
        <v>54</v>
      </c>
      <c r="D29" s="3">
        <v>-5541000</v>
      </c>
      <c r="E29" s="3">
        <v>-5541497.0458502406</v>
      </c>
      <c r="F29" s="5">
        <f>(E29-D29)/D29</f>
        <v>8.970327562545126E-5</v>
      </c>
    </row>
    <row r="30" spans="1:6" x14ac:dyDescent="0.2">
      <c r="A30" s="1">
        <v>23040502</v>
      </c>
      <c r="B30" s="4" t="s">
        <v>33</v>
      </c>
      <c r="C30" s="1" t="s">
        <v>54</v>
      </c>
      <c r="D30" s="3">
        <v>-6045000</v>
      </c>
      <c r="E30" s="3">
        <v>-6045269.49547299</v>
      </c>
      <c r="F30" s="5">
        <f>(E30-D30)/D30</f>
        <v>4.4581550535976249E-5</v>
      </c>
    </row>
    <row r="31" spans="1:6" x14ac:dyDescent="0.2">
      <c r="A31" s="1">
        <v>23040503</v>
      </c>
      <c r="B31" s="4" t="s">
        <v>34</v>
      </c>
      <c r="C31" s="1" t="s">
        <v>54</v>
      </c>
      <c r="D31" s="3">
        <v>-4355000</v>
      </c>
      <c r="E31" s="3">
        <v>-4355806.8644192703</v>
      </c>
      <c r="F31" s="5">
        <f>(E31-D31)/D31</f>
        <v>1.8527311579111523E-4</v>
      </c>
    </row>
    <row r="32" spans="1:6" x14ac:dyDescent="0.2">
      <c r="A32" s="1">
        <v>23040504</v>
      </c>
      <c r="B32" s="4" t="s">
        <v>35</v>
      </c>
      <c r="C32" s="1" t="s">
        <v>54</v>
      </c>
      <c r="D32" s="3">
        <v>-5350000</v>
      </c>
      <c r="E32" s="3">
        <v>-5350880.4649119005</v>
      </c>
      <c r="F32" s="5">
        <f>(E32-D32)/D32</f>
        <v>1.6457288072905808E-4</v>
      </c>
    </row>
    <row r="33" spans="1:6" x14ac:dyDescent="0.2">
      <c r="A33" s="1">
        <v>23040505</v>
      </c>
      <c r="B33" s="4" t="s">
        <v>36</v>
      </c>
      <c r="C33" s="1" t="s">
        <v>54</v>
      </c>
      <c r="D33" s="3">
        <v>-4188000</v>
      </c>
      <c r="E33" s="3">
        <v>-4188187.7811811804</v>
      </c>
      <c r="F33" s="5">
        <f>(E33-D33)/D33</f>
        <v>4.4837913366853868E-5</v>
      </c>
    </row>
    <row r="34" spans="1:6" x14ac:dyDescent="0.2">
      <c r="A34" s="1">
        <v>23040506</v>
      </c>
      <c r="B34" s="4" t="s">
        <v>37</v>
      </c>
      <c r="C34" s="1" t="s">
        <v>54</v>
      </c>
      <c r="D34" s="3">
        <v>-2924000</v>
      </c>
      <c r="E34" s="3">
        <v>-2924920.6075079101</v>
      </c>
      <c r="F34" s="5">
        <f>(E34-D34)/D34</f>
        <v>3.1484524894326738E-4</v>
      </c>
    </row>
    <row r="35" spans="1:6" x14ac:dyDescent="0.2">
      <c r="A35" s="1">
        <v>23040507</v>
      </c>
      <c r="B35" s="4" t="s">
        <v>38</v>
      </c>
      <c r="C35" s="1" t="s">
        <v>54</v>
      </c>
      <c r="D35" s="3">
        <v>-4355000</v>
      </c>
      <c r="E35" s="3">
        <v>-4355806.8644192703</v>
      </c>
      <c r="F35" s="5">
        <f>(E35-D35)/D35</f>
        <v>1.8527311579111523E-4</v>
      </c>
    </row>
    <row r="36" spans="1:6" x14ac:dyDescent="0.2">
      <c r="A36" s="1">
        <v>23040508</v>
      </c>
      <c r="B36" s="4" t="s">
        <v>39</v>
      </c>
      <c r="C36" s="1" t="s">
        <v>54</v>
      </c>
      <c r="D36" s="3">
        <v>-4043000</v>
      </c>
      <c r="E36" s="3">
        <v>-4043914.2956085303</v>
      </c>
      <c r="F36" s="5">
        <f>(E36-D36)/D36</f>
        <v>2.2614286631963558E-4</v>
      </c>
    </row>
    <row r="37" spans="1:6" x14ac:dyDescent="0.2">
      <c r="A37" s="1">
        <v>23050101</v>
      </c>
      <c r="B37" s="4" t="s">
        <v>40</v>
      </c>
      <c r="C37" s="1" t="s">
        <v>55</v>
      </c>
      <c r="E37" s="3">
        <v>0</v>
      </c>
      <c r="F37" s="5" t="e">
        <f>(E37-D37)/D37</f>
        <v>#DIV/0!</v>
      </c>
    </row>
    <row r="38" spans="1:6" x14ac:dyDescent="0.2">
      <c r="A38" s="1">
        <v>23050102</v>
      </c>
      <c r="B38" s="4" t="s">
        <v>41</v>
      </c>
      <c r="C38" s="1" t="s">
        <v>55</v>
      </c>
      <c r="E38" s="3">
        <v>0</v>
      </c>
      <c r="F38" s="5" t="e">
        <f>(E38-D38)/D38</f>
        <v>#DIV/0!</v>
      </c>
    </row>
    <row r="39" spans="1:6" x14ac:dyDescent="0.2">
      <c r="A39" s="1">
        <v>23050103</v>
      </c>
      <c r="B39" s="4" t="s">
        <v>42</v>
      </c>
      <c r="C39" s="1" t="s">
        <v>55</v>
      </c>
      <c r="E39" s="3">
        <v>0</v>
      </c>
      <c r="F39" s="5" t="e">
        <f>(E39-D39)/D39</f>
        <v>#DIV/0!</v>
      </c>
    </row>
    <row r="40" spans="1:6" x14ac:dyDescent="0.2">
      <c r="A40" s="1">
        <v>23050104</v>
      </c>
      <c r="B40" s="4" t="s">
        <v>43</v>
      </c>
      <c r="C40" s="1" t="s">
        <v>55</v>
      </c>
      <c r="E40" s="3">
        <v>0</v>
      </c>
      <c r="F40" s="5" t="e">
        <f>(E40-D40)/D40</f>
        <v>#DIV/0!</v>
      </c>
    </row>
    <row r="41" spans="1:6" x14ac:dyDescent="0.2">
      <c r="A41" s="1">
        <v>23050105</v>
      </c>
      <c r="B41" s="4" t="s">
        <v>44</v>
      </c>
      <c r="C41" s="1" t="s">
        <v>55</v>
      </c>
      <c r="E41" s="3">
        <v>0</v>
      </c>
      <c r="F41" s="5" t="e">
        <f>(E41-D41)/D41</f>
        <v>#DIV/0!</v>
      </c>
    </row>
    <row r="42" spans="1:6" x14ac:dyDescent="0.2">
      <c r="A42" s="1">
        <v>23050201</v>
      </c>
      <c r="B42" s="4" t="s">
        <v>45</v>
      </c>
      <c r="C42" s="1" t="s">
        <v>56</v>
      </c>
      <c r="E42" s="3">
        <v>0</v>
      </c>
      <c r="F42" s="5" t="e">
        <f>(E42-D42)/D42</f>
        <v>#DIV/0!</v>
      </c>
    </row>
    <row r="43" spans="1:6" x14ac:dyDescent="0.2">
      <c r="A43" s="1">
        <v>23050202</v>
      </c>
      <c r="B43" s="4" t="s">
        <v>46</v>
      </c>
      <c r="C43" s="1" t="s">
        <v>56</v>
      </c>
      <c r="E43" s="3">
        <v>0</v>
      </c>
      <c r="F43" s="5" t="e">
        <f>(E43-D43)/D43</f>
        <v>#DIV/0!</v>
      </c>
    </row>
    <row r="44" spans="1:6" x14ac:dyDescent="0.2">
      <c r="A44" s="1">
        <v>23050401</v>
      </c>
      <c r="B44" s="4" t="s">
        <v>47</v>
      </c>
      <c r="C44" s="1" t="s">
        <v>57</v>
      </c>
      <c r="D44" s="3">
        <v>474500</v>
      </c>
      <c r="E44" s="3">
        <v>474467.12079000007</v>
      </c>
      <c r="F44" s="5">
        <f>(E44-D44)/D44</f>
        <v>-6.9292328766968158E-5</v>
      </c>
    </row>
  </sheetData>
  <autoFilter ref="A1:F45" xr:uid="{B23450E0-8C95-48B2-8C1D-EE16010284E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2020-11-15T12:38:49Z</dcterms:created>
  <dcterms:modified xsi:type="dcterms:W3CDTF">2020-11-15T12:40:37Z</dcterms:modified>
</cp:coreProperties>
</file>