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31\Analyses\"/>
    </mc:Choice>
  </mc:AlternateContent>
  <xr:revisionPtr revIDLastSave="0" documentId="13_ncr:1_{7EFC7EC2-7547-4511-B70C-4C8808E0BCD2}" xr6:coauthVersionLast="45" xr6:coauthVersionMax="45" xr10:uidLastSave="{00000000-0000-0000-0000-000000000000}"/>
  <bookViews>
    <workbookView xWindow="-120" yWindow="-120" windowWidth="29040" windowHeight="17640" xr2:uid="{0716E85B-F469-49DF-9344-6E05FB51BE05}"/>
  </bookViews>
  <sheets>
    <sheet name="Sheet1" sheetId="1" r:id="rId1"/>
  </sheets>
  <definedNames>
    <definedName name="_xlnm._FilterDatabase" localSheetId="0" hidden="1">Sheet1!$A$1:$F$298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7" i="1" l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<sst xmlns="http://schemas.openxmlformats.org/spreadsheetml/2006/main" count="598" uniqueCount="314">
  <si>
    <t>شماره رديف</t>
  </si>
  <si>
    <t>شرح رديف</t>
  </si>
  <si>
    <t>واحد</t>
  </si>
  <si>
    <t>بهاي فهرست</t>
  </si>
  <si>
    <t>بهاي آناليز</t>
  </si>
  <si>
    <t>لوله گذاري با لوله چدني نشکن، به قطر 80 ميليمتر و عمق ترانشه تا 1.5 متر.</t>
  </si>
  <si>
    <t>لوله گذاري با لوله چدني نشکن، به قطر 100 ميليمتر و عمق ترانشه تا 1.5 متر.</t>
  </si>
  <si>
    <t>لوله گذاري با لوله چدني نشکن، به قطر 150 ميليمتر و عمق ترانشه تا 1.5 متر.</t>
  </si>
  <si>
    <t>لوله گذاري با لوله چدني نشکن، به قطر 200 ميليمتر و عمق ترانشه تا 1.75 متر.</t>
  </si>
  <si>
    <t>لوله گذاري با لوله چدني نشکن، به قطر 250 ميليمتر و عمق ترانشه تا 1.75 متر.</t>
  </si>
  <si>
    <t>لوله گذاري با لوله چدني نشکن، به قطر 300 ميليمتر و عمق ترانشه تا 1.75 متر.</t>
  </si>
  <si>
    <t>لوله گذاري با لوله چدني نشکن، به قطر 350 ميليمتر و عمق ترانشه تا 1.75 متر.</t>
  </si>
  <si>
    <t>لوله گذاري با لوله چدني نشکن، به قطر 400 ميليمتر و عمق ترانشه تا 1.75 متر.</t>
  </si>
  <si>
    <t>لوله گذاري با لوله چدني نشکن، به قطر 450 ميليمتر و عمق ترانشه تا 2 متر.</t>
  </si>
  <si>
    <t>لوله گذاري با لوله چدني نشکن، به قطر 500 ميليمتر و عمق ترانشه تا 2 متر.</t>
  </si>
  <si>
    <t>لوله گذاري با لوله چدني نشکن، به قطر 600 ميليمتر و عمق ترانشه تا 2 متر.</t>
  </si>
  <si>
    <t>لوله گذاري با لوله چدني نشکن، به قطر 700 ميليمتر و عمق ترانشه تا 2.25 متر.</t>
  </si>
  <si>
    <t>لوله گذاري با لوله چدني نشکن، به قطر 800 ميليمتر و عمق ترانشه تا 2.25 متر.</t>
  </si>
  <si>
    <t>لوله گذاري با لوله چدني نشکن، به قطر 900 ميليمتر و عمق ترانشه تا 2.25 متر.</t>
  </si>
  <si>
    <t>لوله گذاري با لوله چدني نشکن، به قطر 1000 ميليمتر و عمق ترانشه تا 2.25 متر.</t>
  </si>
  <si>
    <t>لوله گذاري با لوله چدني نشكن به‌قطر 1200 ميليمتر و عمق ترانشه تا 2.5 متر.</t>
  </si>
  <si>
    <t>لوله گذاري با لوله چدني نشكن به‌قطر 1400 ميليمتر و عمق ترانشه تا 2.75 متر.</t>
  </si>
  <si>
    <t>لوله گذاري با لوله فولادي اتصال مکانيکي، به قطر 80 ميليمتر (معادل 3 اينچ)، به ضخامت جدار 3.2 ميليمتر، و عمق ترانشه تا 1.5 متر.</t>
  </si>
  <si>
    <t>لوله گذاري با لوله فولادي اتصال مکانيکي، به قطر 100 ميليمتر (معادل 4 اينچ)، به ضخامت جدار 3.2 ميليمتر، و عمق ترانشه تا 1.5 متر.</t>
  </si>
  <si>
    <t>لوله گذاري با لوله فولادي اتصال مکانيکي، به قطر 150 ميليمتر (معادل 6 اينچ)، به ضخامت جدار 3.6 ميليمتر، و عمق ترانشه تا 1.5 متر.</t>
  </si>
  <si>
    <t>لوله گذاري با لوله فولادي اتصال مکانيکي، به قطر 200 ميليمتر (معادل 8 اينچ )، به ضخامت جدار 3.6 ميليمتر، و عمق ترانشه تا 1.5 متر.</t>
  </si>
  <si>
    <t>لوله گذاري با لوله فولادي اتصال مکانيکي، به قطر 250 ميليمتر (معادل 10 اينچ)، به ضخامت جدار 4 ميليمتر، و عمق ترانشه تا 1.75 متر.</t>
  </si>
  <si>
    <t>لوله گذاری با لوله فولادی اتصال مکانیکی، به قطر300 میلیمتر (معادل 12 اینچ)، به ضخامت جدار 4.5 میلیمتر، و عمق تا 1.75 متر.</t>
  </si>
  <si>
    <t>لوله گذاري با لوله فولادي اتصال مکانيکي، به قطر 350 ميليمتر (معادل 14 اينچ)، به ضخامت جدار 4.5 ميليمتر، و عمق ترانشه تا 1.75 متر.</t>
  </si>
  <si>
    <t>لوله گذاري با لوله فولادي اتصال مکانيکي، به قطر 400 ميليمتر (معادل 16 اينچ)، به ضخامت جدار 5 ميليمتر، و عمق ترانشه تا 1.75 متر.</t>
  </si>
  <si>
    <t>لوله گذاري با لوله فولادي اتصال مکانيکي، به قطر 450 ميليمتر (معادل 18 اينچ)، به ضخامت جدار 5.6 ميليمتر، و عمق ترانشه تا 1.75 متر.</t>
  </si>
  <si>
    <t>لوله گذاري با لوله فولادي اتصال مکانيکي، به قطر 500 ميليمتر (معادل 20 اينچ)، به ضخامت جدار 5.6 ميليمتر، و عمق ترانشه تا 2 متر.</t>
  </si>
  <si>
    <t>لوله گذاري با لوله فولادي اتصال مکانيکي، به قطر 600 ميليمتر (معادل 24 اينچ)، به ضخامت جدار 6.3 ميليمتر، و عمق ترانشه تا 2 متر.</t>
  </si>
  <si>
    <t>لوله گذاري با لوله فولادي اتصال مکانيکي، به قطر 700 ميليمتر (معادل 28 اينچ)، به ضخامت جدار 6.3 ميليمتر، و عمق ترانشه تا 2 متر.</t>
  </si>
  <si>
    <t>لوله گذاري با لوله فولادي اتصال مکانيکي، به قطر 800 ميليمتر (معادل 32 اينچ)، به ضخامت جدار 7.1 ميليمتر، و عمق ترانشه تا 2.25 متر.</t>
  </si>
  <si>
    <t>لوله گذاري با لوله فولادي اتصال مکانيکي، به قطر 900 ميليمتر (معادل 36 اينچ) به ضخامت جدار 8 ميليمتر، و عمق ترانشه تا 2.25 متر.</t>
  </si>
  <si>
    <t>لوله گذاري با لوله فولادي اتصال مکانيکي، به قطر 1000 ميليمتر (معادل 40 اينچ) به ضخامت جدار 8.8 ميليمتر، و عمق ترانشه تا 2.5 متر.</t>
  </si>
  <si>
    <t>لوله گذاري با لوله فولادي اتصال مکانيکي، به قطر 1100 ميليمتر (معادل 45 اينچ) به ضخامت جدار 11 ميليمتر، و عمق ترانشه تا 2.5 متر.</t>
  </si>
  <si>
    <t>لوله گذاري با لوله فولادي اتصال مکانيکي، به قطر 1200 ميليمتر (معادل 48 اينچ) به ضخامت جدار 11 ميليمتر، و عمق ترانشه تا 2.75 متر.</t>
  </si>
  <si>
    <t>لوله گذاري بالوله فولادي اتصال مکانيکي، به قطر 1300 ميليمتر (معادل 51 اينچ ) به ضخامت جدار 12.5 ميليمتر، و عمق ترانشه تا 2.75 متر.</t>
  </si>
  <si>
    <t>لوله گذاري بالوله فولادي اتصال مکانيکي، به قطر 1400 ميليمتر (معادل 54 اينچ ) به ضخامت جدار 12.5 ميليمتر، و عمق ترانشه تا 2.75 متر.</t>
  </si>
  <si>
    <t>لوله گذاري با لوله فولادي اتصال جوشي، به قطر 80 ميليمتر (معادل 3 اينچ)، به ضخامت جدار 3.2 ميليمتر، و عمق ترانشه تا 1.5 متر.</t>
  </si>
  <si>
    <t>لوله گذاري با لوله فولادي اتصال جوشي، به قطر 100 ميليمتر (معادل 4 اينچ)، به ضخامت جدار 3.2 ميليمتر، و عمق ترانشه تا 1.5 متر.</t>
  </si>
  <si>
    <t>لوله گذاري با لوله فولادي اتصال جوشي، به قطر 150 ميليمتر (معادل 6 اينچ)، به ضخامت جدار 3.6 ميليمتر، و عمق ترانشه تا 1.5 متر.</t>
  </si>
  <si>
    <t>لوله گذاري با لوله فولادي اتصال جوشي، به قطر 200 ميليمتر (معادل 8 اينچ)، به ضخامت جدار 3.6 ميليمتر، و عمق ترانشه تا 1.5 متر.</t>
  </si>
  <si>
    <t>لوله گذاري با لوله فولادي اتصال جوشي، به قطر 250 ميليمتر (معادل 10 اينچ)، به ضخامت جدار 4 ميليمتر، و عمق ترانشه تا 1.75 متر.</t>
  </si>
  <si>
    <t>لوله گذاري با لوله فولادي اتصال جوشي، به قطر 300 ميليمتر (معادل 12 اينچ) ، به ضخامت جدار 4.5 ميليمتر، و عمق ترانشه تا 1.75 متر.</t>
  </si>
  <si>
    <t>لوله گذاري با لوله فولادي اتصال جوشي، به قطر 350 ميليمتر (معادل 14 اينچ) ، به ضخامت جدار 4.5 ميليمتر، و عمق ترانشه تا 1.75 متر.</t>
  </si>
  <si>
    <t>لوله گذاري با لوله فولادي اتصال جوشي، به قطر 400 ميليمتر (معادل 16 اينچ) ، به ضخامت جدار 5 ميليمتر، و عمق ترانشه تا 1.75 متر.</t>
  </si>
  <si>
    <t>لوله گذاري با لوله فولادي اتصال جوشي، به قطر 450 ميليمتر (معادل 18 اينچ) ، به ضخامت جدار 5.6 ميليمتر، و عمق ترانشه تا 1.75 متر.</t>
  </si>
  <si>
    <t>لوله گذاري با لوله فولادي اتصال جوشي، به قطر 500 ميليمتر (معادل 20 اينچ) ، به ضخامت جدار 5.6 ميليمتر، و عمق ترانشه تا 2 متر.</t>
  </si>
  <si>
    <t>لوله گذاري با لوله فولادي اتصال جوشي، به قطر 600 ميليمتر (معادل 24 اينچ) ، به ضخامت جدار 6.3 ميليمتر، و عمق ترانشه تا 2 متر.</t>
  </si>
  <si>
    <t>لوله گذاري با لوله فولادي اتصال جوشي، به قطر 700 ميليمتر (معادل 28 اينچ) ، به ضخامت جدار 6.3 ميليمتر، و عمق ترانشه تا 2 متر.</t>
  </si>
  <si>
    <t>لوله گذاري با لوله فولادي اتصال جوشي، به قطر 800 ميليمتر (معادل 32 اينچ) ، به ضخامت جدار 7.1 ميليمتر، و عمق ترانشه تا 2.25 متر.</t>
  </si>
  <si>
    <t>لوله گذاري با لوله فولادي اتصال جوشي، به قطر 900 ميليمتر (معادل 36 اينچ) ، به ضخامت جدار 8 ميليمتر، و عمق ترانشه تا 2.25 متر.</t>
  </si>
  <si>
    <t>لوله گذاري با لوله فولادي اتصال جوشي، به قطر 1000 ميليمتر (معادل 40 اينچ) به ضخامت جدار 8.8 ميليمتر، و عمق ترانشه تا 2.5 متر.</t>
  </si>
  <si>
    <t>لوله گذاري با لوله فولادي اتصال جوشي به قطر 1100 ميليمتر (معادل 45 اينچ) به ضخامت جدار 11ميليمتر، و عمق ترانشه تا 2.5 متر.</t>
  </si>
  <si>
    <t>لوله گذاري با لوله فولادي اتصال جوشي، به قطر 1200 ميليمتر (معادل 48 اينچ) به ضخامت جدار 11 ميليمتر، و عمق ترانشه تا 2.75 متر.</t>
  </si>
  <si>
    <t>لوله گذاري با لوله فولادي اتصال جوشي، به قطر 1300 ميليمتر (معادل 51 اينچ) به ضخامت جدار 12.5 ميليمتر، و عمق ترانشه تا 2.75 متر.</t>
  </si>
  <si>
    <t>لوله گذاري با لوله فولادي اتصال جوشي، به قطر 1400 ميليمتر (معادل 54 اينچ) به ضخامت جدار 12.5 ميليمتر، و عمق ترانشه تا 2.75 متر.</t>
  </si>
  <si>
    <t>لوله گذاري با لوله فولادي اتصال جوشي ، به قطر 1600 ميليمتر( معادل 63 اينچ ) به ضخامت جدار 14.2 ميليمتر و عمق ترانشه تا 3 متر.</t>
  </si>
  <si>
    <t>لوله گذاري با لوله فولادي اتصال جوشي، به قطر 1800 ميليمتر (معادل 72 اينچ ) به ضخامت جدار 16 ميليمتر و عمق ترانشه تا 3.25 متر.</t>
  </si>
  <si>
    <t>لوله گذاري با لوله فولادي اتصال جوشي، به قطر 2000 ميليمتر (معادل 78 اينچ) به ضخامت جدار 17.5 ميليمتر و عمق ترانشه تا 3.5 متر .</t>
  </si>
  <si>
    <t>لوله‌گذاري با لوله فولادي اتصال جوشي، به‌ قطر 2200 ميلي‌متر (معادل 87 اينچ)، به‌ضخامت جدار 20 ميلي‌متر، و عمق ترانشه تا 3.75 متر.</t>
  </si>
  <si>
    <t>لوله گذاری با لوله فولادی اتصال جوشی، به قطر 2400 میلی متر (معادل 94 اینچ)، به ضخامت جدار 22 میلی متر، و عمق ترانشه تا 4 متر.</t>
  </si>
  <si>
    <t>لوله گذاري با لوله بتني مسلح، به قطر 400 ميليمتر و عمق ترانشه تا 2 متر.</t>
  </si>
  <si>
    <t>لوله گذاري با لوله بتني مسلح، به قطر 600 ميليمتر و عمق ترانشه تا 2 متر.</t>
  </si>
  <si>
    <t>لوله گذاري با لوله بتني مسلح، به قطر 800 ميليمتر و عمق ترانشه تا 2.25 متر.</t>
  </si>
  <si>
    <t>لوله گذاري با لوله بتني مسلح، به قطر 1000 ميليمتر و عمق ترانشه تا 2.5 متر.</t>
  </si>
  <si>
    <t>لوله گذاري با لوله بتني مسلح، به قطر 1200 ميليمتر و عمق ترانشه تا 2.75 متر.</t>
  </si>
  <si>
    <t>لوله گذاري با لوله بتني مسلح، به قطر 1400 ميليمتر و عمق ترانشه تا 3 متر.</t>
  </si>
  <si>
    <t>لوله گذاري با لوله فايبر گلاس (G.R.P) ، به قطر 100 ميليمتر و عمق ترانشه تا 1.5 متر.</t>
  </si>
  <si>
    <t>لوله گذاري با لوله فايبر گلاس (G.R.P) ، به قطر 150 ميليمتر و عمق ترانشه تا 1.5 متر.</t>
  </si>
  <si>
    <t>لوله گذاري با لوله فايبر گلاس (G.R.P) ، به قطر 200 ميليمتر و عمق ترانشه تا 1.75 متر.</t>
  </si>
  <si>
    <t>لوله گذاري با لوله فايبر گلاس (G.R.P) ، به قطر 250 ميليمتر و عمق ترانشه تا 1.75 متر.</t>
  </si>
  <si>
    <t>لوله گذاري با لوله فايبر گلاس (G.R.P) ، به قطر 300 ميليمتر و عمق ترانشه تا 1.75 متر.</t>
  </si>
  <si>
    <t>لوله گذاري با لوله فايبر گلاس (G.R.P) ، به قطر 350 ميليمتر و عمق ترانشه تا 1.75 متر.</t>
  </si>
  <si>
    <t>لوله گذاري با لوله فايبر گلاس (G.R.P) ، به قطر 400 ميليمتر و عمق ترانشه تا 2 متر.</t>
  </si>
  <si>
    <t>لوله گذاري با لوله فايبر گلاس (G.R.P) ، به قطر 500 ميليمتر و عمق ترانشه تا 2 متر.</t>
  </si>
  <si>
    <t>لوله گذاري با لوله فايبر گلاس (G.R.P) ، به قطر 600 ميليمتر و عمق ترانشه تا 2 متر.</t>
  </si>
  <si>
    <t>لوله گذاري با لوله فايبر گلاس (G.R.P) ، به قطر 700 ميليمتر و عمق ترانشه تا 2.25 متر.</t>
  </si>
  <si>
    <t>لوله گذاري با لوله فايبر گلاس (G.R.P) ، به قطر 800 ميليمتر و عمق ترانشه تا 2.25 متر.</t>
  </si>
  <si>
    <t>لوله گذاري با لوله فايبر گلاس (G.R.P) ، به قطر 900 ميليمتر و عمق ترانشه تا 2.5 متر.</t>
  </si>
  <si>
    <t>لوله گذاري با لوله فايبر گلاس (G.R.P) ، به قطر 1000 ميليمتر و عمق ترانشه تا 2.5 متر.</t>
  </si>
  <si>
    <t>لوله گذاري با لوله فايبر گلاس (G.R.P) ، به قطر 1200 ميليمتر و عمق ترانشه تا 2.75 متر.</t>
  </si>
  <si>
    <t>لوله گذاري با لوله فايبر گلاس (G.R.P) ، به قطر 1400 ميليمتر و عمق ترانشه تا 2.75 متر.</t>
  </si>
  <si>
    <t>لوله گذاري با لوله فايبر گلاس (G.R.P) ، به قطر 1600 ميليمتر و عمق ترانشه تا 3 متر.</t>
  </si>
  <si>
    <t>لوله گذاري با لوله فايبر گلاس (G.R.P) ، به قطر 1800 ميليمتر و عمق ترانشه تا 3.25 متر.</t>
  </si>
  <si>
    <t>لوله گذاري با لوله فايبر گلاس (G.R.P) ، به قطر 2000 ميليمتر و عمق ترانشه تا 3.5 متر.</t>
  </si>
  <si>
    <t>حمل و نصب شير کشويي، به قطر 80 تا 100 ميليمتر.</t>
  </si>
  <si>
    <t>حمل و نصب شيرکشويي، به قطر 150 تا 250 ميليمتر.</t>
  </si>
  <si>
    <t>حمل و نصب شيرکشويي، به قطر 300 تا 400 ميليمتر.</t>
  </si>
  <si>
    <t>حمل و نصب شير کشويي، به قطر 450 تا 600 ميليمتر.</t>
  </si>
  <si>
    <t>حمل و نصب شير پروانه اي، به قطر 150 تا 250 ميليمتر.</t>
  </si>
  <si>
    <t>حمل و نصب شير پروانه اي، به قطر 300 تا 400 ميليمتر.</t>
  </si>
  <si>
    <t>حمل و نصب شير پروانه اي، به قطر 450 تا 600 ميليمتر.</t>
  </si>
  <si>
    <t>حمل و نصب شير پروانه اي، به قطر 700 تا 1000 ميليمتر.</t>
  </si>
  <si>
    <t>حمل و نصب شير پروانه اي، به قطر 1100 تا 1300 ميليمتر.</t>
  </si>
  <si>
    <t>حمل و نصب شير پروانه اي، به قطر 1400 تا 1600 ميليمتر .</t>
  </si>
  <si>
    <t>حمل و نصب شير هوا، به قطر 50 تا 100 ميليمتر.</t>
  </si>
  <si>
    <t>حمل و نصب شير هوا، به قطر 150 تا 200 ميليمتر.</t>
  </si>
  <si>
    <t>حمل و نصب دريچه تخليه، به قطر 80 تا 100 ميليمتر.</t>
  </si>
  <si>
    <t>حمل و نصب دريچه تخليه، به قطر 150 تا 250 ميليمتر.</t>
  </si>
  <si>
    <t>حمل و نصب شير فشار شکن، به قطر 80 تا 100 ميليمتر ، همراه با مانومترها و ساير اجزاي لازم.</t>
  </si>
  <si>
    <t>حمل و نصب شير فشار شکن، به قطر 150 تا 250 ميليمتر، همراه با مانومترها و ساير اجزاي لازم.</t>
  </si>
  <si>
    <t>حمل و نصب شير فشار شکن، به قطر 300 تا 400 ميليمتر، همراه با مانومترها و ساير اجزاي لازم.</t>
  </si>
  <si>
    <t>حمل و نصب شير فشار شکن، به قطر 450 تا 600 ميليمتر، همراه با مانومترها و ساير اجزاي لازم.</t>
  </si>
  <si>
    <t>حمل و نصب شير فشار شکن، به قطر 700 تا 900 ميليمتر همراه با مانومتر ها و ساير اجزاي لازم .</t>
  </si>
  <si>
    <t>حمل و نصب آند ميرا (فدا شونده) در صورتي که عمق گود تا 2 متر باشد.</t>
  </si>
  <si>
    <t>اضافه بها به ردیف 100101، برای بارگیری و حمل مخلوط کم مقاومت تا محل نصب، باراندازی و ریختن آن در اطراف وروی آند، در صورتی که آند بدون این مخلوط تهیه شده باشد.</t>
  </si>
  <si>
    <t>اضافه بها به ردیف 100101، در صورتی که عمق گود بیش از 2 متر باشد، به ازای هر یک متر عمق اضافی، در صورتی که عمق 2 تا 3 متر باشد یک بار، 3 تا 4 متر باشد، دو بار و به همین ترتیب برای عمقهای بیشتر. (کسر متر، به تناسب محاسبه میشود).</t>
  </si>
  <si>
    <t>حمل و نصب آند جریان تزریقی، در صورتی که عمق ترانشه تا 2 متر باشد.</t>
  </si>
  <si>
    <t>اضافه بها به ردیف 100201، در صورتی که عمق ترانشه بیش از 2 متر باشد، به ازای هر یک متر عمق اضافی. ( کسر متر به تناسب محاسبه میشود).</t>
  </si>
  <si>
    <t>حمل و نصب تسمه مسي.</t>
  </si>
  <si>
    <t>حمل و نصب کابل.</t>
  </si>
  <si>
    <t>حمل و نصب ترانسفورمر رکتيفاير، با ظرفيت خروجي تا 75 ولت و 75 آمپرDC</t>
  </si>
  <si>
    <t>اضافه بها به رديف 100401، براي حمل و نصب ترانسفورمر رکتيفاير، با ظرفيت خروجي تا 100 ولت و 100 آمپر DC.</t>
  </si>
  <si>
    <t>احداث نقاط اندازه گيري پتانسيل لوله نسبت به زمين، طبق روشLINE MARKER</t>
  </si>
  <si>
    <t>احداث نقاط اندازه گيري پتانسيل لوله نسبت به زمين، طبق روش Concrete Stand.</t>
  </si>
  <si>
    <t>حفر چاهک اتصال زمين، به ازاي هر عدد ميله اتصال زمين استاندارد 1.5 متري نصب شده.</t>
  </si>
  <si>
    <t>حمل و نصب آندهای جریان تزریقی در چاه عمیق، باعمق تا50 متر، در صورتی که حفرچاه به وسیله دستگاه حفاری ضربه ای انجام شود.</t>
  </si>
  <si>
    <t>اضافه بها به ردیف 100701، در صورتی که عمق چاه بیش از 50 تا 75 متر باشد، به ازای هر یک مترعمق بیشتر.</t>
  </si>
  <si>
    <t>اضافه بها به ردیف 100702، در صورتی که عمق چاه بیش از 75 تا100 متر باشد، به ازای هریک متر عمق بیشتر.</t>
  </si>
  <si>
    <t>اضافه بها به ردیف 100703، در صورتی که عمق چاه بیشتر از100 متر باشد، به ازای هریک متر عمق بیشتر.</t>
  </si>
  <si>
    <t>حمل و نصب آندهای جریان تزریقی در چاه عمیق، با عمق تا50 متر، در صورتی که حفر چاه به وسیله دستگاه حفاری دورانی انجام شود.</t>
  </si>
  <si>
    <t>اضافه بها به ردیف 100705، در صورتی که عمق چاه بیش از50 تا 75 متر باشد، به ازای هر یک متر عمق بیشتر.</t>
  </si>
  <si>
    <t>اضافه بها به ردیف 100706، در صورتی که عمق چاه بیش از 75 تا100 متر باشد، به ازای هریک متر عمق بیشتر.</t>
  </si>
  <si>
    <t>اضافه بها به رديف 100707 ، چنانچه عمق چاه بيشتر از 100 متر باشد، به ازاي هر يک متر عمق بيشتر.</t>
  </si>
  <si>
    <t>حمل و نصب قطعه ايزوله کننده براي لوله هاي فولادي به قطر 80 تا 200 ميليمتر.</t>
  </si>
  <si>
    <t>حمل و نصب قطعه ايزوله کننده براي لوله هاي فولادي به قطر 250 تا 450 ميليمتر.</t>
  </si>
  <si>
    <t>حمل و نصب قطعه ايزوله کننده براي لوله هاي فولادي به قطر 500 تا 900 ميليمتر.</t>
  </si>
  <si>
    <t>حمل و نصب قطعه ايزوله کننده براي لوله هاي فولادي به قطر 1000 تا 1400 ميليمتر.</t>
  </si>
  <si>
    <t>زنگ زدايي سطح داخلي لوله فولادي به قطر 500 ميليمتر و بيشتر ، با برس سيمي به روش ماشيني.</t>
  </si>
  <si>
    <t>زنگ زدايي سطح داخلي لوله فولادي به قطر 500 ميليمتر و بيشتر ، به روش ماسه زني.</t>
  </si>
  <si>
    <t>زنگ زدايي سطح خارجي لوله فولادي به هر قطر ، با برس سيمي به روش ماشيني.</t>
  </si>
  <si>
    <t>زنگ زدايي سطح خارجي لوله فولادي به هر قطر ، به روش ماسه زني.</t>
  </si>
  <si>
    <t>رنگ آميزي سطح خارجي لوله فولادي به هر قطر.</t>
  </si>
  <si>
    <t>لفاف پيچي سرد لوله فولادي، به هر قطر .</t>
  </si>
  <si>
    <t>لفاف پيچي گرم لوله فولادي، به هر قطر.</t>
  </si>
  <si>
    <t>اندود کردن سيماني سطح داخلي لوله، به قطر 250 تا 450 ميليمتر.</t>
  </si>
  <si>
    <t>اندود کردن سيماني سطح داخلي لوله، به قطر 500 تا 900 ميليمتر.</t>
  </si>
  <si>
    <t>اندود کردن سيماني سطح داخلي لوله، به قطر 1000 تا 1400 ميليمتر.</t>
  </si>
  <si>
    <t>اندود کردن سيماني سطح داخلي لوله، به قطر1600 تا 2000 ميليمتر.</t>
  </si>
  <si>
    <t>اضافه بها به ردیفهای فصلهای لوله گذاری و احداث حوضچه ها، در صورتی که برای حفر ترانشه و گودبرداری در زمینهای نرم و خاکریزی، استفاده از وسایل مکانیکی به علت موقعیت مکانی مقدور نباشد و عملیات خاکی با دست و حداکثر تا عمق 2 متر انجام شود، بر حسب حجم محل حفاری.</t>
  </si>
  <si>
    <t>اضافه بها به ردیفهای فصلهای لوله گذاری و احداث حوضچه ها، در صورتی که برای حفرترانشه و گودبرداری در زمینهای سخت و خاکریزی، استفاده از وسایل مکانیکی به علت موقعیت مکانی مقدور نباشد و عملیات خاکی بادست و حداکثر تاعمق 2 متر انجام شود، بر حسب حجم محل حفاری.</t>
  </si>
  <si>
    <t>اضافه بها به ردیفهای فصلهای لوله گذاری و احداث حوضچه ها، در صورتی که حفاری در زمینهای سنگی، با هر وسیله و حداکثر تا عمق 2 متر انجام شود.</t>
  </si>
  <si>
    <t>اضافه بها به رديفهاي 110101 تا 110103 ، هرگاه عمق ترانشه يا گود بيش از 2 متر باشد، براي حجم واقع بين 2 تا 4 متر يک بار و براي حجم واقع بين 4 تا 6 متر دو بار و به همين ترتيب، براي عمقهاي بيشتر.</t>
  </si>
  <si>
    <t>خاکبرداري اضافي در زمينهاي ريزشي با وسيله مکانيکي، به منظور ايجاد شيب يا عمق مناسب.</t>
  </si>
  <si>
    <t>خاکريزي در زمينهاي ريزشي و در محل هايي که خاکبرداري اضافي انجام شده است، همراه با سرند خاک در صورت لزوم.</t>
  </si>
  <si>
    <t>چوب بست لازم براي ديواره ترانشه ها و گودها، به منظور تامين شرايط ايمني کار در محلهايي که چوب بست لازم باشد (اندازه گيري بر حسب سطح حفاظت شده).</t>
  </si>
  <si>
    <t>اضافه بها به رديف هاي فصل هاي لوله گذاري و احداث حوضچه ها، براي آن قسمت از عمليات که زيرترازآب زير زميني انجام شود و شدت تراوش آبهاي زيرزميني، به حدي باشد که استفاده از تلمبه موتوري اجتناب ناپذير باشد.</t>
  </si>
  <si>
    <t>تهيه مصالح و نصب لوله هاي زهکش بتني به قطر 100 تا 200 ميليمتر، با بندباز، براي انتقال آب به محل تلمبه هاي موتوري و يا محل دفع آب، همراه با حفاري، تهيه و ريختن مصالح لازم اطراف لوله.</t>
  </si>
  <si>
    <t>تهيه مصالح و نصب لوله هاي زهکش پلاستيکي مشبک به قطر 110 تا 200 ميليمتر، براي انتقال آب به محل تلمبه هاي موتوري يا محل دفع آب، همراه با حفاري، تهيه و ريختن مصالح لازم اطراف لوله.</t>
  </si>
  <si>
    <t>تهيه مصالح زهکشي طبق مشخصات و بکاربردن آن در زهکشيها.</t>
  </si>
  <si>
    <t>تخريب پوشش آسفالتي در مسير لوله (بدون استفاده از کاتر).</t>
  </si>
  <si>
    <t>تخريب پوشش بتني در مسير لوله.</t>
  </si>
  <si>
    <t>تخريب هر نوع پوشش، به استثناي پوشش آسفالت و بتن در مسير لوله.</t>
  </si>
  <si>
    <t>برش آسفالت با کاتر به عمق تا 7 سانتيمتر ( اندازه گيري برحسب طول هر خط برش ) .</t>
  </si>
  <si>
    <t>اضافه بها به رديف 110604 به ازاي هر سانتيمتر اضافه عمق مازاد بر 7 سانتيمتر ( اندازه گيري برحسب طول هر خط برش ).</t>
  </si>
  <si>
    <t>تخريب پوشش آسفالتي بين دو خط برش داده شده با کاتر در مسير لوله.</t>
  </si>
  <si>
    <t>مرمت مسير لوله، شامل کندن مجدد خاک روي ترانشه يا گود، آب پاشي و کوبيدن بستر، تهيه مصالح زير اساس و اساس، ريختن و پخش ، آب پاشي و کوبيدن آن، با تراکم لازم.</t>
  </si>
  <si>
    <t>تهيه مصالح، ريختن، پخش و کوبيدن بيندر و توپکا، همراه با تک کت و پريمکت، به ازاي هر يک سانتيمتر ضخامت آسفالت کوبيده شده.</t>
  </si>
  <si>
    <t>تهيه مصالح و اجراي کامل روسازي در مسير لوله، با بلوکهاي بتني به اشکال مختلف، همراه با کندن مجدد خاک روي ترانشه يا گود، آب پاشي و کوبيدن بستر، ماسه ريزي و کوبيدن آن.</t>
  </si>
  <si>
    <t>تهيه مصالح و اجراي کامل روسازي در مسير لوله، با پوشش موزاييک، همراه با کندن مجدد خاک روي ترانشه يا گود، آب پاشي و کوبيدن بستر.</t>
  </si>
  <si>
    <t>اضافه بها به رديف هاي فصل هاي لوله گذاري، براي تهيه، حمل و پخش مصالح سنگي طبيعي به جاي استفاده از خاک سرند شده محلي.</t>
  </si>
  <si>
    <t>اضافه بها به رديف هاي فصل هاي لوله گذاري، براي تهيه، حمل و پخش مصالح سنگي شکسته با دانه بندي تا 19 ميليمتر به جاي استفاده از خاک سرند شده محلي.</t>
  </si>
  <si>
    <t>اضافه بها به رديف هاي فصل هاي لوله گذاري، براي تهيه، حمل و پخش ماسه شسته به جاي استفاده از خاک سرند شده محلي.</t>
  </si>
  <si>
    <t>اضافه بها به رديف هاي فصل هاي لوله گذاري، براي تهيه، حمل و پخش ماسه خاکدار (کفي ) به جاي استفاده از خاک سرند شده محلي.</t>
  </si>
  <si>
    <t>اضافه بها به رديف هاي فصل هاي لوله گذاري، براي تهيه، حمل و پخش ماسه بادي بجاي استفاده از خاک سرند شده محلي.</t>
  </si>
  <si>
    <t>تهيه مصالح و خشکه چيني با سنگ قلوه رودخانه اي در کف ترانشه ،به منظور پي سازي.</t>
  </si>
  <si>
    <t>تهيه مصالح و خشکه چيني با سنگ لاشه در کف ترانشه،به منظور پي سازي.</t>
  </si>
  <si>
    <t>جابه جايي خاک تا فاصله حداکثر 50 متر، با هر وسيله مکانيکي، از کنار ترانشه يا گود به محل دپو يا برعکس، در مواردي که بارگيري و باراندازي انجام نمي شود.</t>
  </si>
  <si>
    <t>اضافه بها به رديف هاي فصل هاي لوله گذاري، براي تهيه خاک مناسب (سرند شده يا نشده) از خارج کارگاه، حمل آن تا 500 متري ، باراندازي و ريسه کردن آن در مسير ترانشه هاي سنگي و يا محل هاييکه خاک کنده شده براي استفاده مناسب نباشد.</t>
  </si>
  <si>
    <t>جمع آوري خاک و مواد زايد، بارگيري، حمل تا فاصله 500 متري و باراندازي آن.</t>
  </si>
  <si>
    <t>بارگيري خاک و مواد زايد، از محل انباشت موقت، حمل تا فاصله 500 متري و باراندازي آن.</t>
  </si>
  <si>
    <t>حمل خاک مناسب يا خاک و مواد زايد در هر نوع راه، چنانچه فاصله حمل بيش از 500 متر (موضوع رديفهاي 111001 تا 111003 ) تا 10 کيلومتر باشد، به ازاي هر يک کيلومتر اضافه بر 500 متر. کسر کيلومتر، به تناسب محاسبه مي شود.</t>
  </si>
  <si>
    <t>حمل خاک مناسب یاخاک و مواد زاید در هر نوع راه، در صورتی که فاصله حمل بیش از10 کیلومتر تا30 کیلومتر باشد، به ازای هریک کیلومتر اضافه بر10 کیلومتر. کسر کیلومتر، به تناسب محاسبه میشود.</t>
  </si>
  <si>
    <t>حمل خاک مناسب یا خاک و مواد زاید در هرنوع راه، در صورتی که فاصله حمل بیش از30 کیلومتر باشد، به ازای هریک کیلومتر اضافه بر30 کیلومتر. کسر کیلومتر، به تناسب محاسبه میشود.</t>
  </si>
  <si>
    <t>اضافه بها به رديفهاي فصلهاي لوله گذاري و احداث حوضچه ها، براي پخش و کوبيدن خاک داخل ترانشه يا گود، در قشرهاي 15 سانتيمتري، با تراکم 85 درصد پروکتور استاندارد.</t>
  </si>
  <si>
    <t>اضافه بها به رديفهاي فصلهاي لوله گذاري و احداث حوضچه ها، براي پخش و کوبيدن خاک داخل ترانشه يا گود، در قشرهاي 15 سانتيمتري، با تراکم 90 درصد پروکتور استاندارد.</t>
  </si>
  <si>
    <t>اضافه بها به رديفهاي فصلهاي لوله گذاري و احداث حوضچه ها، براي پخش و کوبيدن خاک داخل ترانشه يا گود، در قشرهاي 15 سانتيمتري، با تراکم 95 درصد پروکتور استاندارد.</t>
  </si>
  <si>
    <t>اضافه بها به رديفهاي فصلهاي لوله گذاري و احداث حوضچه ها، براي صعوبت ناشي از وجود مهاري هاي سپرها در عرض ترانشه يا گود.</t>
  </si>
  <si>
    <t>آزمايش، ضد عفوني و شسشوي سراسري خط لوله، طبق مشخصات فني.</t>
  </si>
  <si>
    <t>تهيه مصالح و اجراي ژئوتکستايل نبافته از پلي پروپيلن (يا پلي استر) با مقاومت کششي 7 کيلونيوتن بر متر در جهت طول داراي کاربرد در کنترل غوطه وري.</t>
  </si>
  <si>
    <t>اضافه بها به رديف 111501 به ازاي هر 1 کيلونيوتن افزايش در مقاومت کششي.</t>
  </si>
  <si>
    <t>تهيه، بريدن، خم کردن و کار گذاشتن ميل گرد ساده، به قطر تا 10 ميليمتر براي بتن مسلح با سيم پيچي لازم.</t>
  </si>
  <si>
    <t>تهيه، بريدن، خم کردن و کار گذاشتن ميل گرد ساده، به قطر 12 تا 18 ميليمتر براي بتن مسلح با سيم پيچي لازم.</t>
  </si>
  <si>
    <t>تهيه، بريدن، خم کردن و کار گذاشتن ميل گرد آجدار از نوع AII ، به قطر تا 10 ميليمتر براي بتن مسلح با سيم پيچي لازم.</t>
  </si>
  <si>
    <t>تهيه، بريدن، خم کردن و کار گذاشتن ميل گرد آجدار، از نوع AII ،  به قطر 12 تا 18 ميليمتر براي بتن مسلح با سيم پيچي لازم.</t>
  </si>
  <si>
    <t>تهيه، بريدن، خم کردن و کار گذاشتن ميل گردآجدار، از نوع AII ، به قطر 20 و بيش از 20 ميليمتر براي بتن مسلح با سيم پيچي لازم.</t>
  </si>
  <si>
    <t>تهيه، بريدن، خم کردن و کار گذاشتن ميلگرد آجدار، از نوع AIII ، به قطرتا 10 ميليمتر براي بتن مسلح با سيم پيچي لازم.</t>
  </si>
  <si>
    <t>تهيه، بريدن، خم کردن و کار گذاشتن ميلگرد آجدار، از نوع AIII ، به قطر 12 تا 18 ميليمتر براي بتن مسلح، با سيم پيچي لازم.</t>
  </si>
  <si>
    <t>تهيه، بريدن، خم کردن و کار گذاشتن ميلگرد آجدار، از نوع AIII به قطر 20 و بيش از 20 ميليمتر براي بتن مسلح با سيم پيچي لازم.</t>
  </si>
  <si>
    <t>اضافه بها به ردیفهای نصب میل گرد، در صورتی که کارگذاری میل گرد، زیر تراز آبهای زیر زمینی انجام شود و برای آبکشی، به کاربردن تلمبه موتوری ضروری باشد.</t>
  </si>
  <si>
    <t>برش، جوشکاري و ساخت متعلقات و اتصالي هاي فولادي (مانند سه راه، زانو و تبديل)، با استفاده از لوله فولادي،همراه با الگوسازي، سنگ زني و ساير عمليات تکميلي لازم.</t>
  </si>
  <si>
    <t>جوشکاري با بعد موثر تا 5 ميليمتر، با ساييدن (اندازه گيري بر حسب طول جوشکاري شده).</t>
  </si>
  <si>
    <t>جوشکاري با بعد موثر بيش از 5 تا 7 ميليمتر، با ساييدن (اندازه گيري بر حسب طول جوشکاري شده)</t>
  </si>
  <si>
    <t>جوشکاري با بعد موثر بيش از 7 تا 10 ميليمتر، با ساييدن(اندازه گيري بر حسب طول جوشکاري شده)</t>
  </si>
  <si>
    <t>جوشکاري با بعد موثر بيش از 10 تا 15 ميليمتر، با ساييدن (اندازه گيري بر حسب طول جوشکاري شده)</t>
  </si>
  <si>
    <t>تهيه و نصب علايم چدني براي تعيين نوع و موقعيت تجهيزات لوله کشي طبق ابعاد تعيين شده در نقشه نمونه شامل تمام هزينه هاي تهيه مصالح چدني و پايه بتني مربوط.</t>
  </si>
  <si>
    <t>تهيه و نصب دريچه چدني حوضچه شير با قاب مربوط به طور کامل.</t>
  </si>
  <si>
    <t>تهيه و نصب پله چدني در ديوار حوضچه هاي شير.</t>
  </si>
  <si>
    <t>تهيه مصالح و نصب پله يا حفاظ از ميل گرد و لوله فولادي در ديوار حوضچه هاي شير.</t>
  </si>
  <si>
    <t>تهيه و نصب لوله فولادي گالوانيزه براي هواکش سقف يا براي تخليه حوضچه هاي شير.</t>
  </si>
  <si>
    <t>تهيه و نصب پله فولادي با روکش پلي پروپيلن در ديوار حوضچه هاي شير.</t>
  </si>
  <si>
    <t>تهيه مصالح، ساخت و ريختن بتن از نوع C10.</t>
  </si>
  <si>
    <t>تهيه مصالح، ساخت و ريختن بتن از نوع C12.</t>
  </si>
  <si>
    <t>تهيه مصالح، ساخت و ريختن بتن از نوع C16.</t>
  </si>
  <si>
    <t>تهيه مصالح، ساخت و ريختن بتن از نوع C20.</t>
  </si>
  <si>
    <t>تهيه مصالح، ساخت و ريختن بتن از نوع C25.</t>
  </si>
  <si>
    <t>اضافه بها به ردیفهای بتن ریزی، در صورتی که ضخامت بتن 15 سانتیمتر یا کمتر باشد.</t>
  </si>
  <si>
    <t>اضافه بها به رديفهاي بتن ريزي، هرگاه بتن ريزي در بتن مسلح انجام شود.</t>
  </si>
  <si>
    <t>اضافه بها برای بتن ریزی زیر تراز آبهای زیرزمینی، در صورتی که برای آبکشی، به کاربردن تلمبه موتوری ضروری باشد.</t>
  </si>
  <si>
    <t>اضافه بها به ردیفهای بتن ریزی، در صورتی که به جای سیمان نوع 1 از سیمان نوع 5 استفاده شود.</t>
  </si>
  <si>
    <t>اضافه بها براي مصرف سيمان بيشتر ، نسبت به عيار درج شده در جدول مقدمه فصل، براي رديفهاي بتن ريزي، در صورتي که از سيمان نوع 1 استفاده شود.</t>
  </si>
  <si>
    <t>کسر بها براي مصرف سيمان کمتر، نسبت به عيار درج شده در جدول مقدمه فصل، براي رديفهاي بتن ريزي، در صورتي که از سيمان نوع 1 استفاده شود.</t>
  </si>
  <si>
    <t>تهيه مصالح و قالب بندي در هر عمق و ارتفاع، براي کارهاي بتني، همراه با باز کردن قالب.</t>
  </si>
  <si>
    <t>اضافه بها به ردیف 130301، برای قالب بندی زیر تراز آبهای زیرزمینی، در صورتی که برای آبکشی، به کاربردن تلمبه موتوری ضروری باشد.</t>
  </si>
  <si>
    <t>تهيه و جا گذاري غلاف پلاستيکي در بتن براي عبور لوله و ساير مصارف.</t>
  </si>
  <si>
    <t>حمل آهن آلات و سيمان پاکتي، نسبت به مازاد بر 30 کيلومتر، تا فاصله 75 کيلومتر.</t>
  </si>
  <si>
    <t>حمل آهن آلات و سيمان پاکتي، نسبت به مازاد بر 75 کيلومتر، تا فاصله 150 کيلومتر.</t>
  </si>
  <si>
    <t>حمل آهن آلات و سيمان پاکتي، نسبت به مازاد بر 150 کيلومتر، تا فاصله 300 کيلومتر.</t>
  </si>
  <si>
    <t>حمل آهن آلات و سيمان پاکتي، نسبت به مازاد بر 300 کيلومتر، تا فاصله 450 کيلومتر.</t>
  </si>
  <si>
    <t>حمل آهن آلات و سيمان پاکتي، نسبت به مازاد بر 450 کيلومتر، تا فاصله 750 کيلومتر.</t>
  </si>
  <si>
    <t>حمل آهن آلات و سيمان پاکتي، نسبت به مازاد بر 750 کيلومتر.</t>
  </si>
  <si>
    <t>حمل انواع لوله به قطر 500 ميليمتر، نسبت به مازاد بر 30 کيلومتر تا فاصله 75 کيلومتر.</t>
  </si>
  <si>
    <t>حمل انواع لوله به قطر 500 ميليمتر، نسبت به مازاد بر 75 کيلومتر تا فاصله 150 کيلومتر.</t>
  </si>
  <si>
    <t>حمل انواع لوله به قطر 500 ميليمتر، نسبت به مازاد بر 150 کيلومتر تا فاصله 300 کيلومتر.</t>
  </si>
  <si>
    <t>حمل انواع لوله به قطر 500 ميليمتر، نسبت به مازاد بر 300 کيلومتر تا فاصله 450 کيلومتر.</t>
  </si>
  <si>
    <t>حمل انواع لوله به قطر 500 ميليمتر، نسبت به مازاد بر 450 کيلومتر تا فاصله 750 کيلومتر.</t>
  </si>
  <si>
    <t>حمل انواع لوله به قطر 500 ميليمتر، نسبت به مازاد بر 750 کيلومتر.</t>
  </si>
  <si>
    <t>لوله چدني نشکن از قطر 80 تا 200 ميلي متر</t>
  </si>
  <si>
    <t>لوله چدني نشکن از قطر 250 تا 600 ميلي متر</t>
  </si>
  <si>
    <t>لوله چدني نشکن از قطر 700 تا 1000 ميلي متر</t>
  </si>
  <si>
    <t>لوله چدني نشكن به قطر 1100 تا 1400 ميليمتر.</t>
  </si>
  <si>
    <t>لوله فولادي از قطر 80 تا 250 ميلي متر</t>
  </si>
  <si>
    <t>لوله فولادي از قطر 300 تا 500 ميلي متر</t>
  </si>
  <si>
    <t>لوله فولادي از قطر 600 تا 1000 ميلي متر</t>
  </si>
  <si>
    <t>لوله فولادي از قطر 1100 تا 1400 ميلي متر</t>
  </si>
  <si>
    <t>لوله فولادي از قطر 1600 تا 2400 ميلي متر</t>
  </si>
  <si>
    <t>لوله بتني مسلح پيش تنيده، به قطر 400 ميلي متر</t>
  </si>
  <si>
    <t>لوله بتني مسلح پيش تنيده، به قطر 600 ميلي متر</t>
  </si>
  <si>
    <t>لوله بتني مسلح پيش تنيده، به قطر 800 ميلي متر</t>
  </si>
  <si>
    <t>لوله بتني مسلح پيش تنيده، به قطر 1000 ميلي متر</t>
  </si>
  <si>
    <t>لوله بتني مسلح پيش تنيده،به قطر 1200 ميلي متر</t>
  </si>
  <si>
    <t>لوله بتني مسلح پيش تنيده، به قطر 1400 ميلي متر</t>
  </si>
  <si>
    <t>لوله فايبر گلاس با فشار کار 10 PN و سختي 2500 SN به قطر 100 ميلي متر</t>
  </si>
  <si>
    <t>لوله فايبر گلاس با فشار کار 10 PN و سختي 2500 SN به قطر 150 ميلي متر</t>
  </si>
  <si>
    <t>لوله فايبر گلاس با فشار کار 10 PN و سختي 2500 SN به قطر 200 ميلي متر</t>
  </si>
  <si>
    <t>لوله فايبر گلاس با فشار کار 10 PN و سختي 2500 SN به قطر 250 ميلي متر</t>
  </si>
  <si>
    <t>لوله فايبر گلاس با فشار کار 10 PN و سختي 2500 SN به قطر 300 ميلي متر</t>
  </si>
  <si>
    <t>لوله فايبر گلاس با فشار کار 10 PN و سختي 2500 SN به قطر 350 ميلي متر</t>
  </si>
  <si>
    <t>لوله فايبر گلاس با فشار کار 10 PN و سختي 2500 SN به قطر 400 ميلي متر</t>
  </si>
  <si>
    <t>لوله فايبر گلاس با فشار کار 10 PN و سختي 2500 SN به قطر 500 ميلي متر</t>
  </si>
  <si>
    <t>لوله فايبر گلاس با فشار کار 10 PN و سختي 2500 SN به قطر 600 ميلي متر</t>
  </si>
  <si>
    <t>لوله فايبر گلاس با فشار کار 10 PN و سختي 2500 SN به قطر 700 ميلي متر</t>
  </si>
  <si>
    <t>لوله فايبر گلاس با فشار کار 10 PN و سختي 2500 SN به قطر 800 ميلي متر</t>
  </si>
  <si>
    <t>لوله فايبر گلاس با فشار کار 10 PN و سختي 2500 SN به قطر 900 ميلي متر</t>
  </si>
  <si>
    <t>لوله فايبر گلاس با فشار کار 10 PN و سختي 2500 SN به قطر 1000 ميلي متر</t>
  </si>
  <si>
    <t>لوله فايبر گلاس با فشار کار 10 PN و سختي 2500 SN به قطر 1200 ميلي متر</t>
  </si>
  <si>
    <t>لوله فايبر گلاس با فشار کار 10 PN و سختي 2500 SN به قطر 1400 ميلي متر</t>
  </si>
  <si>
    <t>لوله فايبر گلاس با فشار کار 10 PN و سختي 2500 SN به قطر 1600 ميلي متر</t>
  </si>
  <si>
    <t>لوله فايبر گلاس با فشار کار 10 PN و سختي 2500 SN به قطر 1800 ميلي متر</t>
  </si>
  <si>
    <t>لوله فايبر گلاس با فشار کار 10 PN و سختي 2500 SN به قطر 2000 ميلي متر</t>
  </si>
  <si>
    <t>لوله فايبر گلاس با فشار كار 10PN و سختي 5000SN يا 10000SN به قطر 100 ميليمتر.</t>
  </si>
  <si>
    <t>لوله فايبر گلاس با فشار كار 10PN و سختي 5000SN يا 10000SN به قطر 150 ميليمتر.</t>
  </si>
  <si>
    <t>لوله فايبر گلاس با فشار كار 10PN و سختي 5000SN يا 10000SN به قطر 200 ميليمتر.</t>
  </si>
  <si>
    <t>لوله فايبر گلاس با فشار كار 10PN و سختي 5000SN يا 10000SN به قطر 250 ميليمتر.</t>
  </si>
  <si>
    <t>لوله فايبر گلاس با فشار كار 10PN و سختي 5000SN يا 10000SN به قطر 300 ميليمتر.</t>
  </si>
  <si>
    <t>لوله فايبر گلاس با فشار كار 10PN و سختي 5000SN به قطر 350 ميليمتر.</t>
  </si>
  <si>
    <t>لوله فايبر گلاس با فشار كار 10PN و سختي 5000SN به قطر 400 ميليمتر.</t>
  </si>
  <si>
    <t>لوله فايبر گلاس با فشار كار 10PN و سختي 5000SN به قطر 500 ميليمتر.</t>
  </si>
  <si>
    <t>لوله فايبر گلاس با فشار كار 10PN و سختي 5000SN به قطر 600 ميليمتر.</t>
  </si>
  <si>
    <t>لوله فايبر گلاس با فشار كار 10PN و سختي 5000SN به قطر 700 ميليمتر.</t>
  </si>
  <si>
    <t>لوله فايبر گلاس با فشار كار 10PN و سختي 5000SN به قطر 800 ميليمتر.</t>
  </si>
  <si>
    <t>لوله فايبر گلاس با فشار كار 10PN و سختي 5000SN به قطر 900 ميليمتر.</t>
  </si>
  <si>
    <t>لوله فايبر گلاس با فشار كار 10PN و سختي 5000SN به قطر 1000 ميليمتر.</t>
  </si>
  <si>
    <t>لوله فايبر گلاس با فشار كار 10PN و سختي 5000SN به قطر 1200 ميليمتر.</t>
  </si>
  <si>
    <t>لوله فايبر گلاس با فشار كار 10PN و سختي 5000SN به قطر 1400 ميليمتر.</t>
  </si>
  <si>
    <t>لوله فايبر گلاس با فشار كار 10PN و سختي 5000SN به قطر 1600 ميليمتر.</t>
  </si>
  <si>
    <t>لوله فايبر گلاس با فشار كار 10PN و سختي 5000SN به قطر 1800 ميليمتر.</t>
  </si>
  <si>
    <t>لوله فايبر گلاس با فشار كار 10PN و سختي 5000SN به قطر 2000 ميليمتر.</t>
  </si>
  <si>
    <t>ماسه شسته.</t>
  </si>
  <si>
    <t>شن شسته.</t>
  </si>
  <si>
    <t>سنگ قلوه.</t>
  </si>
  <si>
    <t>سنگ لاشه.</t>
  </si>
  <si>
    <t>مخلوط رودخانه اي (توونان).</t>
  </si>
  <si>
    <t>سيمان پرتلند نوع يک پاکتي.</t>
  </si>
  <si>
    <t>سيمان پرتلند نوع دو پاکتي.</t>
  </si>
  <si>
    <t>سيمان پرتلند نوع پنج پاکتي.</t>
  </si>
  <si>
    <t>سيمان پرتلند نوع يک فله.</t>
  </si>
  <si>
    <t>سيمان پرتلند نوع دو فله.</t>
  </si>
  <si>
    <t>سيمان پرتلند نوع پنج فله.</t>
  </si>
  <si>
    <t>انواع ميلگرد ساده.</t>
  </si>
  <si>
    <t>انواع ميلگرد آجدار.</t>
  </si>
  <si>
    <t>ديناميت.</t>
  </si>
  <si>
    <t>انواع فتيله.</t>
  </si>
  <si>
    <t>انواع چاشني.</t>
  </si>
  <si>
    <t>انواع الکترود.</t>
  </si>
  <si>
    <t>انواع مصالح چدني.</t>
  </si>
  <si>
    <t>انواع لوله و متعلقات فولادي گالوانيزه.</t>
  </si>
  <si>
    <t>مترطول</t>
  </si>
  <si>
    <t>عدد</t>
  </si>
  <si>
    <t>دستگاه</t>
  </si>
  <si>
    <t>حلقه چاه</t>
  </si>
  <si>
    <t>مترمربع</t>
  </si>
  <si>
    <t>مترمکعب</t>
  </si>
  <si>
    <t>مترمکعب -  کیلومتر</t>
  </si>
  <si>
    <t>کیلوگرم</t>
  </si>
  <si>
    <t>تن -  کیلومتر</t>
  </si>
  <si>
    <t>مترطول -  کیلومتر</t>
  </si>
  <si>
    <t>متر طول</t>
  </si>
  <si>
    <t>تن</t>
  </si>
  <si>
    <t>درصد اختلاف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</si>
</sst>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7B59-7E23-4C27-874F-18848D3A1316}">
  <sheetPr codeName="Sheet1"/>
  <dimension ref="A1:F297"/>
  <sheetViews>
    <sheetView rightToLeft="1" tabSelected="1" workbookViewId="0">
      <pane ySplit="1" topLeftCell="A2" activePane="bottomLeft" state="frozen"/>
      <selection pane="bottomLeft"/>
    </sheetView>
  </sheetViews>
  <sheetFormatPr defaultRowHeight="18" x14ac:dyDescent="0.2"/>
  <cols>
    <col min="1" max="1" width="12.125" style="1" bestFit="1" customWidth="1"/>
    <col min="2" max="2" width="47.875" style="4" bestFit="1" customWidth="1"/>
    <col min="3" max="3" width="13.125" style="1" bestFit="1" customWidth="1"/>
    <col min="4" max="4" width="12.5" style="3" bestFit="1" customWidth="1"/>
    <col min="5" max="5" width="11" style="3" bestFit="1" customWidth="1"/>
    <col min="6" max="6" width="12.875" style="5" bestFit="1" customWidth="1"/>
    <col min="7" max="16384" width="9" style="1"/>
  </cols>
  <sheetData>
    <row r="1" spans="1:6" x14ac:dyDescent="0.2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5" t="s">
        <v>313</v>
      </c>
    </row>
    <row r="2" spans="1:6" ht="36" x14ac:dyDescent="0.2">
      <c r="A2" s="1">
        <v>31020101</v>
      </c>
      <c r="B2" s="4" t="s">
        <v>5</v>
      </c>
      <c r="C2" s="1" t="s">
        <v>301</v>
      </c>
      <c r="D2" s="3">
        <v>285500</v>
      </c>
      <c r="E2" s="3">
        <v>285665.61673692218</v>
      </c>
      <c r="F2" s="5">
        <f>(E2-D2)/D2</f>
        <v>5.8009364946472956E-4</v>
      </c>
    </row>
    <row r="3" spans="1:6" ht="36" x14ac:dyDescent="0.2">
      <c r="A3" s="1">
        <v>31020102</v>
      </c>
      <c r="B3" s="4" t="s">
        <v>6</v>
      </c>
      <c r="C3" s="1" t="s">
        <v>301</v>
      </c>
      <c r="D3" s="3">
        <v>293000</v>
      </c>
      <c r="E3" s="3">
        <v>293033.77266991261</v>
      </c>
      <c r="F3" s="5">
        <f>(E3-D3)/D3</f>
        <v>1.1526508502596227E-4</v>
      </c>
    </row>
    <row r="4" spans="1:6" ht="36" x14ac:dyDescent="0.2">
      <c r="A4" s="1">
        <v>31020103</v>
      </c>
      <c r="B4" s="4" t="s">
        <v>7</v>
      </c>
      <c r="C4" s="1" t="s">
        <v>301</v>
      </c>
      <c r="D4" s="3">
        <v>320000</v>
      </c>
      <c r="E4" s="3">
        <v>320175.8911581586</v>
      </c>
      <c r="F4" s="5">
        <f>(E4-D4)/D4</f>
        <v>5.4965986924562457E-4</v>
      </c>
    </row>
    <row r="5" spans="1:6" ht="36" x14ac:dyDescent="0.2">
      <c r="A5" s="1">
        <v>31020104</v>
      </c>
      <c r="B5" s="4" t="s">
        <v>8</v>
      </c>
      <c r="C5" s="1" t="s">
        <v>301</v>
      </c>
      <c r="D5" s="3">
        <v>413000</v>
      </c>
      <c r="E5" s="3">
        <v>412903.80749699741</v>
      </c>
      <c r="F5" s="5">
        <f>(E5-D5)/D5</f>
        <v>-2.3291162954621947E-4</v>
      </c>
    </row>
    <row r="6" spans="1:6" ht="36" x14ac:dyDescent="0.2">
      <c r="A6" s="1">
        <v>31020105</v>
      </c>
      <c r="B6" s="4" t="s">
        <v>9</v>
      </c>
      <c r="C6" s="1" t="s">
        <v>301</v>
      </c>
      <c r="D6" s="3">
        <v>448000</v>
      </c>
      <c r="E6" s="3">
        <v>447935.95022368419</v>
      </c>
      <c r="F6" s="5">
        <f>(E6-D6)/D6</f>
        <v>-1.4296825070492299E-4</v>
      </c>
    </row>
    <row r="7" spans="1:6" ht="36" x14ac:dyDescent="0.2">
      <c r="A7" s="1">
        <v>31020106</v>
      </c>
      <c r="B7" s="4" t="s">
        <v>10</v>
      </c>
      <c r="C7" s="1" t="s">
        <v>301</v>
      </c>
      <c r="D7" s="3">
        <v>535500</v>
      </c>
      <c r="E7" s="3">
        <v>535642.39916673652</v>
      </c>
      <c r="F7" s="5">
        <f>(E7-D7)/D7</f>
        <v>2.6591814516623523E-4</v>
      </c>
    </row>
    <row r="8" spans="1:6" ht="36" x14ac:dyDescent="0.2">
      <c r="A8" s="1">
        <v>31020107</v>
      </c>
      <c r="B8" s="4" t="s">
        <v>11</v>
      </c>
      <c r="C8" s="1" t="s">
        <v>301</v>
      </c>
      <c r="D8" s="3">
        <v>571000</v>
      </c>
      <c r="E8" s="3">
        <v>570961.56210476067</v>
      </c>
      <c r="F8" s="5">
        <f>(E8-D8)/D8</f>
        <v>-6.7316804272032969E-5</v>
      </c>
    </row>
    <row r="9" spans="1:6" ht="36" x14ac:dyDescent="0.2">
      <c r="A9" s="1">
        <v>31020108</v>
      </c>
      <c r="B9" s="4" t="s">
        <v>12</v>
      </c>
      <c r="C9" s="1" t="s">
        <v>301</v>
      </c>
      <c r="D9" s="3">
        <v>669500</v>
      </c>
      <c r="E9" s="3">
        <v>669370.38524219929</v>
      </c>
      <c r="F9" s="5">
        <f>(E9-D9)/D9</f>
        <v>-1.9359933950815174E-4</v>
      </c>
    </row>
    <row r="10" spans="1:6" ht="36" x14ac:dyDescent="0.2">
      <c r="A10" s="1">
        <v>31020109</v>
      </c>
      <c r="B10" s="4" t="s">
        <v>13</v>
      </c>
      <c r="C10" s="1" t="s">
        <v>301</v>
      </c>
      <c r="D10" s="3">
        <v>743500</v>
      </c>
      <c r="E10" s="3">
        <v>743648.70785505325</v>
      </c>
      <c r="F10" s="5">
        <f>(E10-D10)/D10</f>
        <v>2.0001056496737863E-4</v>
      </c>
    </row>
    <row r="11" spans="1:6" ht="36" x14ac:dyDescent="0.2">
      <c r="A11" s="1">
        <v>31020110</v>
      </c>
      <c r="B11" s="4" t="s">
        <v>14</v>
      </c>
      <c r="C11" s="1" t="s">
        <v>301</v>
      </c>
      <c r="D11" s="3">
        <v>860500</v>
      </c>
      <c r="E11" s="3">
        <v>860346.04812955926</v>
      </c>
      <c r="F11" s="5">
        <f>(E11-D11)/D11</f>
        <v>-1.7890978552090444E-4</v>
      </c>
    </row>
    <row r="12" spans="1:6" ht="36" x14ac:dyDescent="0.2">
      <c r="A12" s="1">
        <v>31020111</v>
      </c>
      <c r="B12" s="4" t="s">
        <v>15</v>
      </c>
      <c r="C12" s="1" t="s">
        <v>301</v>
      </c>
      <c r="D12" s="3">
        <v>1072000</v>
      </c>
      <c r="E12" s="3">
        <v>1072435.3362433366</v>
      </c>
      <c r="F12" s="5">
        <f>(E12-D12)/D12</f>
        <v>4.0609724191842779E-4</v>
      </c>
    </row>
    <row r="13" spans="1:6" ht="36" x14ac:dyDescent="0.2">
      <c r="A13" s="1">
        <v>31020112</v>
      </c>
      <c r="B13" s="4" t="s">
        <v>16</v>
      </c>
      <c r="C13" s="1" t="s">
        <v>301</v>
      </c>
      <c r="D13" s="3">
        <v>1324000</v>
      </c>
      <c r="E13" s="3">
        <v>1324833.9268600885</v>
      </c>
      <c r="F13" s="5">
        <f>(E13-D13)/D13</f>
        <v>6.2985412393389917E-4</v>
      </c>
    </row>
    <row r="14" spans="1:6" ht="36" x14ac:dyDescent="0.2">
      <c r="A14" s="1">
        <v>31020113</v>
      </c>
      <c r="B14" s="4" t="s">
        <v>17</v>
      </c>
      <c r="C14" s="1" t="s">
        <v>301</v>
      </c>
      <c r="D14" s="3">
        <v>1421000</v>
      </c>
      <c r="E14" s="3">
        <v>1421197.6606500321</v>
      </c>
      <c r="F14" s="5">
        <f>(E14-D14)/D14</f>
        <v>1.3909968334419899E-4</v>
      </c>
    </row>
    <row r="15" spans="1:6" ht="36" x14ac:dyDescent="0.2">
      <c r="A15" s="1">
        <v>31020114</v>
      </c>
      <c r="B15" s="4" t="s">
        <v>18</v>
      </c>
      <c r="C15" s="1" t="s">
        <v>301</v>
      </c>
      <c r="D15" s="3">
        <v>1583000</v>
      </c>
      <c r="E15" s="3">
        <v>1583016.1520438348</v>
      </c>
      <c r="F15" s="5">
        <f>(E15-D15)/D15</f>
        <v>1.0203438935435447E-5</v>
      </c>
    </row>
    <row r="16" spans="1:6" ht="36" x14ac:dyDescent="0.2">
      <c r="A16" s="1">
        <v>31020115</v>
      </c>
      <c r="B16" s="4" t="s">
        <v>19</v>
      </c>
      <c r="C16" s="1" t="s">
        <v>301</v>
      </c>
      <c r="D16" s="3">
        <v>1728000</v>
      </c>
      <c r="E16" s="3">
        <v>1728005.2544443011</v>
      </c>
      <c r="F16" s="5">
        <f>(E16-D16)/D16</f>
        <v>3.040766377967817E-6</v>
      </c>
    </row>
    <row r="17" spans="1:6" ht="36" x14ac:dyDescent="0.2">
      <c r="A17" s="1">
        <v>31020116</v>
      </c>
      <c r="B17" s="4" t="s">
        <v>20</v>
      </c>
      <c r="C17" s="1" t="s">
        <v>301</v>
      </c>
      <c r="D17" s="3">
        <v>2099000</v>
      </c>
      <c r="E17" s="3">
        <v>2099392.6578721041</v>
      </c>
      <c r="F17" s="5">
        <f>(E17-D17)/D17</f>
        <v>1.8706901958269936E-4</v>
      </c>
    </row>
    <row r="18" spans="1:6" ht="36" x14ac:dyDescent="0.2">
      <c r="A18" s="1">
        <v>31020117</v>
      </c>
      <c r="B18" s="4" t="s">
        <v>21</v>
      </c>
      <c r="C18" s="1" t="s">
        <v>301</v>
      </c>
      <c r="D18" s="3">
        <v>2450000</v>
      </c>
      <c r="E18" s="3">
        <v>2450912.9707780606</v>
      </c>
      <c r="F18" s="5">
        <f>(E18-D18)/D18</f>
        <v>3.7264113390229035E-4</v>
      </c>
    </row>
    <row r="19" spans="1:6" ht="36" x14ac:dyDescent="0.2">
      <c r="A19" s="1">
        <v>31030101</v>
      </c>
      <c r="B19" s="4" t="s">
        <v>22</v>
      </c>
      <c r="C19" s="1" t="s">
        <v>301</v>
      </c>
      <c r="D19" s="3">
        <v>324500</v>
      </c>
      <c r="E19" s="3">
        <v>324324.0854406674</v>
      </c>
      <c r="F19" s="5">
        <f>(E19-D19)/D19</f>
        <v>-5.4210958191863072E-4</v>
      </c>
    </row>
    <row r="20" spans="1:6" ht="36" x14ac:dyDescent="0.2">
      <c r="A20" s="1">
        <v>31030102</v>
      </c>
      <c r="B20" s="4" t="s">
        <v>23</v>
      </c>
      <c r="C20" s="1" t="s">
        <v>301</v>
      </c>
      <c r="D20" s="3">
        <v>336500</v>
      </c>
      <c r="E20" s="3">
        <v>336271.94352647039</v>
      </c>
      <c r="F20" s="5">
        <f>(E20-D20)/D20</f>
        <v>-6.7773097631383835E-4</v>
      </c>
    </row>
    <row r="21" spans="1:6" ht="36" x14ac:dyDescent="0.2">
      <c r="A21" s="1">
        <v>31030103</v>
      </c>
      <c r="B21" s="4" t="s">
        <v>24</v>
      </c>
      <c r="C21" s="1" t="s">
        <v>301</v>
      </c>
      <c r="D21" s="3">
        <v>352000</v>
      </c>
      <c r="E21" s="3">
        <v>352076.96551558503</v>
      </c>
      <c r="F21" s="5">
        <f>(E21-D21)/D21</f>
        <v>2.1865203291202885E-4</v>
      </c>
    </row>
    <row r="22" spans="1:6" ht="36" x14ac:dyDescent="0.2">
      <c r="A22" s="1">
        <v>31030104</v>
      </c>
      <c r="B22" s="4" t="s">
        <v>25</v>
      </c>
      <c r="C22" s="1" t="s">
        <v>301</v>
      </c>
      <c r="D22" s="3">
        <v>391500</v>
      </c>
      <c r="E22" s="3">
        <v>391405.73428905866</v>
      </c>
      <c r="F22" s="5">
        <f>(E22-D22)/D22</f>
        <v>-2.4078087085910917E-4</v>
      </c>
    </row>
    <row r="23" spans="1:6" ht="36" x14ac:dyDescent="0.2">
      <c r="A23" s="1">
        <v>31030105</v>
      </c>
      <c r="B23" s="4" t="s">
        <v>26</v>
      </c>
      <c r="C23" s="1" t="s">
        <v>301</v>
      </c>
      <c r="D23" s="3">
        <v>451500</v>
      </c>
      <c r="E23" s="3">
        <v>451538.34273348039</v>
      </c>
      <c r="F23" s="5">
        <f>(E23-D23)/D23</f>
        <v>8.4922997741717612E-5</v>
      </c>
    </row>
    <row r="24" spans="1:6" ht="36" x14ac:dyDescent="0.2">
      <c r="A24" s="1">
        <v>31030106</v>
      </c>
      <c r="B24" s="4" t="s">
        <v>27</v>
      </c>
      <c r="C24" s="1" t="s">
        <v>301</v>
      </c>
      <c r="D24" s="3">
        <v>543500</v>
      </c>
      <c r="E24" s="3">
        <v>543616.29976524832</v>
      </c>
      <c r="F24" s="5">
        <f>(E24-D24)/D24</f>
        <v>2.1398300873655431E-4</v>
      </c>
    </row>
    <row r="25" spans="1:6" ht="36" x14ac:dyDescent="0.2">
      <c r="A25" s="1">
        <v>31030107</v>
      </c>
      <c r="B25" s="4" t="s">
        <v>28</v>
      </c>
      <c r="C25" s="1" t="s">
        <v>301</v>
      </c>
      <c r="D25" s="3">
        <v>582500</v>
      </c>
      <c r="E25" s="3">
        <v>582411.82731945405</v>
      </c>
      <c r="F25" s="5">
        <f>(E25-D25)/D25</f>
        <v>-1.5136940866257084E-4</v>
      </c>
    </row>
    <row r="26" spans="1:6" ht="36" x14ac:dyDescent="0.2">
      <c r="A26" s="1">
        <v>31030108</v>
      </c>
      <c r="B26" s="4" t="s">
        <v>29</v>
      </c>
      <c r="C26" s="1" t="s">
        <v>301</v>
      </c>
      <c r="D26" s="3">
        <v>606000</v>
      </c>
      <c r="E26" s="3">
        <v>606180.74102967023</v>
      </c>
      <c r="F26" s="5">
        <f>(E26-D26)/D26</f>
        <v>2.9825252420829899E-4</v>
      </c>
    </row>
    <row r="27" spans="1:6" ht="36" x14ac:dyDescent="0.2">
      <c r="A27" s="1">
        <v>31030109</v>
      </c>
      <c r="B27" s="4" t="s">
        <v>30</v>
      </c>
      <c r="C27" s="1" t="s">
        <v>301</v>
      </c>
      <c r="D27" s="3">
        <v>669000</v>
      </c>
      <c r="E27" s="3">
        <v>668939.80472509854</v>
      </c>
      <c r="F27" s="5">
        <f>(E27-D27)/D27</f>
        <v>-8.9977989389327244E-5</v>
      </c>
    </row>
    <row r="28" spans="1:6" ht="36" x14ac:dyDescent="0.2">
      <c r="A28" s="1">
        <v>31030110</v>
      </c>
      <c r="B28" s="4" t="s">
        <v>31</v>
      </c>
      <c r="C28" s="1" t="s">
        <v>301</v>
      </c>
      <c r="D28" s="3">
        <v>762500</v>
      </c>
      <c r="E28" s="3">
        <v>762724.73294208257</v>
      </c>
      <c r="F28" s="5">
        <f>(E28-D28)/D28</f>
        <v>2.947317273214032E-4</v>
      </c>
    </row>
    <row r="29" spans="1:6" ht="36" x14ac:dyDescent="0.2">
      <c r="A29" s="1">
        <v>31030111</v>
      </c>
      <c r="B29" s="4" t="s">
        <v>32</v>
      </c>
      <c r="C29" s="1" t="s">
        <v>301</v>
      </c>
      <c r="D29" s="3">
        <v>990000</v>
      </c>
      <c r="E29" s="3">
        <v>990067.42442098819</v>
      </c>
      <c r="F29" s="5">
        <f>(E29-D29)/D29</f>
        <v>6.8105475745643631E-5</v>
      </c>
    </row>
    <row r="30" spans="1:6" ht="36" x14ac:dyDescent="0.2">
      <c r="A30" s="1">
        <v>31030112</v>
      </c>
      <c r="B30" s="4" t="s">
        <v>33</v>
      </c>
      <c r="C30" s="1" t="s">
        <v>301</v>
      </c>
      <c r="D30" s="3">
        <v>1079000</v>
      </c>
      <c r="E30" s="3">
        <v>1079570.7239394714</v>
      </c>
      <c r="F30" s="5">
        <f>(E30-D30)/D30</f>
        <v>5.2893784937109586E-4</v>
      </c>
    </row>
    <row r="31" spans="1:6" ht="36" x14ac:dyDescent="0.2">
      <c r="A31" s="1">
        <v>31030113</v>
      </c>
      <c r="B31" s="4" t="s">
        <v>34</v>
      </c>
      <c r="C31" s="1" t="s">
        <v>301</v>
      </c>
      <c r="D31" s="3">
        <v>1278000</v>
      </c>
      <c r="E31" s="3">
        <v>1278226.293390664</v>
      </c>
      <c r="F31" s="5">
        <f>(E31-D31)/D31</f>
        <v>1.770683808012826E-4</v>
      </c>
    </row>
    <row r="32" spans="1:6" ht="36" x14ac:dyDescent="0.2">
      <c r="A32" s="1">
        <v>31030114</v>
      </c>
      <c r="B32" s="4" t="s">
        <v>35</v>
      </c>
      <c r="C32" s="1" t="s">
        <v>301</v>
      </c>
      <c r="D32" s="3">
        <v>1435000</v>
      </c>
      <c r="E32" s="3">
        <v>1435092.2751523592</v>
      </c>
      <c r="F32" s="5">
        <f>(E32-D32)/D32</f>
        <v>6.4303242062130876E-5</v>
      </c>
    </row>
    <row r="33" spans="1:6" ht="54" x14ac:dyDescent="0.2">
      <c r="A33" s="1">
        <v>31030115</v>
      </c>
      <c r="B33" s="4" t="s">
        <v>36</v>
      </c>
      <c r="C33" s="1" t="s">
        <v>301</v>
      </c>
      <c r="D33" s="3">
        <v>1574000</v>
      </c>
      <c r="E33" s="3">
        <v>1574704.2685690215</v>
      </c>
      <c r="F33" s="5">
        <f>(E33-D33)/D33</f>
        <v>4.4743873508353607E-4</v>
      </c>
    </row>
    <row r="34" spans="1:6" ht="54" x14ac:dyDescent="0.2">
      <c r="A34" s="1">
        <v>31030116</v>
      </c>
      <c r="B34" s="4" t="s">
        <v>37</v>
      </c>
      <c r="C34" s="1" t="s">
        <v>301</v>
      </c>
      <c r="D34" s="3">
        <v>1711000</v>
      </c>
      <c r="E34" s="3">
        <v>1711891.3112686481</v>
      </c>
      <c r="F34" s="5">
        <f>(E34-D34)/D34</f>
        <v>5.2093002258803785E-4</v>
      </c>
    </row>
    <row r="35" spans="1:6" ht="54" x14ac:dyDescent="0.2">
      <c r="A35" s="1">
        <v>31030117</v>
      </c>
      <c r="B35" s="4" t="s">
        <v>38</v>
      </c>
      <c r="C35" s="1" t="s">
        <v>301</v>
      </c>
      <c r="D35" s="3">
        <v>2091000</v>
      </c>
      <c r="E35" s="3">
        <v>2091240.8196896482</v>
      </c>
      <c r="F35" s="5">
        <f>(E35-D35)/D35</f>
        <v>1.1516962680450784E-4</v>
      </c>
    </row>
    <row r="36" spans="1:6" ht="54" x14ac:dyDescent="0.2">
      <c r="A36" s="1">
        <v>31030118</v>
      </c>
      <c r="B36" s="4" t="s">
        <v>39</v>
      </c>
      <c r="C36" s="1" t="s">
        <v>301</v>
      </c>
      <c r="D36" s="3">
        <v>2270000</v>
      </c>
      <c r="E36" s="3">
        <v>2270758.910038122</v>
      </c>
      <c r="F36" s="5">
        <f>(E36-D36)/D36</f>
        <v>3.3432160269690573E-4</v>
      </c>
    </row>
    <row r="37" spans="1:6" ht="54" x14ac:dyDescent="0.2">
      <c r="A37" s="1">
        <v>31030119</v>
      </c>
      <c r="B37" s="4" t="s">
        <v>40</v>
      </c>
      <c r="C37" s="1" t="s">
        <v>301</v>
      </c>
      <c r="D37" s="3">
        <v>2411000</v>
      </c>
      <c r="E37" s="3">
        <v>2411115.8325928561</v>
      </c>
      <c r="F37" s="5">
        <f>(E37-D37)/D37</f>
        <v>4.8043381524736189E-5</v>
      </c>
    </row>
    <row r="38" spans="1:6" ht="36" x14ac:dyDescent="0.2">
      <c r="A38" s="1">
        <v>31040101</v>
      </c>
      <c r="B38" s="4" t="s">
        <v>41</v>
      </c>
      <c r="C38" s="1" t="s">
        <v>301</v>
      </c>
      <c r="D38" s="3">
        <v>444500</v>
      </c>
      <c r="E38" s="3">
        <v>444261.46579620219</v>
      </c>
      <c r="F38" s="5">
        <f>(E38-D38)/D38</f>
        <v>-5.3663487918517803E-4</v>
      </c>
    </row>
    <row r="39" spans="1:6" ht="36" x14ac:dyDescent="0.2">
      <c r="A39" s="1">
        <v>31040102</v>
      </c>
      <c r="B39" s="4" t="s">
        <v>42</v>
      </c>
      <c r="C39" s="1" t="s">
        <v>301</v>
      </c>
      <c r="D39" s="3">
        <v>456500</v>
      </c>
      <c r="E39" s="3">
        <v>456315.35537536163</v>
      </c>
      <c r="F39" s="5">
        <f>(E39-D39)/D39</f>
        <v>-4.0447891487047354E-4</v>
      </c>
    </row>
    <row r="40" spans="1:6" ht="36" x14ac:dyDescent="0.2">
      <c r="A40" s="1">
        <v>31040103</v>
      </c>
      <c r="B40" s="4" t="s">
        <v>43</v>
      </c>
      <c r="C40" s="1" t="s">
        <v>301</v>
      </c>
      <c r="D40" s="3">
        <v>490500</v>
      </c>
      <c r="E40" s="3">
        <v>490366.41920167225</v>
      </c>
      <c r="F40" s="5">
        <f>(E40-D40)/D40</f>
        <v>-2.7233598028083222E-4</v>
      </c>
    </row>
    <row r="41" spans="1:6" ht="36" x14ac:dyDescent="0.2">
      <c r="A41" s="1">
        <v>31040104</v>
      </c>
      <c r="B41" s="4" t="s">
        <v>44</v>
      </c>
      <c r="C41" s="1" t="s">
        <v>301</v>
      </c>
      <c r="D41" s="3">
        <v>537000</v>
      </c>
      <c r="E41" s="3">
        <v>536752.32484218199</v>
      </c>
      <c r="F41" s="5">
        <f>(E41-D41)/D41</f>
        <v>-4.6122003318065536E-4</v>
      </c>
    </row>
    <row r="42" spans="1:6" ht="36" x14ac:dyDescent="0.2">
      <c r="A42" s="1">
        <v>31040105</v>
      </c>
      <c r="B42" s="4" t="s">
        <v>45</v>
      </c>
      <c r="C42" s="1" t="s">
        <v>301</v>
      </c>
      <c r="D42" s="3">
        <v>589500</v>
      </c>
      <c r="E42" s="3">
        <v>589464.96290055534</v>
      </c>
      <c r="F42" s="5">
        <f>(E42-D42)/D42</f>
        <v>-5.9435283197042635E-5</v>
      </c>
    </row>
    <row r="43" spans="1:6" ht="36" x14ac:dyDescent="0.2">
      <c r="A43" s="1">
        <v>31040106</v>
      </c>
      <c r="B43" s="4" t="s">
        <v>46</v>
      </c>
      <c r="C43" s="1" t="s">
        <v>301</v>
      </c>
      <c r="D43" s="3">
        <v>695500</v>
      </c>
      <c r="E43" s="3">
        <v>695250.49533635611</v>
      </c>
      <c r="F43" s="5">
        <f>(E43-D43)/D43</f>
        <v>-3.5874142867561875E-4</v>
      </c>
    </row>
    <row r="44" spans="1:6" ht="36" x14ac:dyDescent="0.2">
      <c r="A44" s="1">
        <v>31040107</v>
      </c>
      <c r="B44" s="4" t="s">
        <v>47</v>
      </c>
      <c r="C44" s="1" t="s">
        <v>301</v>
      </c>
      <c r="D44" s="3">
        <v>773000</v>
      </c>
      <c r="E44" s="3">
        <v>772888.03146027727</v>
      </c>
      <c r="F44" s="5">
        <f>(E44-D44)/D44</f>
        <v>-1.448493398741649E-4</v>
      </c>
    </row>
    <row r="45" spans="1:6" ht="36" x14ac:dyDescent="0.2">
      <c r="A45" s="1">
        <v>31040108</v>
      </c>
      <c r="B45" s="4" t="s">
        <v>48</v>
      </c>
      <c r="C45" s="1" t="s">
        <v>301</v>
      </c>
      <c r="D45" s="3">
        <v>831000</v>
      </c>
      <c r="E45" s="3">
        <v>830890.53203235462</v>
      </c>
      <c r="F45" s="5">
        <f>(E45-D45)/D45</f>
        <v>-1.3173040631213185E-4</v>
      </c>
    </row>
    <row r="46" spans="1:6" ht="36" x14ac:dyDescent="0.2">
      <c r="A46" s="1">
        <v>31040109</v>
      </c>
      <c r="B46" s="4" t="s">
        <v>49</v>
      </c>
      <c r="C46" s="1" t="s">
        <v>301</v>
      </c>
      <c r="D46" s="3">
        <v>887000</v>
      </c>
      <c r="E46" s="3">
        <v>887136.6143939551</v>
      </c>
      <c r="F46" s="5">
        <f>(E46-D46)/D46</f>
        <v>1.5401848247474252E-4</v>
      </c>
    </row>
    <row r="47" spans="1:6" ht="36" x14ac:dyDescent="0.2">
      <c r="A47" s="1">
        <v>31040110</v>
      </c>
      <c r="B47" s="4" t="s">
        <v>50</v>
      </c>
      <c r="C47" s="1" t="s">
        <v>301</v>
      </c>
      <c r="D47" s="3">
        <v>976500</v>
      </c>
      <c r="E47" s="3">
        <v>976475.33432321763</v>
      </c>
      <c r="F47" s="5">
        <f>(E47-D47)/D47</f>
        <v>-2.5259269618405876E-5</v>
      </c>
    </row>
    <row r="48" spans="1:6" ht="36" x14ac:dyDescent="0.2">
      <c r="A48" s="1">
        <v>31040111</v>
      </c>
      <c r="B48" s="4" t="s">
        <v>51</v>
      </c>
      <c r="C48" s="1" t="s">
        <v>301</v>
      </c>
      <c r="D48" s="3">
        <v>1255000</v>
      </c>
      <c r="E48" s="3">
        <v>1255312.6873798696</v>
      </c>
      <c r="F48" s="5">
        <f>(E48-D48)/D48</f>
        <v>2.4915329073277483E-4</v>
      </c>
    </row>
    <row r="49" spans="1:6" ht="36" x14ac:dyDescent="0.2">
      <c r="A49" s="1">
        <v>31040112</v>
      </c>
      <c r="B49" s="4" t="s">
        <v>52</v>
      </c>
      <c r="C49" s="1" t="s">
        <v>301</v>
      </c>
      <c r="D49" s="3">
        <v>1421000</v>
      </c>
      <c r="E49" s="3">
        <v>1421347.1993657649</v>
      </c>
      <c r="F49" s="5">
        <f>(E49-D49)/D49</f>
        <v>2.4433452903930777E-4</v>
      </c>
    </row>
    <row r="50" spans="1:6" ht="36" x14ac:dyDescent="0.2">
      <c r="A50" s="1">
        <v>31040113</v>
      </c>
      <c r="B50" s="4" t="s">
        <v>53</v>
      </c>
      <c r="C50" s="1" t="s">
        <v>301</v>
      </c>
      <c r="D50" s="3">
        <v>1773000</v>
      </c>
      <c r="E50" s="3">
        <v>1773568.9121104851</v>
      </c>
      <c r="F50" s="5">
        <f>(E50-D50)/D50</f>
        <v>3.2087541482523209E-4</v>
      </c>
    </row>
    <row r="51" spans="1:6" ht="36" x14ac:dyDescent="0.2">
      <c r="A51" s="1">
        <v>31040114</v>
      </c>
      <c r="B51" s="4" t="s">
        <v>54</v>
      </c>
      <c r="C51" s="1" t="s">
        <v>301</v>
      </c>
      <c r="D51" s="3">
        <v>2027000</v>
      </c>
      <c r="E51" s="3">
        <v>2027358.9864327754</v>
      </c>
      <c r="F51" s="5">
        <f>(E51-D51)/D51</f>
        <v>1.7710233486699034E-4</v>
      </c>
    </row>
    <row r="52" spans="1:6" ht="36" x14ac:dyDescent="0.2">
      <c r="A52" s="1">
        <v>31040115</v>
      </c>
      <c r="B52" s="4" t="s">
        <v>55</v>
      </c>
      <c r="C52" s="1" t="s">
        <v>301</v>
      </c>
      <c r="D52" s="3">
        <v>2411000</v>
      </c>
      <c r="E52" s="3">
        <v>2411628.203611807</v>
      </c>
      <c r="F52" s="5">
        <f>(E52-D52)/D52</f>
        <v>2.6055728403441162E-4</v>
      </c>
    </row>
    <row r="53" spans="1:6" ht="36" x14ac:dyDescent="0.2">
      <c r="A53" s="1">
        <v>31040116</v>
      </c>
      <c r="B53" s="4" t="s">
        <v>56</v>
      </c>
      <c r="C53" s="1" t="s">
        <v>301</v>
      </c>
      <c r="D53" s="3">
        <v>2682000</v>
      </c>
      <c r="E53" s="3">
        <v>2682412.0707053733</v>
      </c>
      <c r="F53" s="5">
        <f>(E53-D53)/D53</f>
        <v>1.5364306688042724E-4</v>
      </c>
    </row>
    <row r="54" spans="1:6" ht="36" x14ac:dyDescent="0.2">
      <c r="A54" s="1">
        <v>31040117</v>
      </c>
      <c r="B54" s="4" t="s">
        <v>57</v>
      </c>
      <c r="C54" s="1" t="s">
        <v>301</v>
      </c>
      <c r="D54" s="3">
        <v>3585000</v>
      </c>
      <c r="E54" s="3">
        <v>3585568.3350432008</v>
      </c>
      <c r="F54" s="5">
        <f>(E54-D54)/D54</f>
        <v>1.5853139280355854E-4</v>
      </c>
    </row>
    <row r="55" spans="1:6" ht="36" x14ac:dyDescent="0.2">
      <c r="A55" s="1">
        <v>31040118</v>
      </c>
      <c r="B55" s="4" t="s">
        <v>58</v>
      </c>
      <c r="C55" s="1" t="s">
        <v>301</v>
      </c>
      <c r="D55" s="3">
        <v>3991000</v>
      </c>
      <c r="E55" s="3">
        <v>3991074.3197344197</v>
      </c>
      <c r="F55" s="5">
        <f>(E55-D55)/D55</f>
        <v>1.8621832728563276E-5</v>
      </c>
    </row>
    <row r="56" spans="1:6" ht="36" x14ac:dyDescent="0.2">
      <c r="A56" s="1">
        <v>31040119</v>
      </c>
      <c r="B56" s="4" t="s">
        <v>59</v>
      </c>
      <c r="C56" s="1" t="s">
        <v>301</v>
      </c>
      <c r="D56" s="3">
        <v>4498000</v>
      </c>
      <c r="E56" s="3">
        <v>4498197.9764963286</v>
      </c>
      <c r="F56" s="5">
        <f>(E56-D56)/D56</f>
        <v>4.401433889030675E-5</v>
      </c>
    </row>
    <row r="57" spans="1:6" ht="36" x14ac:dyDescent="0.2">
      <c r="A57" s="1">
        <v>31040120</v>
      </c>
      <c r="B57" s="4" t="s">
        <v>60</v>
      </c>
      <c r="C57" s="1" t="s">
        <v>301</v>
      </c>
      <c r="D57" s="3">
        <v>5473000</v>
      </c>
      <c r="E57" s="3">
        <v>5473217.8651746903</v>
      </c>
      <c r="F57" s="5">
        <f>(E57-D57)/D57</f>
        <v>3.9807267438381418E-5</v>
      </c>
    </row>
    <row r="58" spans="1:6" ht="36" x14ac:dyDescent="0.2">
      <c r="A58" s="1">
        <v>31040121</v>
      </c>
      <c r="B58" s="4" t="s">
        <v>61</v>
      </c>
      <c r="C58" s="1" t="s">
        <v>301</v>
      </c>
      <c r="D58" s="3">
        <v>6902000</v>
      </c>
      <c r="E58" s="3">
        <v>6902550.6062842021</v>
      </c>
      <c r="F58" s="5">
        <f>(E58-D58)/D58</f>
        <v>7.9774889046954002E-5</v>
      </c>
    </row>
    <row r="59" spans="1:6" ht="36" x14ac:dyDescent="0.2">
      <c r="A59" s="1">
        <v>31040122</v>
      </c>
      <c r="B59" s="4" t="s">
        <v>62</v>
      </c>
      <c r="C59" s="1" t="s">
        <v>301</v>
      </c>
      <c r="D59" s="3">
        <v>9096000</v>
      </c>
      <c r="E59" s="3">
        <v>9096888.0450365674</v>
      </c>
      <c r="F59" s="5">
        <f>(E59-D59)/D59</f>
        <v>9.7630281065014848E-5</v>
      </c>
    </row>
    <row r="60" spans="1:6" ht="36" x14ac:dyDescent="0.2">
      <c r="A60" s="1">
        <v>31040123</v>
      </c>
      <c r="B60" s="4" t="s">
        <v>63</v>
      </c>
      <c r="C60" s="1" t="s">
        <v>301</v>
      </c>
      <c r="D60" s="3">
        <v>11673000</v>
      </c>
      <c r="E60" s="3">
        <v>11673346.52099501</v>
      </c>
      <c r="F60" s="5">
        <f>(E60-D60)/D60</f>
        <v>2.9685684486395143E-5</v>
      </c>
    </row>
    <row r="61" spans="1:6" ht="54" x14ac:dyDescent="0.2">
      <c r="A61" s="1">
        <v>31040124</v>
      </c>
      <c r="B61" s="4" t="s">
        <v>64</v>
      </c>
      <c r="C61" s="1" t="s">
        <v>301</v>
      </c>
      <c r="D61" s="3">
        <v>14725000</v>
      </c>
      <c r="E61" s="3">
        <v>14725918.231309809</v>
      </c>
      <c r="F61" s="5">
        <f>(E61-D61)/D61</f>
        <v>6.2358662805350807E-5</v>
      </c>
    </row>
    <row r="62" spans="1:6" ht="36" x14ac:dyDescent="0.2">
      <c r="A62" s="1">
        <v>31050101</v>
      </c>
      <c r="B62" s="4" t="s">
        <v>65</v>
      </c>
      <c r="C62" s="1" t="s">
        <v>301</v>
      </c>
      <c r="D62" s="3">
        <v>1028000</v>
      </c>
      <c r="E62" s="3">
        <v>1028726.6529728756</v>
      </c>
      <c r="F62" s="5">
        <f>(E62-D62)/D62</f>
        <v>7.0686086855605902E-4</v>
      </c>
    </row>
    <row r="63" spans="1:6" ht="36" x14ac:dyDescent="0.2">
      <c r="A63" s="1">
        <v>31050102</v>
      </c>
      <c r="B63" s="4" t="s">
        <v>66</v>
      </c>
      <c r="C63" s="1" t="s">
        <v>301</v>
      </c>
      <c r="D63" s="3">
        <v>1378000</v>
      </c>
      <c r="E63" s="3">
        <v>1378312.240283621</v>
      </c>
      <c r="F63" s="5">
        <f>(E63-D63)/D63</f>
        <v>2.2658946561756853E-4</v>
      </c>
    </row>
    <row r="64" spans="1:6" ht="36" x14ac:dyDescent="0.2">
      <c r="A64" s="1">
        <v>31050103</v>
      </c>
      <c r="B64" s="4" t="s">
        <v>67</v>
      </c>
      <c r="C64" s="1" t="s">
        <v>301</v>
      </c>
      <c r="D64" s="3">
        <v>1794000</v>
      </c>
      <c r="E64" s="3">
        <v>1794125.4763732415</v>
      </c>
      <c r="F64" s="5">
        <f>(E64-D64)/D64</f>
        <v>6.9942237035404585E-5</v>
      </c>
    </row>
    <row r="65" spans="1:6" ht="36" x14ac:dyDescent="0.2">
      <c r="A65" s="1">
        <v>31050104</v>
      </c>
      <c r="B65" s="4" t="s">
        <v>68</v>
      </c>
      <c r="C65" s="1" t="s">
        <v>301</v>
      </c>
      <c r="D65" s="3">
        <v>2235000</v>
      </c>
      <c r="E65" s="3">
        <v>2235631.7038091822</v>
      </c>
      <c r="F65" s="5">
        <f>(E65-D65)/D65</f>
        <v>2.8264152536114525E-4</v>
      </c>
    </row>
    <row r="66" spans="1:6" ht="36" x14ac:dyDescent="0.2">
      <c r="A66" s="1">
        <v>31050105</v>
      </c>
      <c r="B66" s="4" t="s">
        <v>69</v>
      </c>
      <c r="C66" s="1" t="s">
        <v>301</v>
      </c>
      <c r="D66" s="3">
        <v>2940000</v>
      </c>
      <c r="E66" s="3">
        <v>2940843.2687987322</v>
      </c>
      <c r="F66" s="5">
        <f>(E66-D66)/D66</f>
        <v>2.8682612201775469E-4</v>
      </c>
    </row>
    <row r="67" spans="1:6" ht="36" x14ac:dyDescent="0.2">
      <c r="A67" s="1">
        <v>31050106</v>
      </c>
      <c r="B67" s="4" t="s">
        <v>70</v>
      </c>
      <c r="C67" s="1" t="s">
        <v>301</v>
      </c>
      <c r="D67" s="3">
        <v>3626000</v>
      </c>
      <c r="E67" s="3">
        <v>3626756.0326242074</v>
      </c>
      <c r="F67" s="5">
        <f>(E67-D67)/D67</f>
        <v>2.0850320579355683E-4</v>
      </c>
    </row>
    <row r="68" spans="1:6" ht="36" x14ac:dyDescent="0.2">
      <c r="A68" s="1">
        <v>31060101</v>
      </c>
      <c r="B68" s="4" t="s">
        <v>71</v>
      </c>
      <c r="C68" s="1" t="s">
        <v>301</v>
      </c>
      <c r="D68" s="3">
        <v>263500</v>
      </c>
      <c r="E68" s="3">
        <v>263327.71440440003</v>
      </c>
      <c r="F68" s="5">
        <f>(E68-D68)/D68</f>
        <v>-6.5383527741923869E-4</v>
      </c>
    </row>
    <row r="69" spans="1:6" ht="36" x14ac:dyDescent="0.2">
      <c r="A69" s="1">
        <v>31060102</v>
      </c>
      <c r="B69" s="4" t="s">
        <v>72</v>
      </c>
      <c r="C69" s="1" t="s">
        <v>301</v>
      </c>
      <c r="D69" s="3">
        <v>299000</v>
      </c>
      <c r="E69" s="3">
        <v>299021.90687536006</v>
      </c>
      <c r="F69" s="5">
        <f>(E69-D69)/D69</f>
        <v>7.3267141672436859E-5</v>
      </c>
    </row>
    <row r="70" spans="1:6" ht="36" x14ac:dyDescent="0.2">
      <c r="A70" s="1">
        <v>31060103</v>
      </c>
      <c r="B70" s="4" t="s">
        <v>73</v>
      </c>
      <c r="C70" s="1" t="s">
        <v>301</v>
      </c>
      <c r="D70" s="3">
        <v>351500</v>
      </c>
      <c r="E70" s="3">
        <v>351743.76254752005</v>
      </c>
      <c r="F70" s="5">
        <f>(E70-D70)/D70</f>
        <v>6.9349231157908261E-4</v>
      </c>
    </row>
    <row r="71" spans="1:6" ht="36" x14ac:dyDescent="0.2">
      <c r="A71" s="1">
        <v>31060104</v>
      </c>
      <c r="B71" s="4" t="s">
        <v>74</v>
      </c>
      <c r="C71" s="1" t="s">
        <v>301</v>
      </c>
      <c r="D71" s="3">
        <v>367500</v>
      </c>
      <c r="E71" s="3">
        <v>367511.26144640002</v>
      </c>
      <c r="F71" s="5">
        <f>(E71-D71)/D71</f>
        <v>3.0643391564684815E-5</v>
      </c>
    </row>
    <row r="72" spans="1:6" ht="36" x14ac:dyDescent="0.2">
      <c r="A72" s="1">
        <v>31060105</v>
      </c>
      <c r="B72" s="4" t="s">
        <v>75</v>
      </c>
      <c r="C72" s="1" t="s">
        <v>301</v>
      </c>
      <c r="D72" s="3">
        <v>453000</v>
      </c>
      <c r="E72" s="3">
        <v>452996.92082195997</v>
      </c>
      <c r="F72" s="5">
        <f>(E72-D72)/D72</f>
        <v>-6.7973025166275383E-6</v>
      </c>
    </row>
    <row r="73" spans="1:6" ht="36" x14ac:dyDescent="0.2">
      <c r="A73" s="1">
        <v>31060106</v>
      </c>
      <c r="B73" s="4" t="s">
        <v>76</v>
      </c>
      <c r="C73" s="1" t="s">
        <v>301</v>
      </c>
      <c r="D73" s="3">
        <v>473500</v>
      </c>
      <c r="E73" s="3">
        <v>473669.61901807995</v>
      </c>
      <c r="F73" s="5">
        <f>(E73-D73)/D73</f>
        <v>3.5822390301994893E-4</v>
      </c>
    </row>
    <row r="74" spans="1:6" ht="36" x14ac:dyDescent="0.2">
      <c r="A74" s="1">
        <v>31060107</v>
      </c>
      <c r="B74" s="4" t="s">
        <v>77</v>
      </c>
      <c r="C74" s="1" t="s">
        <v>301</v>
      </c>
      <c r="D74" s="3">
        <v>548000</v>
      </c>
      <c r="E74" s="3">
        <v>548207.66443826014</v>
      </c>
      <c r="F74" s="5">
        <f>(E74-D74)/D74</f>
        <v>3.7894970485426481E-4</v>
      </c>
    </row>
    <row r="75" spans="1:6" ht="36" x14ac:dyDescent="0.2">
      <c r="A75" s="1">
        <v>31060108</v>
      </c>
      <c r="B75" s="4" t="s">
        <v>78</v>
      </c>
      <c r="C75" s="1" t="s">
        <v>301</v>
      </c>
      <c r="D75" s="3">
        <v>655000</v>
      </c>
      <c r="E75" s="3">
        <v>655013.78056615987</v>
      </c>
      <c r="F75" s="5">
        <f>(E75-D75)/D75</f>
        <v>2.1039032305142922E-5</v>
      </c>
    </row>
    <row r="76" spans="1:6" ht="36" x14ac:dyDescent="0.2">
      <c r="A76" s="1">
        <v>31060109</v>
      </c>
      <c r="B76" s="4" t="s">
        <v>79</v>
      </c>
      <c r="C76" s="1" t="s">
        <v>301</v>
      </c>
      <c r="D76" s="3">
        <v>777000</v>
      </c>
      <c r="E76" s="3">
        <v>776849.20825904002</v>
      </c>
      <c r="F76" s="5">
        <f>(E76-D76)/D76</f>
        <v>-1.9406916468465364E-4</v>
      </c>
    </row>
    <row r="77" spans="1:6" ht="36" x14ac:dyDescent="0.2">
      <c r="A77" s="1">
        <v>31060110</v>
      </c>
      <c r="B77" s="4" t="s">
        <v>80</v>
      </c>
      <c r="C77" s="1" t="s">
        <v>301</v>
      </c>
      <c r="D77" s="3">
        <v>911500</v>
      </c>
      <c r="E77" s="3">
        <v>911305.82821544015</v>
      </c>
      <c r="F77" s="5">
        <f>(E77-D77)/D77</f>
        <v>-2.1302444822802726E-4</v>
      </c>
    </row>
    <row r="78" spans="1:6" ht="36" x14ac:dyDescent="0.2">
      <c r="A78" s="1">
        <v>31060111</v>
      </c>
      <c r="B78" s="4" t="s">
        <v>81</v>
      </c>
      <c r="C78" s="1" t="s">
        <v>301</v>
      </c>
      <c r="D78" s="3">
        <v>1016000</v>
      </c>
      <c r="E78" s="3">
        <v>1016483.3240724399</v>
      </c>
      <c r="F78" s="5">
        <f>(E78-D78)/D78</f>
        <v>4.7571266972433267E-4</v>
      </c>
    </row>
    <row r="79" spans="1:6" ht="36" x14ac:dyDescent="0.2">
      <c r="A79" s="1">
        <v>31060112</v>
      </c>
      <c r="B79" s="4" t="s">
        <v>82</v>
      </c>
      <c r="C79" s="1" t="s">
        <v>301</v>
      </c>
      <c r="D79" s="3">
        <v>1174000</v>
      </c>
      <c r="E79" s="3">
        <v>1174367.1976375198</v>
      </c>
      <c r="F79" s="5">
        <f>(E79-D79)/D79</f>
        <v>3.1277481901175396E-4</v>
      </c>
    </row>
    <row r="80" spans="1:6" ht="36" x14ac:dyDescent="0.2">
      <c r="A80" s="1">
        <v>31060113</v>
      </c>
      <c r="B80" s="4" t="s">
        <v>83</v>
      </c>
      <c r="C80" s="1" t="s">
        <v>301</v>
      </c>
      <c r="D80" s="3">
        <v>1311000</v>
      </c>
      <c r="E80" s="3">
        <v>1311444.0844255602</v>
      </c>
      <c r="F80" s="5">
        <f>(E80-D80)/D80</f>
        <v>3.3873716671258485E-4</v>
      </c>
    </row>
    <row r="81" spans="1:6" ht="36" x14ac:dyDescent="0.2">
      <c r="A81" s="1">
        <v>31060114</v>
      </c>
      <c r="B81" s="4" t="s">
        <v>84</v>
      </c>
      <c r="C81" s="1" t="s">
        <v>301</v>
      </c>
      <c r="D81" s="3">
        <v>1711000</v>
      </c>
      <c r="E81" s="3">
        <v>1711214.430748</v>
      </c>
      <c r="F81" s="5">
        <f>(E81-D81)/D81</f>
        <v>1.2532480888371859E-4</v>
      </c>
    </row>
    <row r="82" spans="1:6" ht="36" x14ac:dyDescent="0.2">
      <c r="A82" s="1">
        <v>31060115</v>
      </c>
      <c r="B82" s="4" t="s">
        <v>85</v>
      </c>
      <c r="C82" s="1" t="s">
        <v>301</v>
      </c>
      <c r="D82" s="3">
        <v>1878000</v>
      </c>
      <c r="E82" s="3">
        <v>1878009.6710679997</v>
      </c>
      <c r="F82" s="5">
        <f>(E82-D82)/D82</f>
        <v>5.1496634716058947E-6</v>
      </c>
    </row>
    <row r="83" spans="1:6" ht="36" x14ac:dyDescent="0.2">
      <c r="A83" s="1">
        <v>31060116</v>
      </c>
      <c r="B83" s="4" t="s">
        <v>86</v>
      </c>
      <c r="C83" s="1" t="s">
        <v>301</v>
      </c>
      <c r="D83" s="3">
        <v>2153000</v>
      </c>
      <c r="E83" s="3">
        <v>2153518.2080800002</v>
      </c>
      <c r="F83" s="5">
        <f>(E83-D83)/D83</f>
        <v>2.4069116581525504E-4</v>
      </c>
    </row>
    <row r="84" spans="1:6" ht="36" x14ac:dyDescent="0.2">
      <c r="A84" s="1">
        <v>31060117</v>
      </c>
      <c r="B84" s="4" t="s">
        <v>87</v>
      </c>
      <c r="C84" s="1" t="s">
        <v>301</v>
      </c>
      <c r="D84" s="3">
        <v>2470000</v>
      </c>
      <c r="E84" s="3">
        <v>2470335.7053819997</v>
      </c>
      <c r="F84" s="5">
        <f>(E84-D84)/D84</f>
        <v>1.3591311012134559E-4</v>
      </c>
    </row>
    <row r="85" spans="1:6" ht="36" x14ac:dyDescent="0.2">
      <c r="A85" s="1">
        <v>31060118</v>
      </c>
      <c r="B85" s="4" t="s">
        <v>88</v>
      </c>
      <c r="C85" s="1" t="s">
        <v>301</v>
      </c>
      <c r="D85" s="3">
        <v>2839000</v>
      </c>
      <c r="E85" s="3">
        <v>2839100.208846</v>
      </c>
      <c r="F85" s="5">
        <f>(E85-D85)/D85</f>
        <v>3.5297233532942297E-5</v>
      </c>
    </row>
    <row r="86" spans="1:6" x14ac:dyDescent="0.2">
      <c r="A86" s="1">
        <v>31080101</v>
      </c>
      <c r="B86" s="4" t="s">
        <v>89</v>
      </c>
      <c r="C86" s="1" t="s">
        <v>302</v>
      </c>
      <c r="D86" s="3">
        <v>698000</v>
      </c>
      <c r="E86" s="3">
        <v>698036.43570309528</v>
      </c>
      <c r="F86" s="5">
        <f>(E86-D86)/D86</f>
        <v>5.2200147700976356E-5</v>
      </c>
    </row>
    <row r="87" spans="1:6" x14ac:dyDescent="0.2">
      <c r="A87" s="1">
        <v>31080102</v>
      </c>
      <c r="B87" s="4" t="s">
        <v>90</v>
      </c>
      <c r="C87" s="1" t="s">
        <v>302</v>
      </c>
      <c r="D87" s="3">
        <v>933000</v>
      </c>
      <c r="E87" s="3">
        <v>932934.13013489032</v>
      </c>
      <c r="F87" s="5">
        <f>(E87-D87)/D87</f>
        <v>-7.0600069785292991E-5</v>
      </c>
    </row>
    <row r="88" spans="1:6" x14ac:dyDescent="0.2">
      <c r="A88" s="1">
        <v>31080103</v>
      </c>
      <c r="B88" s="4" t="s">
        <v>91</v>
      </c>
      <c r="C88" s="1" t="s">
        <v>302</v>
      </c>
      <c r="D88" s="3">
        <v>1765000</v>
      </c>
      <c r="E88" s="3">
        <v>1765329.1973016849</v>
      </c>
      <c r="F88" s="5">
        <f>(E88-D88)/D88</f>
        <v>1.8651405194610696E-4</v>
      </c>
    </row>
    <row r="89" spans="1:6" x14ac:dyDescent="0.2">
      <c r="A89" s="1">
        <v>31080104</v>
      </c>
      <c r="B89" s="4" t="s">
        <v>92</v>
      </c>
      <c r="C89" s="1" t="s">
        <v>302</v>
      </c>
      <c r="D89" s="3">
        <v>2502000</v>
      </c>
      <c r="E89" s="3">
        <v>2502386.0039853435</v>
      </c>
      <c r="F89" s="5">
        <f>(E89-D89)/D89</f>
        <v>1.5427817160012031E-4</v>
      </c>
    </row>
    <row r="90" spans="1:6" x14ac:dyDescent="0.2">
      <c r="A90" s="1">
        <v>31080201</v>
      </c>
      <c r="B90" s="4" t="s">
        <v>93</v>
      </c>
      <c r="C90" s="1" t="s">
        <v>302</v>
      </c>
      <c r="D90" s="3">
        <v>1280000</v>
      </c>
      <c r="E90" s="3">
        <v>1280403.0599212102</v>
      </c>
      <c r="F90" s="5">
        <f>(E90-D90)/D90</f>
        <v>3.1489056344544223E-4</v>
      </c>
    </row>
    <row r="91" spans="1:6" x14ac:dyDescent="0.2">
      <c r="A91" s="1">
        <v>31080202</v>
      </c>
      <c r="B91" s="4" t="s">
        <v>94</v>
      </c>
      <c r="C91" s="1" t="s">
        <v>302</v>
      </c>
      <c r="D91" s="3">
        <v>1706000</v>
      </c>
      <c r="E91" s="3">
        <v>1706529.1349988477</v>
      </c>
      <c r="F91" s="5">
        <f>(E91-D91)/D91</f>
        <v>3.1016119510417965E-4</v>
      </c>
    </row>
    <row r="92" spans="1:6" x14ac:dyDescent="0.2">
      <c r="A92" s="1">
        <v>31080203</v>
      </c>
      <c r="B92" s="4" t="s">
        <v>95</v>
      </c>
      <c r="C92" s="1" t="s">
        <v>302</v>
      </c>
      <c r="D92" s="3">
        <v>2983000</v>
      </c>
      <c r="E92" s="3">
        <v>2983163.8325493932</v>
      </c>
      <c r="F92" s="5">
        <f>(E92-D92)/D92</f>
        <v>5.4922074888761994E-5</v>
      </c>
    </row>
    <row r="93" spans="1:6" x14ac:dyDescent="0.2">
      <c r="A93" s="1">
        <v>31080204</v>
      </c>
      <c r="B93" s="4" t="s">
        <v>96</v>
      </c>
      <c r="C93" s="1" t="s">
        <v>302</v>
      </c>
      <c r="D93" s="3">
        <v>4950000</v>
      </c>
      <c r="E93" s="3">
        <v>4950323.1790878251</v>
      </c>
      <c r="F93" s="5">
        <f>(E93-D93)/D93</f>
        <v>6.5288704611135255E-5</v>
      </c>
    </row>
    <row r="94" spans="1:6" x14ac:dyDescent="0.2">
      <c r="A94" s="1">
        <v>31080205</v>
      </c>
      <c r="B94" s="4" t="s">
        <v>97</v>
      </c>
      <c r="C94" s="1" t="s">
        <v>302</v>
      </c>
      <c r="D94" s="3">
        <v>9431000</v>
      </c>
      <c r="E94" s="3">
        <v>9431273.6082499437</v>
      </c>
      <c r="F94" s="5">
        <f>(E94-D94)/D94</f>
        <v>2.9011584131449838E-5</v>
      </c>
    </row>
    <row r="95" spans="1:6" x14ac:dyDescent="0.2">
      <c r="A95" s="1">
        <v>31080206</v>
      </c>
      <c r="B95" s="4" t="s">
        <v>98</v>
      </c>
      <c r="C95" s="1" t="s">
        <v>302</v>
      </c>
      <c r="D95" s="3">
        <v>12770000</v>
      </c>
      <c r="E95" s="3">
        <v>12770961.3281532</v>
      </c>
      <c r="F95" s="5">
        <f>(E95-D95)/D95</f>
        <v>7.5280199937388217E-5</v>
      </c>
    </row>
    <row r="96" spans="1:6" x14ac:dyDescent="0.2">
      <c r="A96" s="1">
        <v>31080301</v>
      </c>
      <c r="B96" s="4" t="s">
        <v>99</v>
      </c>
      <c r="C96" s="1" t="s">
        <v>302</v>
      </c>
      <c r="D96" s="3">
        <v>961500</v>
      </c>
      <c r="E96" s="3">
        <v>961318.09437076433</v>
      </c>
      <c r="F96" s="5">
        <f>(E96-D96)/D96</f>
        <v>-1.8918942198197509E-4</v>
      </c>
    </row>
    <row r="97" spans="1:6" x14ac:dyDescent="0.2">
      <c r="A97" s="1">
        <v>31080302</v>
      </c>
      <c r="B97" s="4" t="s">
        <v>100</v>
      </c>
      <c r="C97" s="1" t="s">
        <v>302</v>
      </c>
      <c r="D97" s="3">
        <v>1332000</v>
      </c>
      <c r="E97" s="3">
        <v>1332762.8907256355</v>
      </c>
      <c r="F97" s="5">
        <f>(E97-D97)/D97</f>
        <v>5.7274078501160495E-4</v>
      </c>
    </row>
    <row r="98" spans="1:6" x14ac:dyDescent="0.2">
      <c r="A98" s="1">
        <v>31080401</v>
      </c>
      <c r="B98" s="4" t="s">
        <v>101</v>
      </c>
      <c r="C98" s="1" t="s">
        <v>302</v>
      </c>
      <c r="D98" s="3">
        <v>598500</v>
      </c>
      <c r="E98" s="3">
        <v>598316.87231302552</v>
      </c>
      <c r="F98" s="5">
        <f>(E98-D98)/D98</f>
        <v>-3.0597775601416222E-4</v>
      </c>
    </row>
    <row r="99" spans="1:6" x14ac:dyDescent="0.2">
      <c r="A99" s="1">
        <v>31080402</v>
      </c>
      <c r="B99" s="4" t="s">
        <v>102</v>
      </c>
      <c r="C99" s="1" t="s">
        <v>302</v>
      </c>
      <c r="D99" s="3">
        <v>799500</v>
      </c>
      <c r="E99" s="3">
        <v>799656.59273843421</v>
      </c>
      <c r="F99" s="5">
        <f>(E99-D99)/D99</f>
        <v>1.9586333762877634E-4</v>
      </c>
    </row>
    <row r="100" spans="1:6" ht="36" x14ac:dyDescent="0.2">
      <c r="A100" s="1">
        <v>31080501</v>
      </c>
      <c r="B100" s="4" t="s">
        <v>103</v>
      </c>
      <c r="C100" s="1" t="s">
        <v>302</v>
      </c>
      <c r="D100" s="3">
        <v>798000</v>
      </c>
      <c r="E100" s="3">
        <v>797757.75096359535</v>
      </c>
      <c r="F100" s="5">
        <f>(E100-D100)/D100</f>
        <v>-3.0357022105846295E-4</v>
      </c>
    </row>
    <row r="101" spans="1:6" ht="36" x14ac:dyDescent="0.2">
      <c r="A101" s="1">
        <v>31080502</v>
      </c>
      <c r="B101" s="4" t="s">
        <v>104</v>
      </c>
      <c r="C101" s="1" t="s">
        <v>302</v>
      </c>
      <c r="D101" s="3">
        <v>1066000</v>
      </c>
      <c r="E101" s="3">
        <v>1066211.7177188359</v>
      </c>
      <c r="F101" s="5">
        <f>(E101-D101)/D101</f>
        <v>1.9860949234138845E-4</v>
      </c>
    </row>
    <row r="102" spans="1:6" ht="36" x14ac:dyDescent="0.2">
      <c r="A102" s="1">
        <v>31080503</v>
      </c>
      <c r="B102" s="4" t="s">
        <v>105</v>
      </c>
      <c r="C102" s="1" t="s">
        <v>302</v>
      </c>
      <c r="D102" s="3">
        <v>2017000</v>
      </c>
      <c r="E102" s="3">
        <v>2017520.8586961031</v>
      </c>
      <c r="F102" s="5">
        <f>(E102-D102)/D102</f>
        <v>2.5823435602533268E-4</v>
      </c>
    </row>
    <row r="103" spans="1:6" ht="36" x14ac:dyDescent="0.2">
      <c r="A103" s="1">
        <v>31080504</v>
      </c>
      <c r="B103" s="4" t="s">
        <v>106</v>
      </c>
      <c r="C103" s="1" t="s">
        <v>302</v>
      </c>
      <c r="D103" s="3">
        <v>2836000</v>
      </c>
      <c r="E103" s="3">
        <v>2836037.3495754553</v>
      </c>
      <c r="F103" s="5">
        <f>(E103-D103)/D103</f>
        <v>1.3169807988469856E-5</v>
      </c>
    </row>
    <row r="104" spans="1:6" ht="36" x14ac:dyDescent="0.2">
      <c r="A104" s="1">
        <v>31080505</v>
      </c>
      <c r="B104" s="4" t="s">
        <v>107</v>
      </c>
      <c r="C104" s="1" t="s">
        <v>302</v>
      </c>
      <c r="D104" s="3">
        <v>3840000</v>
      </c>
      <c r="E104" s="3">
        <v>3840269.0571625205</v>
      </c>
      <c r="F104" s="5">
        <f>(E104-D104)/D104</f>
        <v>7.0066969406373876E-5</v>
      </c>
    </row>
    <row r="105" spans="1:6" ht="36" x14ac:dyDescent="0.2">
      <c r="A105" s="1">
        <v>31100101</v>
      </c>
      <c r="B105" s="4" t="s">
        <v>108</v>
      </c>
      <c r="C105" s="1" t="s">
        <v>302</v>
      </c>
      <c r="D105" s="3">
        <v>15543000</v>
      </c>
      <c r="E105" s="3">
        <v>15543543.84</v>
      </c>
      <c r="F105" s="5">
        <f>(E105-D105)/D105</f>
        <v>3.498938428873776E-5</v>
      </c>
    </row>
    <row r="106" spans="1:6" ht="54" x14ac:dyDescent="0.2">
      <c r="A106" s="1">
        <v>31100102</v>
      </c>
      <c r="B106" s="4" t="s">
        <v>109</v>
      </c>
      <c r="C106" s="1" t="s">
        <v>302</v>
      </c>
      <c r="D106" s="3">
        <v>210000</v>
      </c>
      <c r="E106" s="3">
        <v>209968.00000000003</v>
      </c>
      <c r="F106" s="5">
        <f>(E106-D106)/D106</f>
        <v>-1.5238095238081378E-4</v>
      </c>
    </row>
    <row r="107" spans="1:6" ht="72" x14ac:dyDescent="0.2">
      <c r="A107" s="1">
        <v>31100103</v>
      </c>
      <c r="B107" s="4" t="s">
        <v>110</v>
      </c>
      <c r="C107" s="1" t="s">
        <v>302</v>
      </c>
      <c r="D107" s="3">
        <v>770500</v>
      </c>
      <c r="E107" s="3">
        <v>770670.56</v>
      </c>
      <c r="F107" s="5">
        <f>(E107-D107)/D107</f>
        <v>2.2136275146016337E-4</v>
      </c>
    </row>
    <row r="108" spans="1:6" ht="36" x14ac:dyDescent="0.2">
      <c r="A108" s="1">
        <v>31100201</v>
      </c>
      <c r="B108" s="4" t="s">
        <v>111</v>
      </c>
      <c r="C108" s="1" t="s">
        <v>302</v>
      </c>
      <c r="D108" s="3">
        <v>10511000</v>
      </c>
      <c r="E108" s="3">
        <v>10511805.744000001</v>
      </c>
      <c r="F108" s="5">
        <f>(E108-D108)/D108</f>
        <v>7.6657216249726874E-5</v>
      </c>
    </row>
    <row r="109" spans="1:6" ht="54" x14ac:dyDescent="0.2">
      <c r="A109" s="1">
        <v>31100202</v>
      </c>
      <c r="B109" s="4" t="s">
        <v>112</v>
      </c>
      <c r="C109" s="1" t="s">
        <v>302</v>
      </c>
      <c r="D109" s="3">
        <v>348000</v>
      </c>
      <c r="E109" s="3">
        <v>348038.76800000004</v>
      </c>
      <c r="F109" s="5">
        <f>(E109-D109)/D109</f>
        <v>1.1140229885068979E-4</v>
      </c>
    </row>
    <row r="110" spans="1:6" x14ac:dyDescent="0.2">
      <c r="A110" s="1">
        <v>31100301</v>
      </c>
      <c r="B110" s="4" t="s">
        <v>113</v>
      </c>
      <c r="C110" s="1" t="s">
        <v>302</v>
      </c>
      <c r="D110" s="3">
        <v>150500</v>
      </c>
      <c r="E110" s="3">
        <v>150390</v>
      </c>
      <c r="F110" s="5">
        <f>(E110-D110)/D110</f>
        <v>-7.308970099667774E-4</v>
      </c>
    </row>
    <row r="111" spans="1:6" x14ac:dyDescent="0.2">
      <c r="A111" s="1">
        <v>31100302</v>
      </c>
      <c r="B111" s="4" t="s">
        <v>114</v>
      </c>
      <c r="C111" s="1" t="s">
        <v>301</v>
      </c>
      <c r="D111" s="3">
        <v>553500</v>
      </c>
      <c r="E111" s="3">
        <v>553485.85600000015</v>
      </c>
      <c r="F111" s="5">
        <f>(E111-D111)/D111</f>
        <v>-2.5553748870559555E-5</v>
      </c>
    </row>
    <row r="112" spans="1:6" ht="36" x14ac:dyDescent="0.2">
      <c r="A112" s="1">
        <v>31100401</v>
      </c>
      <c r="B112" s="4" t="s">
        <v>115</v>
      </c>
      <c r="C112" s="1" t="s">
        <v>303</v>
      </c>
      <c r="D112" s="3">
        <v>15680000</v>
      </c>
      <c r="E112" s="3">
        <v>15680077.600000001</v>
      </c>
      <c r="F112" s="5">
        <f>(E112-D112)/D112</f>
        <v>4.9489795919317673E-6</v>
      </c>
    </row>
    <row r="113" spans="1:6" ht="36" x14ac:dyDescent="0.2">
      <c r="A113" s="1">
        <v>31100402</v>
      </c>
      <c r="B113" s="4" t="s">
        <v>116</v>
      </c>
      <c r="C113" s="1" t="s">
        <v>303</v>
      </c>
      <c r="D113" s="3">
        <v>259500</v>
      </c>
      <c r="E113" s="3">
        <v>259637.84000000005</v>
      </c>
      <c r="F113" s="5">
        <f>(E113-D113)/D113</f>
        <v>5.3117533718710869E-4</v>
      </c>
    </row>
    <row r="114" spans="1:6" ht="36" x14ac:dyDescent="0.2">
      <c r="A114" s="1">
        <v>31100501</v>
      </c>
      <c r="B114" s="4" t="s">
        <v>117</v>
      </c>
      <c r="C114" s="1" t="s">
        <v>302</v>
      </c>
      <c r="D114" s="3">
        <v>13528000</v>
      </c>
      <c r="E114" s="3">
        <v>13528755.416000001</v>
      </c>
      <c r="F114" s="5">
        <f>(E114-D114)/D114</f>
        <v>5.5840922531130434E-5</v>
      </c>
    </row>
    <row r="115" spans="1:6" ht="36" x14ac:dyDescent="0.2">
      <c r="A115" s="1">
        <v>31100502</v>
      </c>
      <c r="B115" s="4" t="s">
        <v>118</v>
      </c>
      <c r="C115" s="1" t="s">
        <v>302</v>
      </c>
      <c r="D115" s="3">
        <v>12913000</v>
      </c>
      <c r="E115" s="3">
        <v>12913811.988000002</v>
      </c>
      <c r="F115" s="5">
        <f>(E115-D115)/D115</f>
        <v>6.2881437311372901E-5</v>
      </c>
    </row>
    <row r="116" spans="1:6" ht="36" x14ac:dyDescent="0.2">
      <c r="A116" s="1">
        <v>31100601</v>
      </c>
      <c r="B116" s="4" t="s">
        <v>119</v>
      </c>
      <c r="C116" s="1" t="s">
        <v>302</v>
      </c>
      <c r="D116" s="3">
        <v>6933000</v>
      </c>
      <c r="E116" s="3">
        <v>6933106.4000000004</v>
      </c>
      <c r="F116" s="5">
        <f>(E116-D116)/D116</f>
        <v>1.5346891677538228E-5</v>
      </c>
    </row>
    <row r="117" spans="1:6" ht="36" x14ac:dyDescent="0.2">
      <c r="A117" s="1">
        <v>31100701</v>
      </c>
      <c r="B117" s="4" t="s">
        <v>120</v>
      </c>
      <c r="C117" s="1" t="s">
        <v>304</v>
      </c>
      <c r="D117" s="3">
        <v>196643000</v>
      </c>
      <c r="E117" s="3">
        <v>196643295.19999999</v>
      </c>
      <c r="F117" s="5">
        <f>(E117-D117)/D117</f>
        <v>1.5011976016846726E-6</v>
      </c>
    </row>
    <row r="118" spans="1:6" ht="36" x14ac:dyDescent="0.2">
      <c r="A118" s="1">
        <v>31100702</v>
      </c>
      <c r="B118" s="4" t="s">
        <v>121</v>
      </c>
      <c r="C118" s="1" t="s">
        <v>304</v>
      </c>
      <c r="D118" s="3">
        <v>3402000</v>
      </c>
      <c r="E118" s="3">
        <v>3402027.2176000001</v>
      </c>
      <c r="F118" s="5">
        <f>(E118-D118)/D118</f>
        <v>8.0004703116081412E-6</v>
      </c>
    </row>
    <row r="119" spans="1:6" ht="36" x14ac:dyDescent="0.2">
      <c r="A119" s="1">
        <v>31100703</v>
      </c>
      <c r="B119" s="4" t="s">
        <v>122</v>
      </c>
      <c r="C119" s="1" t="s">
        <v>304</v>
      </c>
      <c r="D119" s="3">
        <v>3616000</v>
      </c>
      <c r="E119" s="3">
        <v>3616450.8512000004</v>
      </c>
      <c r="F119" s="5">
        <f>(E119-D119)/D119</f>
        <v>1.2468230088506167E-4</v>
      </c>
    </row>
    <row r="120" spans="1:6" ht="36" x14ac:dyDescent="0.2">
      <c r="A120" s="1">
        <v>31100704</v>
      </c>
      <c r="B120" s="4" t="s">
        <v>123</v>
      </c>
      <c r="C120" s="1" t="s">
        <v>304</v>
      </c>
      <c r="D120" s="3">
        <v>3905000</v>
      </c>
      <c r="E120" s="3">
        <v>3905400.7168000005</v>
      </c>
      <c r="F120" s="5">
        <f>(E120-D120)/D120</f>
        <v>1.0261633802830181E-4</v>
      </c>
    </row>
    <row r="121" spans="1:6" ht="36" x14ac:dyDescent="0.2">
      <c r="A121" s="1">
        <v>31100705</v>
      </c>
      <c r="B121" s="4" t="s">
        <v>124</v>
      </c>
      <c r="C121" s="1" t="s">
        <v>304</v>
      </c>
      <c r="D121" s="3">
        <v>296615000</v>
      </c>
      <c r="E121" s="3">
        <v>296615673.20000005</v>
      </c>
      <c r="F121" s="5">
        <f>(E121-D121)/D121</f>
        <v>2.2696087522467973E-6</v>
      </c>
    </row>
    <row r="122" spans="1:6" ht="36" x14ac:dyDescent="0.2">
      <c r="A122" s="1">
        <v>31100706</v>
      </c>
      <c r="B122" s="4" t="s">
        <v>125</v>
      </c>
      <c r="C122" s="1" t="s">
        <v>304</v>
      </c>
      <c r="D122" s="3">
        <v>4739000</v>
      </c>
      <c r="E122" s="3">
        <v>4739412.6384000015</v>
      </c>
      <c r="F122" s="5">
        <f>(E122-D122)/D122</f>
        <v>8.7072884575111072E-5</v>
      </c>
    </row>
    <row r="123" spans="1:6" ht="36" x14ac:dyDescent="0.2">
      <c r="A123" s="1">
        <v>31100707</v>
      </c>
      <c r="B123" s="4" t="s">
        <v>126</v>
      </c>
      <c r="C123" s="1" t="s">
        <v>304</v>
      </c>
      <c r="D123" s="3">
        <v>4955000</v>
      </c>
      <c r="E123" s="3">
        <v>4955087.2227999996</v>
      </c>
      <c r="F123" s="5">
        <f>(E123-D123)/D123</f>
        <v>1.7602986881864659E-5</v>
      </c>
    </row>
    <row r="124" spans="1:6" ht="36" x14ac:dyDescent="0.2">
      <c r="A124" s="1">
        <v>31100708</v>
      </c>
      <c r="B124" s="4" t="s">
        <v>127</v>
      </c>
      <c r="C124" s="1" t="s">
        <v>304</v>
      </c>
      <c r="D124" s="3">
        <v>5330000</v>
      </c>
      <c r="E124" s="3">
        <v>5330427.9512000009</v>
      </c>
      <c r="F124" s="5">
        <f>(E124-D124)/D124</f>
        <v>8.0291031895111017E-5</v>
      </c>
    </row>
    <row r="125" spans="1:6" ht="36" x14ac:dyDescent="0.2">
      <c r="A125" s="1">
        <v>31100801</v>
      </c>
      <c r="B125" s="4" t="s">
        <v>128</v>
      </c>
      <c r="C125" s="1" t="s">
        <v>302</v>
      </c>
      <c r="D125" s="3">
        <v>2573000</v>
      </c>
      <c r="E125" s="3">
        <v>2573188.63</v>
      </c>
      <c r="F125" s="5">
        <f>(E125-D125)/D125</f>
        <v>7.3311309755106198E-5</v>
      </c>
    </row>
    <row r="126" spans="1:6" ht="36" x14ac:dyDescent="0.2">
      <c r="A126" s="1">
        <v>31100802</v>
      </c>
      <c r="B126" s="4" t="s">
        <v>129</v>
      </c>
      <c r="C126" s="1" t="s">
        <v>302</v>
      </c>
      <c r="D126" s="3">
        <v>4329000</v>
      </c>
      <c r="E126" s="3">
        <v>4329696.9450000003</v>
      </c>
      <c r="F126" s="5">
        <f>(E126-D126)/D126</f>
        <v>1.6099445599452485E-4</v>
      </c>
    </row>
    <row r="127" spans="1:6" ht="36" x14ac:dyDescent="0.2">
      <c r="A127" s="1">
        <v>31100803</v>
      </c>
      <c r="B127" s="4" t="s">
        <v>130</v>
      </c>
      <c r="C127" s="1" t="s">
        <v>302</v>
      </c>
      <c r="D127" s="3">
        <v>8659000</v>
      </c>
      <c r="E127" s="3">
        <v>8659393.8900000006</v>
      </c>
      <c r="F127" s="5">
        <f>(E127-D127)/D127</f>
        <v>4.5489086499664634E-5</v>
      </c>
    </row>
    <row r="128" spans="1:6" ht="36" x14ac:dyDescent="0.2">
      <c r="A128" s="1">
        <v>31100804</v>
      </c>
      <c r="B128" s="4" t="s">
        <v>131</v>
      </c>
      <c r="C128" s="1" t="s">
        <v>302</v>
      </c>
      <c r="D128" s="3">
        <v>23091000</v>
      </c>
      <c r="E128" s="3">
        <v>23091717.039999999</v>
      </c>
      <c r="F128" s="5">
        <f>(E128-D128)/D128</f>
        <v>3.1052791130704859E-5</v>
      </c>
    </row>
    <row r="129" spans="1:6" ht="36" x14ac:dyDescent="0.2">
      <c r="A129" s="1">
        <v>31100901</v>
      </c>
      <c r="B129" s="4" t="s">
        <v>132</v>
      </c>
      <c r="C129" s="1" t="s">
        <v>305</v>
      </c>
      <c r="D129" s="3">
        <v>159000</v>
      </c>
      <c r="E129" s="3">
        <v>158889.71400000004</v>
      </c>
      <c r="F129" s="5">
        <f>(E129-D129)/D129</f>
        <v>-6.9362264150920553E-4</v>
      </c>
    </row>
    <row r="130" spans="1:6" ht="36" x14ac:dyDescent="0.2">
      <c r="A130" s="1">
        <v>31100902</v>
      </c>
      <c r="B130" s="4" t="s">
        <v>133</v>
      </c>
      <c r="C130" s="1" t="s">
        <v>305</v>
      </c>
      <c r="D130" s="3">
        <v>320000</v>
      </c>
      <c r="E130" s="3">
        <v>320223.94812060497</v>
      </c>
      <c r="F130" s="5">
        <f>(E130-D130)/D130</f>
        <v>6.9983787689052409E-4</v>
      </c>
    </row>
    <row r="131" spans="1:6" ht="36" x14ac:dyDescent="0.2">
      <c r="A131" s="1">
        <v>31101001</v>
      </c>
      <c r="B131" s="4" t="s">
        <v>134</v>
      </c>
      <c r="C131" s="1" t="s">
        <v>305</v>
      </c>
      <c r="D131" s="3">
        <v>109500</v>
      </c>
      <c r="E131" s="3">
        <v>109278.12640000001</v>
      </c>
      <c r="F131" s="5">
        <f>(E131-D131)/D131</f>
        <v>-2.0262429223743537E-3</v>
      </c>
    </row>
    <row r="132" spans="1:6" x14ac:dyDescent="0.2">
      <c r="A132" s="1">
        <v>31101002</v>
      </c>
      <c r="B132" s="4" t="s">
        <v>135</v>
      </c>
      <c r="C132" s="1" t="s">
        <v>305</v>
      </c>
      <c r="D132" s="3">
        <v>240000</v>
      </c>
      <c r="E132" s="3">
        <v>240141.017045104</v>
      </c>
      <c r="F132" s="5">
        <f>(E132-D132)/D132</f>
        <v>5.8757102126667934E-4</v>
      </c>
    </row>
    <row r="133" spans="1:6" x14ac:dyDescent="0.2">
      <c r="A133" s="1">
        <v>31101101</v>
      </c>
      <c r="B133" s="4" t="s">
        <v>136</v>
      </c>
      <c r="C133" s="1" t="s">
        <v>305</v>
      </c>
      <c r="D133" s="3">
        <v>182000</v>
      </c>
      <c r="E133" s="3">
        <v>182060.43280000001</v>
      </c>
      <c r="F133" s="5">
        <f>(E133-D133)/D133</f>
        <v>3.3204835164840434E-4</v>
      </c>
    </row>
    <row r="134" spans="1:6" x14ac:dyDescent="0.2">
      <c r="A134" s="1">
        <v>31101201</v>
      </c>
      <c r="B134" s="4" t="s">
        <v>137</v>
      </c>
      <c r="C134" s="1" t="s">
        <v>305</v>
      </c>
      <c r="D134" s="3">
        <v>235500</v>
      </c>
      <c r="E134" s="3">
        <v>235599.989971111</v>
      </c>
      <c r="F134" s="5">
        <f>(E134-D134)/D134</f>
        <v>4.245858645902535E-4</v>
      </c>
    </row>
    <row r="135" spans="1:6" x14ac:dyDescent="0.2">
      <c r="A135" s="1">
        <v>31101301</v>
      </c>
      <c r="B135" s="4" t="s">
        <v>138</v>
      </c>
      <c r="C135" s="1" t="s">
        <v>305</v>
      </c>
      <c r="D135" s="3">
        <v>333500</v>
      </c>
      <c r="E135" s="3">
        <v>333604.82185799995</v>
      </c>
      <c r="F135" s="5">
        <f>(E135-D135)/D135</f>
        <v>3.1430841978996116E-4</v>
      </c>
    </row>
    <row r="136" spans="1:6" x14ac:dyDescent="0.2">
      <c r="A136" s="1">
        <v>31101401</v>
      </c>
      <c r="B136" s="4" t="s">
        <v>139</v>
      </c>
      <c r="C136" s="1" t="s">
        <v>305</v>
      </c>
      <c r="D136" s="3">
        <v>244500</v>
      </c>
      <c r="E136" s="3">
        <v>244338.61943950001</v>
      </c>
      <c r="F136" s="5">
        <f>(E136-D136)/D136</f>
        <v>-6.6004319222901561E-4</v>
      </c>
    </row>
    <row r="137" spans="1:6" x14ac:dyDescent="0.2">
      <c r="A137" s="1">
        <v>31101402</v>
      </c>
      <c r="B137" s="4" t="s">
        <v>140</v>
      </c>
      <c r="C137" s="1" t="s">
        <v>305</v>
      </c>
      <c r="D137" s="3">
        <v>270000</v>
      </c>
      <c r="E137" s="3">
        <v>270121.31911000004</v>
      </c>
      <c r="F137" s="5">
        <f>(E137-D137)/D137</f>
        <v>4.4933003703718659E-4</v>
      </c>
    </row>
    <row r="138" spans="1:6" x14ac:dyDescent="0.2">
      <c r="A138" s="1">
        <v>31101403</v>
      </c>
      <c r="B138" s="4" t="s">
        <v>141</v>
      </c>
      <c r="C138" s="1" t="s">
        <v>305</v>
      </c>
      <c r="D138" s="3">
        <v>284000</v>
      </c>
      <c r="E138" s="3">
        <v>284149.06711019995</v>
      </c>
      <c r="F138" s="5">
        <f>(E138-D138)/D138</f>
        <v>5.248841908448835E-4</v>
      </c>
    </row>
    <row r="139" spans="1:6" x14ac:dyDescent="0.2">
      <c r="A139" s="1">
        <v>31101404</v>
      </c>
      <c r="B139" s="4" t="s">
        <v>142</v>
      </c>
      <c r="C139" s="1" t="s">
        <v>305</v>
      </c>
      <c r="D139" s="3">
        <v>294500</v>
      </c>
      <c r="E139" s="3">
        <v>294615.50988000003</v>
      </c>
      <c r="F139" s="5">
        <f>(E139-D139)/D139</f>
        <v>3.9222370118854633E-4</v>
      </c>
    </row>
    <row r="140" spans="1:6" ht="90" x14ac:dyDescent="0.2">
      <c r="A140" s="1">
        <v>31110101</v>
      </c>
      <c r="B140" s="4" t="s">
        <v>143</v>
      </c>
      <c r="C140" s="1" t="s">
        <v>306</v>
      </c>
      <c r="D140" s="3">
        <v>86200</v>
      </c>
      <c r="E140" s="3">
        <v>86194.862827299992</v>
      </c>
      <c r="F140" s="5">
        <f>(E140-D140)/D140</f>
        <v>-5.9595970997770247E-5</v>
      </c>
    </row>
    <row r="141" spans="1:6" ht="90" x14ac:dyDescent="0.2">
      <c r="A141" s="1">
        <v>31110102</v>
      </c>
      <c r="B141" s="4" t="s">
        <v>144</v>
      </c>
      <c r="C141" s="1" t="s">
        <v>306</v>
      </c>
      <c r="D141" s="3">
        <v>238500</v>
      </c>
      <c r="E141" s="3">
        <v>238293.23804729999</v>
      </c>
      <c r="F141" s="5">
        <f>(E141-D141)/D141</f>
        <v>-8.6692642641511986E-4</v>
      </c>
    </row>
    <row r="142" spans="1:6" ht="54" x14ac:dyDescent="0.2">
      <c r="A142" s="1">
        <v>31110103</v>
      </c>
      <c r="B142" s="4" t="s">
        <v>145</v>
      </c>
      <c r="C142" s="1" t="s">
        <v>306</v>
      </c>
      <c r="D142" s="3">
        <v>425500</v>
      </c>
      <c r="E142" s="3">
        <v>425712.20970000001</v>
      </c>
      <c r="F142" s="5">
        <f>(E142-D142)/D142</f>
        <v>4.9873019976499813E-4</v>
      </c>
    </row>
    <row r="143" spans="1:6" ht="72" x14ac:dyDescent="0.2">
      <c r="A143" s="1">
        <v>31110104</v>
      </c>
      <c r="B143" s="4" t="s">
        <v>146</v>
      </c>
      <c r="C143" s="1" t="s">
        <v>306</v>
      </c>
      <c r="D143" s="3">
        <v>93500</v>
      </c>
      <c r="E143" s="3">
        <v>93484.444400000008</v>
      </c>
      <c r="F143" s="5">
        <f>(E143-D143)/D143</f>
        <v>-1.6637005347585465E-4</v>
      </c>
    </row>
    <row r="144" spans="1:6" ht="36" x14ac:dyDescent="0.2">
      <c r="A144" s="1">
        <v>31110201</v>
      </c>
      <c r="B144" s="4" t="s">
        <v>147</v>
      </c>
      <c r="C144" s="1" t="s">
        <v>306</v>
      </c>
      <c r="D144" s="3">
        <v>39500</v>
      </c>
      <c r="E144" s="3">
        <v>39529.005131500002</v>
      </c>
      <c r="F144" s="5">
        <f>(E144-D144)/D144</f>
        <v>7.3430712658232612E-4</v>
      </c>
    </row>
    <row r="145" spans="1:6" ht="36" x14ac:dyDescent="0.2">
      <c r="A145" s="1">
        <v>31110202</v>
      </c>
      <c r="B145" s="4" t="s">
        <v>148</v>
      </c>
      <c r="C145" s="1" t="s">
        <v>306</v>
      </c>
      <c r="D145" s="3">
        <v>8890</v>
      </c>
      <c r="E145" s="3">
        <v>8885.4512000000013</v>
      </c>
      <c r="F145" s="5">
        <f>(E145-D145)/D145</f>
        <v>-5.1167604049478783E-4</v>
      </c>
    </row>
    <row r="146" spans="1:6" ht="54" x14ac:dyDescent="0.2">
      <c r="A146" s="1">
        <v>31110301</v>
      </c>
      <c r="B146" s="4" t="s">
        <v>149</v>
      </c>
      <c r="C146" s="1" t="s">
        <v>305</v>
      </c>
      <c r="D146" s="3">
        <v>73800</v>
      </c>
      <c r="E146" s="3">
        <v>73796.996829849988</v>
      </c>
      <c r="F146" s="5">
        <f>(E146-D146)/D146</f>
        <v>-4.0693362466287411E-5</v>
      </c>
    </row>
    <row r="147" spans="1:6" ht="72" x14ac:dyDescent="0.2">
      <c r="A147" s="1">
        <v>31110401</v>
      </c>
      <c r="B147" s="4" t="s">
        <v>150</v>
      </c>
      <c r="C147" s="1" t="s">
        <v>306</v>
      </c>
      <c r="D147" s="3">
        <v>475000</v>
      </c>
      <c r="E147" s="3">
        <v>474971.22902580001</v>
      </c>
      <c r="F147" s="5">
        <f>(E147-D147)/D147</f>
        <v>-6.0570471999970709E-5</v>
      </c>
    </row>
    <row r="148" spans="1:6" ht="54" x14ac:dyDescent="0.2">
      <c r="A148" s="1">
        <v>31110501</v>
      </c>
      <c r="B148" s="4" t="s">
        <v>151</v>
      </c>
      <c r="C148" s="1" t="s">
        <v>301</v>
      </c>
      <c r="D148" s="3">
        <v>1041000</v>
      </c>
      <c r="E148" s="3">
        <v>1041819.8005</v>
      </c>
      <c r="F148" s="5">
        <f>(E148-D148)/D148</f>
        <v>7.8751248799232676E-4</v>
      </c>
    </row>
    <row r="149" spans="1:6" ht="54" x14ac:dyDescent="0.2">
      <c r="A149" s="1">
        <v>31110502</v>
      </c>
      <c r="B149" s="4" t="s">
        <v>152</v>
      </c>
      <c r="C149" s="1" t="s">
        <v>301</v>
      </c>
      <c r="D149" s="3">
        <v>1262000</v>
      </c>
      <c r="E149" s="3">
        <v>1262916.7909599999</v>
      </c>
      <c r="F149" s="5">
        <f>(E149-D149)/D149</f>
        <v>7.2645876386679602E-4</v>
      </c>
    </row>
    <row r="150" spans="1:6" x14ac:dyDescent="0.2">
      <c r="A150" s="1">
        <v>31110503</v>
      </c>
      <c r="B150" s="4" t="s">
        <v>153</v>
      </c>
      <c r="C150" s="1" t="s">
        <v>306</v>
      </c>
      <c r="D150" s="3">
        <v>677000</v>
      </c>
      <c r="E150" s="3">
        <v>677246.02139120002</v>
      </c>
      <c r="F150" s="5">
        <f>(E150-D150)/D150</f>
        <v>3.6339939615955409E-4</v>
      </c>
    </row>
    <row r="151" spans="1:6" x14ac:dyDescent="0.2">
      <c r="A151" s="1">
        <v>31110601</v>
      </c>
      <c r="B151" s="4" t="s">
        <v>154</v>
      </c>
      <c r="C151" s="1" t="s">
        <v>306</v>
      </c>
      <c r="D151" s="3">
        <v>1212000</v>
      </c>
      <c r="E151" s="3">
        <v>1212365.1112273</v>
      </c>
      <c r="F151" s="5">
        <f>(E151-D151)/D151</f>
        <v>3.0124688721123603E-4</v>
      </c>
    </row>
    <row r="152" spans="1:6" x14ac:dyDescent="0.2">
      <c r="A152" s="1">
        <v>31110602</v>
      </c>
      <c r="B152" s="4" t="s">
        <v>155</v>
      </c>
      <c r="C152" s="1" t="s">
        <v>306</v>
      </c>
      <c r="D152" s="3">
        <v>2627000</v>
      </c>
      <c r="E152" s="3">
        <v>2627417.5986273</v>
      </c>
      <c r="F152" s="5">
        <f>(E152-D152)/D152</f>
        <v>1.589640758660075E-4</v>
      </c>
    </row>
    <row r="153" spans="1:6" x14ac:dyDescent="0.2">
      <c r="A153" s="1">
        <v>31110603</v>
      </c>
      <c r="B153" s="4" t="s">
        <v>156</v>
      </c>
      <c r="C153" s="1" t="s">
        <v>306</v>
      </c>
      <c r="D153" s="3">
        <v>999500</v>
      </c>
      <c r="E153" s="3">
        <v>999578.64002730011</v>
      </c>
      <c r="F153" s="5">
        <f>(E153-D153)/D153</f>
        <v>7.8679366983597235E-5</v>
      </c>
    </row>
    <row r="154" spans="1:6" ht="36" x14ac:dyDescent="0.2">
      <c r="A154" s="1">
        <v>31110604</v>
      </c>
      <c r="B154" s="4" t="s">
        <v>157</v>
      </c>
      <c r="C154" s="1" t="s">
        <v>301</v>
      </c>
      <c r="D154" s="3">
        <v>14200</v>
      </c>
      <c r="E154" s="3">
        <v>14211.448413</v>
      </c>
      <c r="F154" s="5">
        <f>(E154-D154)/D154</f>
        <v>8.0622626760563899E-4</v>
      </c>
    </row>
    <row r="155" spans="1:6" ht="36" x14ac:dyDescent="0.2">
      <c r="A155" s="1">
        <v>31110605</v>
      </c>
      <c r="B155" s="4" t="s">
        <v>158</v>
      </c>
      <c r="C155" s="1" t="s">
        <v>301</v>
      </c>
      <c r="D155" s="3">
        <v>1970</v>
      </c>
      <c r="E155" s="3">
        <v>1973.1761529999999</v>
      </c>
      <c r="F155" s="5">
        <f>(E155-D155)/D155</f>
        <v>1.6122604060913126E-3</v>
      </c>
    </row>
    <row r="156" spans="1:6" ht="36" x14ac:dyDescent="0.2">
      <c r="A156" s="1">
        <v>31110606</v>
      </c>
      <c r="B156" s="4" t="s">
        <v>159</v>
      </c>
      <c r="C156" s="1" t="s">
        <v>306</v>
      </c>
      <c r="D156" s="3">
        <v>727500</v>
      </c>
      <c r="E156" s="3">
        <v>727405.97768959985</v>
      </c>
      <c r="F156" s="5">
        <f>(E156-D156)/D156</f>
        <v>-1.2924028920982661E-4</v>
      </c>
    </row>
    <row r="157" spans="1:6" ht="54" x14ac:dyDescent="0.2">
      <c r="A157" s="1">
        <v>31110701</v>
      </c>
      <c r="B157" s="4" t="s">
        <v>160</v>
      </c>
      <c r="C157" s="1" t="s">
        <v>306</v>
      </c>
      <c r="D157" s="3">
        <v>1446000</v>
      </c>
      <c r="E157" s="3">
        <v>1446555.20704</v>
      </c>
      <c r="F157" s="5">
        <f>(E157-D157)/D157</f>
        <v>3.8396060857538619E-4</v>
      </c>
    </row>
    <row r="158" spans="1:6" ht="36" x14ac:dyDescent="0.2">
      <c r="A158" s="1">
        <v>31110702</v>
      </c>
      <c r="B158" s="4" t="s">
        <v>161</v>
      </c>
      <c r="C158" s="1" t="s">
        <v>305</v>
      </c>
      <c r="D158" s="3">
        <v>117000</v>
      </c>
      <c r="E158" s="3">
        <v>117156.97475000001</v>
      </c>
      <c r="F158" s="5">
        <f>(E158-D158)/D158</f>
        <v>1.3416645299146027E-3</v>
      </c>
    </row>
    <row r="159" spans="1:6" ht="54" x14ac:dyDescent="0.2">
      <c r="A159" s="1">
        <v>31110703</v>
      </c>
      <c r="B159" s="4" t="s">
        <v>162</v>
      </c>
      <c r="C159" s="1" t="s">
        <v>305</v>
      </c>
      <c r="D159" s="3">
        <v>692000</v>
      </c>
      <c r="E159" s="3">
        <v>691814.77019999991</v>
      </c>
      <c r="F159" s="5">
        <f>(E159-D159)/D159</f>
        <v>-2.6767312138741082E-4</v>
      </c>
    </row>
    <row r="160" spans="1:6" ht="54" x14ac:dyDescent="0.2">
      <c r="A160" s="1">
        <v>31110704</v>
      </c>
      <c r="B160" s="4" t="s">
        <v>163</v>
      </c>
      <c r="C160" s="1" t="s">
        <v>305</v>
      </c>
      <c r="D160" s="3">
        <v>555500</v>
      </c>
      <c r="E160" s="3">
        <v>555334.62017999997</v>
      </c>
      <c r="F160" s="5">
        <f>(E160-D160)/D160</f>
        <v>-2.9771344734479035E-4</v>
      </c>
    </row>
    <row r="161" spans="1:6" ht="36" x14ac:dyDescent="0.2">
      <c r="A161" s="1">
        <v>31110801</v>
      </c>
      <c r="B161" s="4" t="s">
        <v>164</v>
      </c>
      <c r="C161" s="1" t="s">
        <v>306</v>
      </c>
      <c r="D161" s="3">
        <v>386000</v>
      </c>
      <c r="E161" s="3">
        <v>385916.43472000002</v>
      </c>
      <c r="F161" s="5">
        <f>(E161-D161)/D161</f>
        <v>-2.1649036269425054E-4</v>
      </c>
    </row>
    <row r="162" spans="1:6" ht="54" x14ac:dyDescent="0.2">
      <c r="A162" s="1">
        <v>31110802</v>
      </c>
      <c r="B162" s="4" t="s">
        <v>165</v>
      </c>
      <c r="C162" s="1" t="s">
        <v>306</v>
      </c>
      <c r="D162" s="3">
        <v>408000</v>
      </c>
      <c r="E162" s="3">
        <v>407916.43472000002</v>
      </c>
      <c r="F162" s="5">
        <f>(E162-D162)/D162</f>
        <v>-2.0481686274505075E-4</v>
      </c>
    </row>
    <row r="163" spans="1:6" ht="36" x14ac:dyDescent="0.2">
      <c r="A163" s="1">
        <v>31110804</v>
      </c>
      <c r="B163" s="4" t="s">
        <v>166</v>
      </c>
      <c r="C163" s="1" t="s">
        <v>306</v>
      </c>
      <c r="D163" s="3">
        <v>441000</v>
      </c>
      <c r="E163" s="3">
        <v>440916.43472000002</v>
      </c>
      <c r="F163" s="5">
        <f>(E163-D163)/D163</f>
        <v>-1.8949043083895851E-4</v>
      </c>
    </row>
    <row r="164" spans="1:6" ht="36" x14ac:dyDescent="0.2">
      <c r="A164" s="1">
        <v>31110805</v>
      </c>
      <c r="B164" s="4" t="s">
        <v>167</v>
      </c>
      <c r="C164" s="1" t="s">
        <v>306</v>
      </c>
      <c r="D164" s="3">
        <v>329500</v>
      </c>
      <c r="E164" s="3">
        <v>329519.43472000002</v>
      </c>
      <c r="F164" s="5">
        <f>(E164-D164)/D164</f>
        <v>5.8982458270164789E-5</v>
      </c>
    </row>
    <row r="165" spans="1:6" ht="36" x14ac:dyDescent="0.2">
      <c r="A165" s="1">
        <v>31110806</v>
      </c>
      <c r="B165" s="4" t="s">
        <v>168</v>
      </c>
      <c r="C165" s="1" t="s">
        <v>306</v>
      </c>
      <c r="D165" s="3">
        <v>254000</v>
      </c>
      <c r="E165" s="3">
        <v>253916.43472000005</v>
      </c>
      <c r="F165" s="5">
        <f>(E165-D165)/D165</f>
        <v>-3.2899716535414014E-4</v>
      </c>
    </row>
    <row r="166" spans="1:6" ht="36" x14ac:dyDescent="0.2">
      <c r="A166" s="1">
        <v>31110807</v>
      </c>
      <c r="B166" s="4" t="s">
        <v>169</v>
      </c>
      <c r="C166" s="1" t="s">
        <v>306</v>
      </c>
      <c r="D166" s="3">
        <v>818000</v>
      </c>
      <c r="E166" s="3">
        <v>818006.50800000015</v>
      </c>
      <c r="F166" s="5">
        <f>(E166-D166)/D166</f>
        <v>7.9559902202287889E-6</v>
      </c>
    </row>
    <row r="167" spans="1:6" ht="36" x14ac:dyDescent="0.2">
      <c r="A167" s="1">
        <v>31110808</v>
      </c>
      <c r="B167" s="4" t="s">
        <v>170</v>
      </c>
      <c r="C167" s="1" t="s">
        <v>306</v>
      </c>
      <c r="D167" s="3">
        <v>1056000</v>
      </c>
      <c r="E167" s="3">
        <v>1056397.547</v>
      </c>
      <c r="F167" s="5">
        <f>(E167-D167)/D167</f>
        <v>3.764649621212315E-4</v>
      </c>
    </row>
    <row r="168" spans="1:6" ht="54" x14ac:dyDescent="0.2">
      <c r="A168" s="1">
        <v>31110901</v>
      </c>
      <c r="B168" s="4" t="s">
        <v>171</v>
      </c>
      <c r="C168" s="1" t="s">
        <v>306</v>
      </c>
      <c r="D168" s="3">
        <v>11300</v>
      </c>
      <c r="E168" s="3">
        <v>11303.2752</v>
      </c>
      <c r="F168" s="5">
        <f>(E168-D168)/D168</f>
        <v>2.8984070796460537E-4</v>
      </c>
    </row>
    <row r="169" spans="1:6" ht="72" x14ac:dyDescent="0.2">
      <c r="A169" s="1">
        <v>31111001</v>
      </c>
      <c r="B169" s="4" t="s">
        <v>172</v>
      </c>
      <c r="C169" s="1" t="s">
        <v>306</v>
      </c>
      <c r="D169" s="3">
        <v>62600</v>
      </c>
      <c r="E169" s="3">
        <v>62564.951536000008</v>
      </c>
      <c r="F169" s="5">
        <f>(E169-D169)/D169</f>
        <v>-5.5987961661329449E-4</v>
      </c>
    </row>
    <row r="170" spans="1:6" ht="36" x14ac:dyDescent="0.2">
      <c r="A170" s="1">
        <v>31111002</v>
      </c>
      <c r="B170" s="4" t="s">
        <v>173</v>
      </c>
      <c r="C170" s="1" t="s">
        <v>306</v>
      </c>
      <c r="D170" s="3">
        <v>59900</v>
      </c>
      <c r="E170" s="3">
        <v>59875.439600000005</v>
      </c>
      <c r="F170" s="5">
        <f>(E170-D170)/D170</f>
        <v>-4.1002337228705912E-4</v>
      </c>
    </row>
    <row r="171" spans="1:6" ht="36" x14ac:dyDescent="0.2">
      <c r="A171" s="1">
        <v>31111003</v>
      </c>
      <c r="B171" s="4" t="s">
        <v>174</v>
      </c>
      <c r="C171" s="1" t="s">
        <v>306</v>
      </c>
      <c r="D171" s="3">
        <v>45600</v>
      </c>
      <c r="E171" s="3">
        <v>45610.860240000009</v>
      </c>
      <c r="F171" s="5">
        <f>(E171-D171)/D171</f>
        <v>2.3816315789493576E-4</v>
      </c>
    </row>
    <row r="172" spans="1:6" ht="72" x14ac:dyDescent="0.2">
      <c r="A172" s="1">
        <v>31111101</v>
      </c>
      <c r="B172" s="4" t="s">
        <v>175</v>
      </c>
      <c r="C172" s="1" t="s">
        <v>307</v>
      </c>
      <c r="D172" s="3">
        <v>8130</v>
      </c>
      <c r="E172" s="3">
        <v>8131.1353171574401</v>
      </c>
      <c r="F172" s="5">
        <f>(E172-D172)/D172</f>
        <v>1.3964540681920211E-4</v>
      </c>
    </row>
    <row r="173" spans="1:6" ht="54" x14ac:dyDescent="0.2">
      <c r="A173" s="1">
        <v>31111102</v>
      </c>
      <c r="B173" s="4" t="s">
        <v>176</v>
      </c>
      <c r="C173" s="1" t="s">
        <v>307</v>
      </c>
      <c r="D173" s="3">
        <v>7400</v>
      </c>
      <c r="E173" s="3">
        <v>7398.6517585587599</v>
      </c>
      <c r="F173" s="5">
        <f>(E173-D173)/D173</f>
        <v>-1.8219478935677487E-4</v>
      </c>
    </row>
    <row r="174" spans="1:6" ht="54" x14ac:dyDescent="0.2">
      <c r="A174" s="1">
        <v>31111103</v>
      </c>
      <c r="B174" s="4" t="s">
        <v>177</v>
      </c>
      <c r="C174" s="1" t="s">
        <v>307</v>
      </c>
      <c r="D174" s="3">
        <v>6660</v>
      </c>
      <c r="E174" s="3">
        <v>6660.4900328391604</v>
      </c>
      <c r="F174" s="5">
        <f>(E174-D174)/D174</f>
        <v>7.3578504378445781E-5</v>
      </c>
    </row>
    <row r="175" spans="1:6" ht="54" x14ac:dyDescent="0.2">
      <c r="A175" s="1">
        <v>31111201</v>
      </c>
      <c r="B175" s="4" t="s">
        <v>178</v>
      </c>
      <c r="C175" s="1" t="s">
        <v>306</v>
      </c>
      <c r="D175" s="3">
        <v>107000</v>
      </c>
      <c r="E175" s="3">
        <v>106895.43658879999</v>
      </c>
      <c r="F175" s="5">
        <f>(E175-D175)/D175</f>
        <v>-9.7722814205618335E-4</v>
      </c>
    </row>
    <row r="176" spans="1:6" ht="54" x14ac:dyDescent="0.2">
      <c r="A176" s="1">
        <v>31111202</v>
      </c>
      <c r="B176" s="4" t="s">
        <v>179</v>
      </c>
      <c r="C176" s="1" t="s">
        <v>306</v>
      </c>
      <c r="D176" s="3">
        <v>119000</v>
      </c>
      <c r="E176" s="3">
        <v>118800.53988879999</v>
      </c>
      <c r="F176" s="5">
        <f>(E176-D176)/D176</f>
        <v>-1.6761353882353708E-3</v>
      </c>
    </row>
    <row r="177" spans="1:6" ht="54" x14ac:dyDescent="0.2">
      <c r="A177" s="1">
        <v>31111203</v>
      </c>
      <c r="B177" s="4" t="s">
        <v>180</v>
      </c>
      <c r="C177" s="1" t="s">
        <v>306</v>
      </c>
      <c r="D177" s="3">
        <v>152500</v>
      </c>
      <c r="E177" s="3">
        <v>152650.4624888</v>
      </c>
      <c r="F177" s="5">
        <f>(E177-D177)/D177</f>
        <v>9.8663927081964718E-4</v>
      </c>
    </row>
    <row r="178" spans="1:6" ht="36" x14ac:dyDescent="0.2">
      <c r="A178" s="1">
        <v>31111301</v>
      </c>
      <c r="B178" s="4" t="s">
        <v>181</v>
      </c>
      <c r="C178" s="1" t="s">
        <v>306</v>
      </c>
      <c r="D178" s="3">
        <v>55500</v>
      </c>
      <c r="E178" s="3">
        <v>55458.360396000004</v>
      </c>
      <c r="F178" s="5">
        <f>(E178-D178)/D178</f>
        <v>-7.5026313513506897E-4</v>
      </c>
    </row>
    <row r="179" spans="1:6" x14ac:dyDescent="0.2">
      <c r="A179" s="1">
        <v>31111401</v>
      </c>
      <c r="B179" s="4" t="s">
        <v>182</v>
      </c>
      <c r="C179" s="1" t="s">
        <v>306</v>
      </c>
      <c r="D179" s="3">
        <v>122500</v>
      </c>
      <c r="E179" s="3">
        <v>122251.69440000001</v>
      </c>
      <c r="F179" s="5">
        <f>(E179-D179)/D179</f>
        <v>-2.0269844897958566E-3</v>
      </c>
    </row>
    <row r="180" spans="1:6" ht="54" x14ac:dyDescent="0.2">
      <c r="A180" s="1">
        <v>31111501</v>
      </c>
      <c r="B180" s="4" t="s">
        <v>183</v>
      </c>
      <c r="C180" s="1" t="s">
        <v>305</v>
      </c>
      <c r="E180" s="3">
        <v>17321.050000000003</v>
      </c>
      <c r="F180" s="5" t="e">
        <f>(E180-D180)/D180</f>
        <v>#DIV/0!</v>
      </c>
    </row>
    <row r="181" spans="1:6" ht="36" x14ac:dyDescent="0.2">
      <c r="A181" s="1">
        <v>31111502</v>
      </c>
      <c r="B181" s="4" t="s">
        <v>184</v>
      </c>
      <c r="C181" s="1" t="s">
        <v>305</v>
      </c>
      <c r="E181" s="3">
        <v>0</v>
      </c>
      <c r="F181" s="5" t="e">
        <f>(E181-D181)/D181</f>
        <v>#DIV/0!</v>
      </c>
    </row>
    <row r="182" spans="1:6" ht="36" x14ac:dyDescent="0.2">
      <c r="A182" s="1">
        <v>31120101</v>
      </c>
      <c r="B182" s="4" t="s">
        <v>185</v>
      </c>
      <c r="C182" s="1" t="s">
        <v>308</v>
      </c>
      <c r="D182" s="3">
        <v>88600</v>
      </c>
      <c r="E182" s="3">
        <v>88641.067951999998</v>
      </c>
      <c r="F182" s="5">
        <f>(E182-D182)/D182</f>
        <v>4.6352090293451018E-4</v>
      </c>
    </row>
    <row r="183" spans="1:6" ht="36" x14ac:dyDescent="0.2">
      <c r="A183" s="1">
        <v>31120102</v>
      </c>
      <c r="B183" s="4" t="s">
        <v>186</v>
      </c>
      <c r="C183" s="1" t="s">
        <v>308</v>
      </c>
      <c r="D183" s="3">
        <v>80900</v>
      </c>
      <c r="E183" s="3">
        <v>80917.720054999998</v>
      </c>
      <c r="F183" s="5">
        <f>(E183-D183)/D183</f>
        <v>2.1903652657599451E-4</v>
      </c>
    </row>
    <row r="184" spans="1:6" ht="36" x14ac:dyDescent="0.2">
      <c r="A184" s="1">
        <v>31120201</v>
      </c>
      <c r="B184" s="4" t="s">
        <v>187</v>
      </c>
      <c r="C184" s="1" t="s">
        <v>308</v>
      </c>
      <c r="D184" s="3">
        <v>79000</v>
      </c>
      <c r="E184" s="3">
        <v>79003.537279000011</v>
      </c>
      <c r="F184" s="5">
        <f>(E184-D184)/D184</f>
        <v>4.4775683544443545E-5</v>
      </c>
    </row>
    <row r="185" spans="1:6" ht="36" x14ac:dyDescent="0.2">
      <c r="A185" s="1">
        <v>31120202</v>
      </c>
      <c r="B185" s="4" t="s">
        <v>188</v>
      </c>
      <c r="C185" s="1" t="s">
        <v>308</v>
      </c>
      <c r="D185" s="3">
        <v>70100</v>
      </c>
      <c r="E185" s="3">
        <v>70139.053785000011</v>
      </c>
      <c r="F185" s="5">
        <f>(E185-D185)/D185</f>
        <v>5.571153352355346E-4</v>
      </c>
    </row>
    <row r="186" spans="1:6" ht="36" x14ac:dyDescent="0.2">
      <c r="A186" s="1">
        <v>31120203</v>
      </c>
      <c r="B186" s="4" t="s">
        <v>189</v>
      </c>
      <c r="C186" s="1" t="s">
        <v>308</v>
      </c>
      <c r="D186" s="3">
        <v>66400</v>
      </c>
      <c r="E186" s="3">
        <v>66444.167660000006</v>
      </c>
      <c r="F186" s="5">
        <f>(E186-D186)/D186</f>
        <v>6.6517560240973543E-4</v>
      </c>
    </row>
    <row r="187" spans="1:6" ht="36" x14ac:dyDescent="0.2">
      <c r="A187" s="1">
        <v>31120204</v>
      </c>
      <c r="B187" s="4" t="s">
        <v>190</v>
      </c>
      <c r="C187" s="1" t="s">
        <v>308</v>
      </c>
      <c r="D187" s="3">
        <v>87800</v>
      </c>
      <c r="E187" s="3">
        <v>87798.534674399998</v>
      </c>
      <c r="F187" s="5">
        <f>(E187-D187)/D187</f>
        <v>-1.6689357631001835E-5</v>
      </c>
    </row>
    <row r="188" spans="1:6" ht="36" x14ac:dyDescent="0.2">
      <c r="A188" s="1">
        <v>31120205</v>
      </c>
      <c r="B188" s="4" t="s">
        <v>191</v>
      </c>
      <c r="C188" s="1" t="s">
        <v>308</v>
      </c>
      <c r="D188" s="3">
        <v>70500</v>
      </c>
      <c r="E188" s="3">
        <v>70535.849598500005</v>
      </c>
      <c r="F188" s="5">
        <f>(E188-D188)/D188</f>
        <v>5.0850494326247519E-4</v>
      </c>
    </row>
    <row r="189" spans="1:6" ht="36" x14ac:dyDescent="0.2">
      <c r="A189" s="1">
        <v>31120206</v>
      </c>
      <c r="B189" s="4" t="s">
        <v>192</v>
      </c>
      <c r="C189" s="1" t="s">
        <v>308</v>
      </c>
      <c r="D189" s="3">
        <v>66900</v>
      </c>
      <c r="E189" s="3">
        <v>66878.798735999997</v>
      </c>
      <c r="F189" s="5">
        <f>(E189-D189)/D189</f>
        <v>-3.1690977578479809E-4</v>
      </c>
    </row>
    <row r="190" spans="1:6" ht="54" x14ac:dyDescent="0.2">
      <c r="A190" s="1">
        <v>31120301</v>
      </c>
      <c r="B190" s="4" t="s">
        <v>193</v>
      </c>
      <c r="C190" s="1" t="s">
        <v>308</v>
      </c>
      <c r="D190" s="3">
        <v>3670</v>
      </c>
      <c r="E190" s="3">
        <v>3672.1502954999996</v>
      </c>
      <c r="F190" s="5">
        <f>(E190-D190)/D190</f>
        <v>5.8591158038137029E-4</v>
      </c>
    </row>
    <row r="191" spans="1:6" ht="54" x14ac:dyDescent="0.2">
      <c r="A191" s="1">
        <v>31120401</v>
      </c>
      <c r="B191" s="4" t="s">
        <v>194</v>
      </c>
      <c r="C191" s="1" t="s">
        <v>308</v>
      </c>
      <c r="D191" s="3">
        <v>87000</v>
      </c>
      <c r="E191" s="3">
        <v>86997.538069999995</v>
      </c>
      <c r="F191" s="5">
        <f>(E191-D191)/D191</f>
        <v>-2.8298045977068282E-5</v>
      </c>
    </row>
    <row r="192" spans="1:6" ht="36" x14ac:dyDescent="0.2">
      <c r="A192" s="1">
        <v>31120501</v>
      </c>
      <c r="B192" s="4" t="s">
        <v>195</v>
      </c>
      <c r="C192" s="1" t="s">
        <v>301</v>
      </c>
      <c r="D192" s="3">
        <v>307500</v>
      </c>
      <c r="E192" s="3">
        <v>307337.00275520002</v>
      </c>
      <c r="F192" s="5">
        <f>(E192-D192)/D192</f>
        <v>-5.3007234081292782E-4</v>
      </c>
    </row>
    <row r="193" spans="1:6" ht="36" x14ac:dyDescent="0.2">
      <c r="A193" s="1">
        <v>31120502</v>
      </c>
      <c r="B193" s="4" t="s">
        <v>196</v>
      </c>
      <c r="C193" s="1" t="s">
        <v>301</v>
      </c>
      <c r="D193" s="3">
        <v>375000</v>
      </c>
      <c r="E193" s="3">
        <v>375060.63781640003</v>
      </c>
      <c r="F193" s="5">
        <f>(E193-D193)/D193</f>
        <v>1.6170084373342495E-4</v>
      </c>
    </row>
    <row r="194" spans="1:6" ht="36" x14ac:dyDescent="0.2">
      <c r="A194" s="1">
        <v>31120503</v>
      </c>
      <c r="B194" s="4" t="s">
        <v>197</v>
      </c>
      <c r="C194" s="1" t="s">
        <v>301</v>
      </c>
      <c r="D194" s="3">
        <v>606500</v>
      </c>
      <c r="E194" s="3">
        <v>606560.52377500001</v>
      </c>
      <c r="F194" s="5">
        <f>(E194-D194)/D194</f>
        <v>9.9791879637277413E-5</v>
      </c>
    </row>
    <row r="195" spans="1:6" ht="36" x14ac:dyDescent="0.2">
      <c r="A195" s="1">
        <v>31120504</v>
      </c>
      <c r="B195" s="4" t="s">
        <v>198</v>
      </c>
      <c r="C195" s="1" t="s">
        <v>301</v>
      </c>
      <c r="D195" s="3">
        <v>1032000</v>
      </c>
      <c r="E195" s="3">
        <v>1032251.8111913999</v>
      </c>
      <c r="F195" s="5">
        <f>(E195-D195)/D195</f>
        <v>2.4400309244179357E-4</v>
      </c>
    </row>
    <row r="196" spans="1:6" ht="54" x14ac:dyDescent="0.2">
      <c r="A196" s="1">
        <v>31120601</v>
      </c>
      <c r="B196" s="4" t="s">
        <v>199</v>
      </c>
      <c r="C196" s="1" t="s">
        <v>302</v>
      </c>
      <c r="D196" s="3">
        <v>782500</v>
      </c>
      <c r="E196" s="3">
        <v>782151.33630499989</v>
      </c>
      <c r="F196" s="5">
        <f>(E196-D196)/D196</f>
        <v>-4.4557660702889719E-4</v>
      </c>
    </row>
    <row r="197" spans="1:6" x14ac:dyDescent="0.2">
      <c r="A197" s="1">
        <v>31120602</v>
      </c>
      <c r="B197" s="4" t="s">
        <v>200</v>
      </c>
      <c r="C197" s="1" t="s">
        <v>308</v>
      </c>
      <c r="D197" s="3">
        <v>64600</v>
      </c>
      <c r="E197" s="3">
        <v>64516.989709000001</v>
      </c>
      <c r="F197" s="5">
        <f>(E197-D197)/D197</f>
        <v>-1.2849890247677816E-3</v>
      </c>
    </row>
    <row r="198" spans="1:6" x14ac:dyDescent="0.2">
      <c r="A198" s="1">
        <v>31120603</v>
      </c>
      <c r="B198" s="4" t="s">
        <v>201</v>
      </c>
      <c r="C198" s="1" t="s">
        <v>308</v>
      </c>
      <c r="D198" s="3">
        <v>84300</v>
      </c>
      <c r="E198" s="3">
        <v>84296.560839999991</v>
      </c>
      <c r="F198" s="5">
        <f>(E198-D198)/D198</f>
        <v>-4.0796678529169592E-5</v>
      </c>
    </row>
    <row r="199" spans="1:6" ht="36" x14ac:dyDescent="0.2">
      <c r="A199" s="1">
        <v>31120701</v>
      </c>
      <c r="B199" s="4" t="s">
        <v>202</v>
      </c>
      <c r="C199" s="1" t="s">
        <v>308</v>
      </c>
      <c r="D199" s="3">
        <v>185000</v>
      </c>
      <c r="E199" s="3">
        <v>184941.35789800002</v>
      </c>
      <c r="F199" s="5">
        <f>(E199-D199)/D199</f>
        <v>-3.1698433513504556E-4</v>
      </c>
    </row>
    <row r="200" spans="1:6" ht="36" x14ac:dyDescent="0.2">
      <c r="A200" s="1">
        <v>31120702</v>
      </c>
      <c r="B200" s="4" t="s">
        <v>203</v>
      </c>
      <c r="C200" s="1" t="s">
        <v>308</v>
      </c>
      <c r="D200" s="3">
        <v>155500</v>
      </c>
      <c r="E200" s="3">
        <v>155454.51440000004</v>
      </c>
      <c r="F200" s="5">
        <f>(E200-D200)/D200</f>
        <v>-2.9251189710582844E-4</v>
      </c>
    </row>
    <row r="201" spans="1:6" ht="36" x14ac:dyDescent="0.2">
      <c r="A201" s="1">
        <v>31120703</v>
      </c>
      <c r="B201" s="4" t="s">
        <v>204</v>
      </c>
      <c r="C201" s="1" t="s">
        <v>302</v>
      </c>
      <c r="D201" s="3">
        <v>380000</v>
      </c>
      <c r="E201" s="3">
        <v>379855.05382000003</v>
      </c>
      <c r="F201" s="5">
        <f>(E201-D201)/D201</f>
        <v>-3.8143731578939446E-4</v>
      </c>
    </row>
    <row r="202" spans="1:6" x14ac:dyDescent="0.2">
      <c r="A202" s="1">
        <v>31130101</v>
      </c>
      <c r="B202" s="4" t="s">
        <v>205</v>
      </c>
      <c r="C202" s="1" t="s">
        <v>306</v>
      </c>
      <c r="D202" s="3">
        <v>2161000</v>
      </c>
      <c r="E202" s="3">
        <v>2161746.1968</v>
      </c>
      <c r="F202" s="5">
        <f>(E202-D202)/D202</f>
        <v>3.453016196205619E-4</v>
      </c>
    </row>
    <row r="203" spans="1:6" x14ac:dyDescent="0.2">
      <c r="A203" s="1">
        <v>31130102</v>
      </c>
      <c r="B203" s="4" t="s">
        <v>206</v>
      </c>
      <c r="C203" s="1" t="s">
        <v>306</v>
      </c>
      <c r="D203" s="3">
        <v>2425000</v>
      </c>
      <c r="E203" s="3">
        <v>2425909.6565699996</v>
      </c>
      <c r="F203" s="5">
        <f>(E203-D203)/D203</f>
        <v>3.7511611134005885E-4</v>
      </c>
    </row>
    <row r="204" spans="1:6" x14ac:dyDescent="0.2">
      <c r="A204" s="1">
        <v>31130103</v>
      </c>
      <c r="B204" s="4" t="s">
        <v>207</v>
      </c>
      <c r="C204" s="1" t="s">
        <v>306</v>
      </c>
      <c r="D204" s="3">
        <v>2615000</v>
      </c>
      <c r="E204" s="3">
        <v>2615247.0624899995</v>
      </c>
      <c r="F204" s="5">
        <f>(E204-D204)/D204</f>
        <v>9.447896367092092E-5</v>
      </c>
    </row>
    <row r="205" spans="1:6" x14ac:dyDescent="0.2">
      <c r="A205" s="1">
        <v>31130104</v>
      </c>
      <c r="B205" s="4" t="s">
        <v>208</v>
      </c>
      <c r="C205" s="1" t="s">
        <v>306</v>
      </c>
      <c r="D205" s="3">
        <v>2766000</v>
      </c>
      <c r="E205" s="3">
        <v>2766550.7642599996</v>
      </c>
      <c r="F205" s="5">
        <f>(E205-D205)/D205</f>
        <v>1.991193998552487E-4</v>
      </c>
    </row>
    <row r="206" spans="1:6" x14ac:dyDescent="0.2">
      <c r="A206" s="1">
        <v>31130105</v>
      </c>
      <c r="B206" s="4" t="s">
        <v>209</v>
      </c>
      <c r="C206" s="1" t="s">
        <v>306</v>
      </c>
      <c r="D206" s="3">
        <v>2910000</v>
      </c>
      <c r="E206" s="3">
        <v>2910694.5280299997</v>
      </c>
      <c r="F206" s="5">
        <f>(E206-D206)/D206</f>
        <v>2.3866942611673391E-4</v>
      </c>
    </row>
    <row r="207" spans="1:6" ht="36" x14ac:dyDescent="0.2">
      <c r="A207" s="1">
        <v>31130201</v>
      </c>
      <c r="B207" s="4" t="s">
        <v>210</v>
      </c>
      <c r="C207" s="1" t="s">
        <v>306</v>
      </c>
      <c r="D207" s="3">
        <v>139500</v>
      </c>
      <c r="E207" s="3">
        <v>139429.44493999999</v>
      </c>
      <c r="F207" s="5">
        <f>(E207-D207)/D207</f>
        <v>-5.0577103942661878E-4</v>
      </c>
    </row>
    <row r="208" spans="1:6" ht="36" x14ac:dyDescent="0.2">
      <c r="A208" s="1">
        <v>31130202</v>
      </c>
      <c r="B208" s="4" t="s">
        <v>211</v>
      </c>
      <c r="C208" s="1" t="s">
        <v>306</v>
      </c>
      <c r="D208" s="3">
        <v>69600</v>
      </c>
      <c r="E208" s="3">
        <v>69574.328399999999</v>
      </c>
      <c r="F208" s="5">
        <f>(E208-D208)/D208</f>
        <v>-3.6884482758622829E-4</v>
      </c>
    </row>
    <row r="209" spans="1:6" ht="36" x14ac:dyDescent="0.2">
      <c r="A209" s="1">
        <v>31130203</v>
      </c>
      <c r="B209" s="4" t="s">
        <v>212</v>
      </c>
      <c r="C209" s="1" t="s">
        <v>306</v>
      </c>
      <c r="D209" s="3">
        <v>223500</v>
      </c>
      <c r="E209" s="3">
        <v>223468.32659999997</v>
      </c>
      <c r="F209" s="5">
        <f>(E209-D209)/D209</f>
        <v>-1.417154362417395E-4</v>
      </c>
    </row>
    <row r="210" spans="1:6" ht="36" x14ac:dyDescent="0.2">
      <c r="A210" s="1">
        <v>31130205</v>
      </c>
      <c r="B210" s="4" t="s">
        <v>213</v>
      </c>
      <c r="C210" s="1" t="s">
        <v>308</v>
      </c>
      <c r="D210" s="3">
        <v>150</v>
      </c>
      <c r="E210" s="3">
        <v>147.12800000000016</v>
      </c>
      <c r="F210" s="5">
        <f>(E210-D210)/D210</f>
        <v>-1.9146666666665625E-2</v>
      </c>
    </row>
    <row r="211" spans="1:6" ht="54" x14ac:dyDescent="0.2">
      <c r="A211" s="1">
        <v>31130206</v>
      </c>
      <c r="B211" s="4" t="s">
        <v>214</v>
      </c>
      <c r="C211" s="1" t="s">
        <v>308</v>
      </c>
      <c r="D211" s="3">
        <v>2600</v>
      </c>
      <c r="E211" s="3">
        <v>2603.4610049999997</v>
      </c>
      <c r="F211" s="5">
        <f>(E211-D211)/D211</f>
        <v>1.3311557692306381E-3</v>
      </c>
    </row>
    <row r="212" spans="1:6" ht="54" x14ac:dyDescent="0.2">
      <c r="A212" s="1">
        <v>31130207</v>
      </c>
      <c r="B212" s="4" t="s">
        <v>215</v>
      </c>
      <c r="C212" s="1" t="s">
        <v>308</v>
      </c>
      <c r="D212" s="3">
        <v>-2600</v>
      </c>
      <c r="E212" s="3">
        <v>-2603.4610049999997</v>
      </c>
      <c r="F212" s="5">
        <f>(E212-D212)/D212</f>
        <v>1.3311557692306381E-3</v>
      </c>
    </row>
    <row r="213" spans="1:6" ht="36" x14ac:dyDescent="0.2">
      <c r="A213" s="1">
        <v>31130301</v>
      </c>
      <c r="B213" s="4" t="s">
        <v>216</v>
      </c>
      <c r="C213" s="1" t="s">
        <v>305</v>
      </c>
      <c r="D213" s="3">
        <v>566500</v>
      </c>
      <c r="E213" s="3">
        <v>566424.34220920003</v>
      </c>
      <c r="F213" s="5">
        <f>(E213-D213)/D213</f>
        <v>-1.3355302877312349E-4</v>
      </c>
    </row>
    <row r="214" spans="1:6" ht="36" x14ac:dyDescent="0.2">
      <c r="A214" s="1">
        <v>31130302</v>
      </c>
      <c r="B214" s="4" t="s">
        <v>217</v>
      </c>
      <c r="C214" s="1" t="s">
        <v>305</v>
      </c>
      <c r="D214" s="3">
        <v>108500</v>
      </c>
      <c r="E214" s="3">
        <v>108467.234577</v>
      </c>
      <c r="F214" s="5">
        <f>(E214-D214)/D214</f>
        <v>-3.0198546543782836E-4</v>
      </c>
    </row>
    <row r="215" spans="1:6" ht="36" x14ac:dyDescent="0.2">
      <c r="A215" s="1">
        <v>31130401</v>
      </c>
      <c r="B215" s="4" t="s">
        <v>218</v>
      </c>
      <c r="C215" s="1" t="s">
        <v>308</v>
      </c>
      <c r="D215" s="3">
        <v>578000</v>
      </c>
      <c r="E215" s="3">
        <v>577806.17280000006</v>
      </c>
      <c r="F215" s="5">
        <f>(E215-D215)/D215</f>
        <v>-3.3534117647048705E-4</v>
      </c>
    </row>
    <row r="216" spans="1:6" ht="36" x14ac:dyDescent="0.2">
      <c r="A216" s="1">
        <v>31140101</v>
      </c>
      <c r="B216" s="4" t="s">
        <v>219</v>
      </c>
      <c r="C216" s="1" t="s">
        <v>309</v>
      </c>
      <c r="D216" s="3">
        <v>2820</v>
      </c>
      <c r="E216" s="3">
        <v>2826</v>
      </c>
      <c r="F216" s="5">
        <f>(E216-D216)/D216</f>
        <v>2.1276595744680851E-3</v>
      </c>
    </row>
    <row r="217" spans="1:6" ht="36" x14ac:dyDescent="0.2">
      <c r="A217" s="1">
        <v>31140102</v>
      </c>
      <c r="B217" s="4" t="s">
        <v>220</v>
      </c>
      <c r="C217" s="1" t="s">
        <v>309</v>
      </c>
      <c r="D217" s="3">
        <v>1910</v>
      </c>
      <c r="E217" s="3">
        <v>1907.5500000000002</v>
      </c>
      <c r="F217" s="5">
        <f>(E217-D217)/D217</f>
        <v>-1.2827225130889099E-3</v>
      </c>
    </row>
    <row r="218" spans="1:6" ht="36" x14ac:dyDescent="0.2">
      <c r="A218" s="1">
        <v>31140103</v>
      </c>
      <c r="B218" s="4" t="s">
        <v>221</v>
      </c>
      <c r="C218" s="1" t="s">
        <v>309</v>
      </c>
      <c r="D218" s="3">
        <v>1200</v>
      </c>
      <c r="E218" s="3">
        <v>1201.05</v>
      </c>
      <c r="F218" s="5">
        <f>(E218-D218)/D218</f>
        <v>8.7499999999996207E-4</v>
      </c>
    </row>
    <row r="219" spans="1:6" ht="36" x14ac:dyDescent="0.2">
      <c r="A219" s="1">
        <v>31140104</v>
      </c>
      <c r="B219" s="4" t="s">
        <v>222</v>
      </c>
      <c r="C219" s="1" t="s">
        <v>309</v>
      </c>
      <c r="D219" s="3">
        <v>990</v>
      </c>
      <c r="E219" s="3">
        <v>989.09999999999991</v>
      </c>
      <c r="F219" s="5">
        <f>(E219-D219)/D219</f>
        <v>-9.0909090909100092E-4</v>
      </c>
    </row>
    <row r="220" spans="1:6" ht="36" x14ac:dyDescent="0.2">
      <c r="A220" s="1">
        <v>31140105</v>
      </c>
      <c r="B220" s="4" t="s">
        <v>223</v>
      </c>
      <c r="C220" s="1" t="s">
        <v>309</v>
      </c>
      <c r="D220" s="3">
        <v>850</v>
      </c>
      <c r="E220" s="3">
        <v>847.8</v>
      </c>
      <c r="F220" s="5">
        <f>(E220-D220)/D220</f>
        <v>-2.5882352941177006E-3</v>
      </c>
    </row>
    <row r="221" spans="1:6" x14ac:dyDescent="0.2">
      <c r="A221" s="1">
        <v>31140106</v>
      </c>
      <c r="B221" s="4" t="s">
        <v>224</v>
      </c>
      <c r="C221" s="1" t="s">
        <v>309</v>
      </c>
      <c r="D221" s="3">
        <v>705</v>
      </c>
      <c r="E221" s="3">
        <v>706.5</v>
      </c>
      <c r="F221" s="5">
        <f>(E221-D221)/D221</f>
        <v>2.1276595744680851E-3</v>
      </c>
    </row>
    <row r="222" spans="1:6" ht="36" x14ac:dyDescent="0.2">
      <c r="A222" s="1">
        <v>31140201</v>
      </c>
      <c r="B222" s="4" t="s">
        <v>225</v>
      </c>
      <c r="C222" s="1" t="s">
        <v>310</v>
      </c>
      <c r="D222" s="3">
        <v>615</v>
      </c>
      <c r="E222" s="3">
        <v>612.5</v>
      </c>
      <c r="F222" s="5">
        <f>(E222-D222)/D222</f>
        <v>-4.0650406504065045E-3</v>
      </c>
    </row>
    <row r="223" spans="1:6" ht="36" x14ac:dyDescent="0.2">
      <c r="A223" s="1">
        <v>31140202</v>
      </c>
      <c r="B223" s="4" t="s">
        <v>226</v>
      </c>
      <c r="C223" s="1" t="s">
        <v>310</v>
      </c>
      <c r="D223" s="3">
        <v>415</v>
      </c>
      <c r="E223" s="3">
        <v>413.315</v>
      </c>
      <c r="F223" s="5">
        <f>(E223-D223)/D223</f>
        <v>-4.0602409638554274E-3</v>
      </c>
    </row>
    <row r="224" spans="1:6" ht="36" x14ac:dyDescent="0.2">
      <c r="A224" s="1">
        <v>31140203</v>
      </c>
      <c r="B224" s="4" t="s">
        <v>227</v>
      </c>
      <c r="C224" s="1" t="s">
        <v>310</v>
      </c>
      <c r="D224" s="3">
        <v>260</v>
      </c>
      <c r="E224" s="3">
        <v>260.19</v>
      </c>
      <c r="F224" s="5">
        <f>(E224-D224)/D224</f>
        <v>7.3076923076922202E-4</v>
      </c>
    </row>
    <row r="225" spans="1:6" ht="36" x14ac:dyDescent="0.2">
      <c r="A225" s="1">
        <v>31140204</v>
      </c>
      <c r="B225" s="4" t="s">
        <v>228</v>
      </c>
      <c r="C225" s="1" t="s">
        <v>310</v>
      </c>
      <c r="D225" s="3">
        <v>215</v>
      </c>
      <c r="E225" s="3">
        <v>214.375</v>
      </c>
      <c r="F225" s="5">
        <f>(E225-D225)/D225</f>
        <v>-2.9069767441860465E-3</v>
      </c>
    </row>
    <row r="226" spans="1:6" ht="36" x14ac:dyDescent="0.2">
      <c r="A226" s="1">
        <v>31140205</v>
      </c>
      <c r="B226" s="4" t="s">
        <v>229</v>
      </c>
      <c r="C226" s="1" t="s">
        <v>310</v>
      </c>
      <c r="D226" s="3">
        <v>185</v>
      </c>
      <c r="E226" s="3">
        <v>183.75</v>
      </c>
      <c r="F226" s="5">
        <f>(E226-D226)/D226</f>
        <v>-6.7567567567567571E-3</v>
      </c>
    </row>
    <row r="227" spans="1:6" x14ac:dyDescent="0.2">
      <c r="A227" s="1">
        <v>31140206</v>
      </c>
      <c r="B227" s="4" t="s">
        <v>230</v>
      </c>
      <c r="C227" s="1" t="s">
        <v>310</v>
      </c>
      <c r="D227" s="3">
        <v>155</v>
      </c>
      <c r="E227" s="3">
        <v>153.125</v>
      </c>
      <c r="F227" s="5">
        <f>(E227-D227)/D227</f>
        <v>-1.2096774193548387E-2</v>
      </c>
    </row>
    <row r="228" spans="1:6" x14ac:dyDescent="0.2">
      <c r="A228" s="1">
        <v>31150101</v>
      </c>
      <c r="B228" s="4" t="s">
        <v>231</v>
      </c>
      <c r="C228" s="1" t="s">
        <v>308</v>
      </c>
      <c r="D228" s="3">
        <v>85900</v>
      </c>
      <c r="E228" s="3">
        <v>85885.5</v>
      </c>
      <c r="F228" s="5">
        <f>(E228-D228)/D228</f>
        <v>-1.6880093131548313E-4</v>
      </c>
    </row>
    <row r="229" spans="1:6" x14ac:dyDescent="0.2">
      <c r="A229" s="1">
        <v>31150102</v>
      </c>
      <c r="B229" s="4" t="s">
        <v>232</v>
      </c>
      <c r="C229" s="1" t="s">
        <v>308</v>
      </c>
      <c r="D229" s="3">
        <v>85600</v>
      </c>
      <c r="E229" s="3">
        <v>85555.99828888</v>
      </c>
      <c r="F229" s="5">
        <f>(E229-D229)/D229</f>
        <v>-5.1403868130840572E-4</v>
      </c>
    </row>
    <row r="230" spans="1:6" x14ac:dyDescent="0.2">
      <c r="A230" s="1">
        <v>31150103</v>
      </c>
      <c r="B230" s="4" t="s">
        <v>233</v>
      </c>
      <c r="C230" s="1" t="s">
        <v>308</v>
      </c>
      <c r="D230" s="3">
        <v>81200</v>
      </c>
      <c r="E230" s="3">
        <v>81216</v>
      </c>
      <c r="F230" s="5">
        <f>(E230-D230)/D230</f>
        <v>1.9704433497536947E-4</v>
      </c>
    </row>
    <row r="231" spans="1:6" x14ac:dyDescent="0.2">
      <c r="A231" s="1">
        <v>31150104</v>
      </c>
      <c r="B231" s="4" t="s">
        <v>234</v>
      </c>
      <c r="C231" s="1" t="s">
        <v>308</v>
      </c>
      <c r="D231" s="3">
        <v>72100</v>
      </c>
      <c r="E231" s="3">
        <v>72072</v>
      </c>
      <c r="F231" s="5">
        <f>(E231-D231)/D231</f>
        <v>-3.8834951456310682E-4</v>
      </c>
    </row>
    <row r="232" spans="1:6" x14ac:dyDescent="0.2">
      <c r="A232" s="1">
        <v>31160101</v>
      </c>
      <c r="B232" s="4" t="s">
        <v>235</v>
      </c>
      <c r="C232" s="1" t="s">
        <v>308</v>
      </c>
      <c r="D232" s="3">
        <v>72600</v>
      </c>
      <c r="E232" s="3">
        <v>72569.834784730003</v>
      </c>
      <c r="F232" s="5">
        <f>(E232-D232)/D232</f>
        <v>-4.1549883292007074E-4</v>
      </c>
    </row>
    <row r="233" spans="1:6" x14ac:dyDescent="0.2">
      <c r="A233" s="1">
        <v>31160102</v>
      </c>
      <c r="B233" s="4" t="s">
        <v>236</v>
      </c>
      <c r="C233" s="1" t="s">
        <v>308</v>
      </c>
      <c r="D233" s="3">
        <v>65200</v>
      </c>
      <c r="E233" s="3">
        <v>65190</v>
      </c>
      <c r="F233" s="5">
        <f>(E233-D233)/D233</f>
        <v>-1.5337423312883436E-4</v>
      </c>
    </row>
    <row r="234" spans="1:6" x14ac:dyDescent="0.2">
      <c r="A234" s="1">
        <v>31160103</v>
      </c>
      <c r="B234" s="4" t="s">
        <v>237</v>
      </c>
      <c r="C234" s="1" t="s">
        <v>308</v>
      </c>
      <c r="D234" s="3">
        <v>66000</v>
      </c>
      <c r="E234" s="3">
        <v>66045</v>
      </c>
      <c r="F234" s="5">
        <f>(E234-D234)/D234</f>
        <v>6.8181818181818187E-4</v>
      </c>
    </row>
    <row r="235" spans="1:6" x14ac:dyDescent="0.2">
      <c r="A235" s="1">
        <v>31160104</v>
      </c>
      <c r="B235" s="4" t="s">
        <v>238</v>
      </c>
      <c r="C235" s="1" t="s">
        <v>308</v>
      </c>
      <c r="D235" s="3">
        <v>66000</v>
      </c>
      <c r="E235" s="3">
        <v>66045</v>
      </c>
      <c r="F235" s="5">
        <f>(E235-D235)/D235</f>
        <v>6.8181818181818187E-4</v>
      </c>
    </row>
    <row r="236" spans="1:6" x14ac:dyDescent="0.2">
      <c r="A236" s="1">
        <v>31160105</v>
      </c>
      <c r="B236" s="4" t="s">
        <v>239</v>
      </c>
      <c r="C236" s="1" t="s">
        <v>308</v>
      </c>
      <c r="D236" s="3">
        <v>66000</v>
      </c>
      <c r="E236" s="3">
        <v>66044.999339549991</v>
      </c>
      <c r="F236" s="5">
        <f>(E236-D236)/D236</f>
        <v>6.8180817499986996E-4</v>
      </c>
    </row>
    <row r="237" spans="1:6" x14ac:dyDescent="0.2">
      <c r="A237" s="1">
        <v>31170101</v>
      </c>
      <c r="B237" s="4" t="s">
        <v>240</v>
      </c>
      <c r="C237" s="1" t="s">
        <v>301</v>
      </c>
      <c r="D237" s="3">
        <v>812500</v>
      </c>
      <c r="E237" s="3">
        <v>812273</v>
      </c>
      <c r="F237" s="5">
        <f>(E237-D237)/D237</f>
        <v>-2.7938461538461537E-4</v>
      </c>
    </row>
    <row r="238" spans="1:6" x14ac:dyDescent="0.2">
      <c r="A238" s="1">
        <v>31170102</v>
      </c>
      <c r="B238" s="4" t="s">
        <v>241</v>
      </c>
      <c r="C238" s="1" t="s">
        <v>301</v>
      </c>
      <c r="D238" s="3">
        <v>1472000</v>
      </c>
      <c r="E238" s="3">
        <v>1472764</v>
      </c>
      <c r="F238" s="5">
        <f>(E238-D238)/D238</f>
        <v>5.1902173913043474E-4</v>
      </c>
    </row>
    <row r="239" spans="1:6" x14ac:dyDescent="0.2">
      <c r="A239" s="1">
        <v>31170103</v>
      </c>
      <c r="B239" s="4" t="s">
        <v>242</v>
      </c>
      <c r="C239" s="1" t="s">
        <v>301</v>
      </c>
      <c r="D239" s="3">
        <v>1785000</v>
      </c>
      <c r="E239" s="3">
        <v>1785168</v>
      </c>
      <c r="F239" s="5">
        <f>(E239-D239)/D239</f>
        <v>9.4117647058823535E-5</v>
      </c>
    </row>
    <row r="240" spans="1:6" x14ac:dyDescent="0.2">
      <c r="A240" s="1">
        <v>31170104</v>
      </c>
      <c r="B240" s="4" t="s">
        <v>243</v>
      </c>
      <c r="C240" s="1" t="s">
        <v>301</v>
      </c>
      <c r="E240" s="3">
        <v>0</v>
      </c>
      <c r="F240" s="5" t="e">
        <f>(E240-D240)/D240</f>
        <v>#DIV/0!</v>
      </c>
    </row>
    <row r="241" spans="1:6" x14ac:dyDescent="0.2">
      <c r="A241" s="1">
        <v>31170105</v>
      </c>
      <c r="B241" s="4" t="s">
        <v>244</v>
      </c>
      <c r="C241" s="1" t="s">
        <v>301</v>
      </c>
      <c r="E241" s="3">
        <v>0</v>
      </c>
      <c r="F241" s="5" t="e">
        <f>(E241-D241)/D241</f>
        <v>#DIV/0!</v>
      </c>
    </row>
    <row r="242" spans="1:6" x14ac:dyDescent="0.2">
      <c r="A242" s="1">
        <v>31170106</v>
      </c>
      <c r="B242" s="4" t="s">
        <v>245</v>
      </c>
      <c r="C242" s="1" t="s">
        <v>301</v>
      </c>
      <c r="E242" s="3">
        <v>0</v>
      </c>
      <c r="F242" s="5" t="e">
        <f>(E242-D242)/D242</f>
        <v>#DIV/0!</v>
      </c>
    </row>
    <row r="243" spans="1:6" ht="36" x14ac:dyDescent="0.2">
      <c r="A243" s="1">
        <v>31180101</v>
      </c>
      <c r="B243" s="4" t="s">
        <v>246</v>
      </c>
      <c r="C243" s="1" t="s">
        <v>301</v>
      </c>
      <c r="D243" s="3">
        <v>1184000</v>
      </c>
      <c r="E243" s="3">
        <v>1184798.7200000002</v>
      </c>
      <c r="F243" s="5">
        <f>(E243-D243)/D243</f>
        <v>6.7459459459476767E-4</v>
      </c>
    </row>
    <row r="244" spans="1:6" ht="36" x14ac:dyDescent="0.2">
      <c r="A244" s="1">
        <v>31180102</v>
      </c>
      <c r="B244" s="4" t="s">
        <v>247</v>
      </c>
      <c r="C244" s="1" t="s">
        <v>301</v>
      </c>
      <c r="D244" s="3">
        <v>1367000</v>
      </c>
      <c r="E244" s="3">
        <v>1367075.36</v>
      </c>
      <c r="F244" s="5">
        <f>(E244-D244)/D244</f>
        <v>5.5128017556768429E-5</v>
      </c>
    </row>
    <row r="245" spans="1:6" ht="36" x14ac:dyDescent="0.2">
      <c r="A245" s="1">
        <v>31180103</v>
      </c>
      <c r="B245" s="4" t="s">
        <v>248</v>
      </c>
      <c r="C245" s="1" t="s">
        <v>301</v>
      </c>
      <c r="D245" s="3">
        <v>1777000</v>
      </c>
      <c r="E245" s="3">
        <v>1777196.9600000002</v>
      </c>
      <c r="F245" s="5">
        <f>(E245-D245)/D245</f>
        <v>1.1083849184029013E-4</v>
      </c>
    </row>
    <row r="246" spans="1:6" ht="36" x14ac:dyDescent="0.2">
      <c r="A246" s="1">
        <v>31180104</v>
      </c>
      <c r="B246" s="4" t="s">
        <v>249</v>
      </c>
      <c r="C246" s="1" t="s">
        <v>301</v>
      </c>
      <c r="D246" s="3">
        <v>2035000</v>
      </c>
      <c r="E246" s="3">
        <v>2035423.0400000003</v>
      </c>
      <c r="F246" s="5">
        <f>(E246-D246)/D246</f>
        <v>2.078820638821966E-4</v>
      </c>
    </row>
    <row r="247" spans="1:6" ht="36" x14ac:dyDescent="0.2">
      <c r="A247" s="1">
        <v>31180105</v>
      </c>
      <c r="B247" s="4" t="s">
        <v>250</v>
      </c>
      <c r="C247" s="1" t="s">
        <v>301</v>
      </c>
      <c r="D247" s="3">
        <v>2677000</v>
      </c>
      <c r="E247" s="3">
        <v>2677643.3600000003</v>
      </c>
      <c r="F247" s="5">
        <f>(E247-D247)/D247</f>
        <v>2.4032872618615439E-4</v>
      </c>
    </row>
    <row r="248" spans="1:6" ht="36" x14ac:dyDescent="0.2">
      <c r="A248" s="1">
        <v>31180106</v>
      </c>
      <c r="B248" s="4" t="s">
        <v>251</v>
      </c>
      <c r="C248" s="1" t="s">
        <v>301</v>
      </c>
      <c r="D248" s="3">
        <v>2704000</v>
      </c>
      <c r="E248" s="3">
        <v>2704550.4000000004</v>
      </c>
      <c r="F248" s="5">
        <f>(E248-D248)/D248</f>
        <v>2.0355029585812594E-4</v>
      </c>
    </row>
    <row r="249" spans="1:6" ht="36" x14ac:dyDescent="0.2">
      <c r="A249" s="1">
        <v>31180107</v>
      </c>
      <c r="B249" s="4" t="s">
        <v>252</v>
      </c>
      <c r="C249" s="1" t="s">
        <v>301</v>
      </c>
      <c r="D249" s="3">
        <v>3139000</v>
      </c>
      <c r="E249" s="3">
        <v>3139315.2</v>
      </c>
      <c r="F249" s="5">
        <f>(E249-D249)/D249</f>
        <v>1.0041414463210777E-4</v>
      </c>
    </row>
    <row r="250" spans="1:6" ht="36" x14ac:dyDescent="0.2">
      <c r="A250" s="1">
        <v>31180108</v>
      </c>
      <c r="B250" s="4" t="s">
        <v>253</v>
      </c>
      <c r="C250" s="1" t="s">
        <v>301</v>
      </c>
      <c r="D250" s="3">
        <v>4661000</v>
      </c>
      <c r="E250" s="3">
        <v>4661971.2</v>
      </c>
      <c r="F250" s="5">
        <f>(E250-D250)/D250</f>
        <v>2.0836730315386962E-4</v>
      </c>
    </row>
    <row r="251" spans="1:6" ht="36" x14ac:dyDescent="0.2">
      <c r="A251" s="1">
        <v>31180109</v>
      </c>
      <c r="B251" s="4" t="s">
        <v>254</v>
      </c>
      <c r="C251" s="1" t="s">
        <v>301</v>
      </c>
      <c r="D251" s="3">
        <v>6063000</v>
      </c>
      <c r="E251" s="3">
        <v>6063206.4000000004</v>
      </c>
      <c r="F251" s="5">
        <f>(E251-D251)/D251</f>
        <v>3.4042553191550805E-5</v>
      </c>
    </row>
    <row r="252" spans="1:6" ht="36" x14ac:dyDescent="0.2">
      <c r="A252" s="1">
        <v>31180110</v>
      </c>
      <c r="B252" s="4" t="s">
        <v>255</v>
      </c>
      <c r="C252" s="1" t="s">
        <v>301</v>
      </c>
      <c r="D252" s="3">
        <v>7989000</v>
      </c>
      <c r="E252" s="3">
        <v>7989292.8000000007</v>
      </c>
      <c r="F252" s="5">
        <f>(E252-D252)/D252</f>
        <v>3.6650394292244969E-5</v>
      </c>
    </row>
    <row r="253" spans="1:6" ht="36" x14ac:dyDescent="0.2">
      <c r="A253" s="1">
        <v>31180111</v>
      </c>
      <c r="B253" s="4" t="s">
        <v>256</v>
      </c>
      <c r="C253" s="1" t="s">
        <v>301</v>
      </c>
      <c r="D253" s="3">
        <v>10050000</v>
      </c>
      <c r="E253" s="3">
        <v>10050508.800000001</v>
      </c>
      <c r="F253" s="5">
        <f>(E253-D253)/D253</f>
        <v>5.0626865671715924E-5</v>
      </c>
    </row>
    <row r="254" spans="1:6" ht="36" x14ac:dyDescent="0.2">
      <c r="A254" s="1">
        <v>31180112</v>
      </c>
      <c r="B254" s="4" t="s">
        <v>257</v>
      </c>
      <c r="C254" s="1" t="s">
        <v>301</v>
      </c>
      <c r="D254" s="3">
        <v>11981000</v>
      </c>
      <c r="E254" s="3">
        <v>11981491.200000001</v>
      </c>
      <c r="F254" s="5">
        <f>(E254-D254)/D254</f>
        <v>4.099824722486584E-5</v>
      </c>
    </row>
    <row r="255" spans="1:6" ht="36" x14ac:dyDescent="0.2">
      <c r="A255" s="1">
        <v>31180113</v>
      </c>
      <c r="B255" s="4" t="s">
        <v>258</v>
      </c>
      <c r="C255" s="1" t="s">
        <v>301</v>
      </c>
      <c r="D255" s="3">
        <v>14531000</v>
      </c>
      <c r="E255" s="3">
        <v>14531328.000000002</v>
      </c>
      <c r="F255" s="5">
        <f>(E255-D255)/D255</f>
        <v>2.2572431353785881E-5</v>
      </c>
    </row>
    <row r="256" spans="1:6" ht="36" x14ac:dyDescent="0.2">
      <c r="A256" s="1">
        <v>31180114</v>
      </c>
      <c r="B256" s="4" t="s">
        <v>259</v>
      </c>
      <c r="C256" s="1" t="s">
        <v>301</v>
      </c>
      <c r="D256" s="3">
        <v>20378000</v>
      </c>
      <c r="E256" s="3">
        <v>20378131.200000003</v>
      </c>
      <c r="F256" s="5">
        <f>(E256-D256)/D256</f>
        <v>6.4383158309441672E-6</v>
      </c>
    </row>
    <row r="257" spans="1:6" ht="36" x14ac:dyDescent="0.2">
      <c r="A257" s="1">
        <v>31180115</v>
      </c>
      <c r="B257" s="4" t="s">
        <v>260</v>
      </c>
      <c r="C257" s="1" t="s">
        <v>301</v>
      </c>
      <c r="D257" s="3">
        <v>26098000</v>
      </c>
      <c r="E257" s="3">
        <v>26098617.600000001</v>
      </c>
      <c r="F257" s="5">
        <f>(E257-D257)/D257</f>
        <v>2.3664648632136184E-5</v>
      </c>
    </row>
    <row r="258" spans="1:6" ht="36" x14ac:dyDescent="0.2">
      <c r="A258" s="1">
        <v>31180116</v>
      </c>
      <c r="B258" s="4" t="s">
        <v>261</v>
      </c>
      <c r="C258" s="1" t="s">
        <v>301</v>
      </c>
      <c r="D258" s="3">
        <v>33562000</v>
      </c>
      <c r="E258" s="3">
        <v>33562080</v>
      </c>
      <c r="F258" s="5">
        <f>(E258-D258)/D258</f>
        <v>2.3836481735295871E-6</v>
      </c>
    </row>
    <row r="259" spans="1:6" ht="36" x14ac:dyDescent="0.2">
      <c r="A259" s="1">
        <v>31180117</v>
      </c>
      <c r="B259" s="4" t="s">
        <v>262</v>
      </c>
      <c r="C259" s="1" t="s">
        <v>301</v>
      </c>
      <c r="D259" s="3">
        <v>40162000</v>
      </c>
      <c r="E259" s="3">
        <v>40162867.200000003</v>
      </c>
      <c r="F259" s="5">
        <f>(E259-D259)/D259</f>
        <v>2.1592550171878398E-5</v>
      </c>
    </row>
    <row r="260" spans="1:6" ht="36" x14ac:dyDescent="0.2">
      <c r="A260" s="1">
        <v>31180118</v>
      </c>
      <c r="B260" s="4" t="s">
        <v>263</v>
      </c>
      <c r="C260" s="1" t="s">
        <v>301</v>
      </c>
      <c r="D260" s="3">
        <v>49090000</v>
      </c>
      <c r="E260" s="3">
        <v>49090233.600000001</v>
      </c>
      <c r="F260" s="5">
        <f>(E260-D260)/D260</f>
        <v>4.7586066408940746E-6</v>
      </c>
    </row>
    <row r="261" spans="1:6" ht="36" x14ac:dyDescent="0.2">
      <c r="A261" s="1">
        <v>31180201</v>
      </c>
      <c r="B261" s="4" t="s">
        <v>264</v>
      </c>
      <c r="C261" s="1" t="s">
        <v>311</v>
      </c>
      <c r="D261" s="3">
        <v>1060000</v>
      </c>
      <c r="E261" s="3">
        <v>1060289.4400000002</v>
      </c>
      <c r="F261" s="5">
        <f>(E261-D261)/D261</f>
        <v>2.7305660377375184E-4</v>
      </c>
    </row>
    <row r="262" spans="1:6" ht="36" x14ac:dyDescent="0.2">
      <c r="A262" s="1">
        <v>31180202</v>
      </c>
      <c r="B262" s="4" t="s">
        <v>265</v>
      </c>
      <c r="C262" s="1" t="s">
        <v>311</v>
      </c>
      <c r="D262" s="3">
        <v>1209000</v>
      </c>
      <c r="E262" s="3">
        <v>1209475.6800000002</v>
      </c>
      <c r="F262" s="5">
        <f>(E262-D262)/D262</f>
        <v>3.9344913151378628E-4</v>
      </c>
    </row>
    <row r="263" spans="1:6" ht="36" x14ac:dyDescent="0.2">
      <c r="A263" s="1">
        <v>31180203</v>
      </c>
      <c r="B263" s="4" t="s">
        <v>266</v>
      </c>
      <c r="C263" s="1" t="s">
        <v>311</v>
      </c>
      <c r="D263" s="3">
        <v>1334000</v>
      </c>
      <c r="E263" s="3">
        <v>1334686.08</v>
      </c>
      <c r="F263" s="5">
        <f>(E263-D263)/D263</f>
        <v>5.1430284857576804E-4</v>
      </c>
    </row>
    <row r="264" spans="1:6" ht="36" x14ac:dyDescent="0.2">
      <c r="A264" s="1">
        <v>31180204</v>
      </c>
      <c r="B264" s="4" t="s">
        <v>267</v>
      </c>
      <c r="C264" s="1" t="s">
        <v>311</v>
      </c>
      <c r="D264" s="3">
        <v>1800000</v>
      </c>
      <c r="E264" s="3">
        <v>1800892.8000000003</v>
      </c>
      <c r="F264" s="5">
        <f>(E264-D264)/D264</f>
        <v>4.9600000000015517E-4</v>
      </c>
    </row>
    <row r="265" spans="1:6" ht="36" x14ac:dyDescent="0.2">
      <c r="A265" s="1">
        <v>31180205</v>
      </c>
      <c r="B265" s="4" t="s">
        <v>268</v>
      </c>
      <c r="C265" s="1" t="s">
        <v>311</v>
      </c>
      <c r="D265" s="3">
        <v>2163000</v>
      </c>
      <c r="E265" s="3">
        <v>2163202.7200000002</v>
      </c>
      <c r="F265" s="5">
        <f>(E265-D265)/D265</f>
        <v>9.372168284799117E-5</v>
      </c>
    </row>
    <row r="266" spans="1:6" ht="36" x14ac:dyDescent="0.2">
      <c r="A266" s="1">
        <v>31180206</v>
      </c>
      <c r="B266" s="4" t="s">
        <v>269</v>
      </c>
      <c r="C266" s="1" t="s">
        <v>311</v>
      </c>
      <c r="D266" s="3">
        <v>3169000</v>
      </c>
      <c r="E266" s="3">
        <v>3169670.4000000004</v>
      </c>
      <c r="F266" s="5">
        <f>(E266-D266)/D266</f>
        <v>2.115493846640494E-4</v>
      </c>
    </row>
    <row r="267" spans="1:6" ht="36" x14ac:dyDescent="0.2">
      <c r="A267" s="1">
        <v>31180207</v>
      </c>
      <c r="B267" s="4" t="s">
        <v>270</v>
      </c>
      <c r="C267" s="1" t="s">
        <v>311</v>
      </c>
      <c r="D267" s="3">
        <v>3688000</v>
      </c>
      <c r="E267" s="3">
        <v>3688646.4000000004</v>
      </c>
      <c r="F267" s="5">
        <f>(E267-D267)/D267</f>
        <v>1.7527114967472141E-4</v>
      </c>
    </row>
    <row r="268" spans="1:6" ht="36" x14ac:dyDescent="0.2">
      <c r="A268" s="1">
        <v>31180208</v>
      </c>
      <c r="B268" s="4" t="s">
        <v>271</v>
      </c>
      <c r="C268" s="1" t="s">
        <v>311</v>
      </c>
      <c r="D268" s="3">
        <v>5502000</v>
      </c>
      <c r="E268" s="3">
        <v>5502124.8000000007</v>
      </c>
      <c r="F268" s="5">
        <f>(E268-D268)/D268</f>
        <v>2.2682660850735199E-5</v>
      </c>
    </row>
    <row r="269" spans="1:6" ht="36" x14ac:dyDescent="0.2">
      <c r="A269" s="1">
        <v>31180209</v>
      </c>
      <c r="B269" s="4" t="s">
        <v>272</v>
      </c>
      <c r="C269" s="1" t="s">
        <v>311</v>
      </c>
      <c r="D269" s="3">
        <v>7076000</v>
      </c>
      <c r="E269" s="3">
        <v>7076678.4000000004</v>
      </c>
      <c r="F269" s="5">
        <f>(E269-D269)/D269</f>
        <v>9.5873374788068481E-5</v>
      </c>
    </row>
    <row r="270" spans="1:6" ht="36" x14ac:dyDescent="0.2">
      <c r="A270" s="1">
        <v>31180210</v>
      </c>
      <c r="B270" s="4" t="s">
        <v>273</v>
      </c>
      <c r="C270" s="1" t="s">
        <v>311</v>
      </c>
      <c r="D270" s="3">
        <v>9390000</v>
      </c>
      <c r="E270" s="3">
        <v>9390528</v>
      </c>
      <c r="F270" s="5">
        <f>(E270-D270)/D270</f>
        <v>5.6230031948881788E-5</v>
      </c>
    </row>
    <row r="271" spans="1:6" ht="36" x14ac:dyDescent="0.2">
      <c r="A271" s="1">
        <v>31180211</v>
      </c>
      <c r="B271" s="4" t="s">
        <v>274</v>
      </c>
      <c r="C271" s="1" t="s">
        <v>311</v>
      </c>
      <c r="D271" s="3">
        <v>12005000</v>
      </c>
      <c r="E271" s="3">
        <v>12005971.200000001</v>
      </c>
      <c r="F271" s="5">
        <f>(E271-D271)/D271</f>
        <v>8.0899625156278021E-5</v>
      </c>
    </row>
    <row r="272" spans="1:6" ht="36" x14ac:dyDescent="0.2">
      <c r="A272" s="1">
        <v>31180212</v>
      </c>
      <c r="B272" s="4" t="s">
        <v>275</v>
      </c>
      <c r="C272" s="1" t="s">
        <v>311</v>
      </c>
      <c r="D272" s="3">
        <v>14437000</v>
      </c>
      <c r="E272" s="3">
        <v>14437324.800000001</v>
      </c>
      <c r="F272" s="5">
        <f>(E272-D272)/D272</f>
        <v>2.2497748839838267E-5</v>
      </c>
    </row>
    <row r="273" spans="1:6" ht="36" x14ac:dyDescent="0.2">
      <c r="A273" s="1">
        <v>31180213</v>
      </c>
      <c r="B273" s="4" t="s">
        <v>276</v>
      </c>
      <c r="C273" s="1" t="s">
        <v>311</v>
      </c>
      <c r="D273" s="3">
        <v>17578000</v>
      </c>
      <c r="E273" s="3">
        <v>17578598.400000002</v>
      </c>
      <c r="F273" s="5">
        <f>(E273-D273)/D273</f>
        <v>3.4042553191616522E-5</v>
      </c>
    </row>
    <row r="274" spans="1:6" ht="36" x14ac:dyDescent="0.2">
      <c r="A274" s="1">
        <v>31180214</v>
      </c>
      <c r="B274" s="4" t="s">
        <v>277</v>
      </c>
      <c r="C274" s="1" t="s">
        <v>311</v>
      </c>
      <c r="D274" s="3">
        <v>24791000</v>
      </c>
      <c r="E274" s="3">
        <v>24791385.600000001</v>
      </c>
      <c r="F274" s="5">
        <f>(E274-D274)/D274</f>
        <v>1.5554031705114361E-5</v>
      </c>
    </row>
    <row r="275" spans="1:6" ht="36" x14ac:dyDescent="0.2">
      <c r="A275" s="1">
        <v>31180215</v>
      </c>
      <c r="B275" s="4" t="s">
        <v>278</v>
      </c>
      <c r="C275" s="1" t="s">
        <v>311</v>
      </c>
      <c r="D275" s="3">
        <v>32660000</v>
      </c>
      <c r="E275" s="3">
        <v>32660236.800000001</v>
      </c>
      <c r="F275" s="5">
        <f>(E275-D275)/D275</f>
        <v>7.250459277426364E-6</v>
      </c>
    </row>
    <row r="276" spans="1:6" ht="36" x14ac:dyDescent="0.2">
      <c r="A276" s="1">
        <v>31180216</v>
      </c>
      <c r="B276" s="4" t="s">
        <v>279</v>
      </c>
      <c r="C276" s="1" t="s">
        <v>311</v>
      </c>
      <c r="D276" s="3">
        <v>41746000</v>
      </c>
      <c r="E276" s="3">
        <v>41746233.600000001</v>
      </c>
      <c r="F276" s="5">
        <f>(E276-D276)/D276</f>
        <v>5.5957457002225391E-6</v>
      </c>
    </row>
    <row r="277" spans="1:6" ht="36" x14ac:dyDescent="0.2">
      <c r="A277" s="1">
        <v>31180217</v>
      </c>
      <c r="B277" s="4" t="s">
        <v>280</v>
      </c>
      <c r="C277" s="1" t="s">
        <v>311</v>
      </c>
      <c r="D277" s="3">
        <v>48879000</v>
      </c>
      <c r="E277" s="3">
        <v>48879705.600000001</v>
      </c>
      <c r="F277" s="5">
        <f>(E277-D277)/D277</f>
        <v>1.4435647210488964E-5</v>
      </c>
    </row>
    <row r="278" spans="1:6" ht="36" x14ac:dyDescent="0.2">
      <c r="A278" s="1">
        <v>31180218</v>
      </c>
      <c r="B278" s="4" t="s">
        <v>281</v>
      </c>
      <c r="C278" s="1" t="s">
        <v>311</v>
      </c>
      <c r="D278" s="3">
        <v>59862000</v>
      </c>
      <c r="E278" s="3">
        <v>59862412.800000004</v>
      </c>
      <c r="F278" s="5">
        <f>(E278-D278)/D278</f>
        <v>6.8958604791766121E-6</v>
      </c>
    </row>
    <row r="279" spans="1:6" x14ac:dyDescent="0.2">
      <c r="A279" s="1">
        <v>31410101</v>
      </c>
      <c r="B279" s="4" t="s">
        <v>282</v>
      </c>
      <c r="C279" s="1" t="s">
        <v>306</v>
      </c>
      <c r="D279" s="3">
        <v>537000</v>
      </c>
      <c r="E279" s="3">
        <v>536988</v>
      </c>
      <c r="F279" s="5">
        <f>(E279-D279)/D279</f>
        <v>-2.2346368715083801E-5</v>
      </c>
    </row>
    <row r="280" spans="1:6" x14ac:dyDescent="0.2">
      <c r="A280" s="1">
        <v>31410102</v>
      </c>
      <c r="B280" s="4" t="s">
        <v>283</v>
      </c>
      <c r="C280" s="1" t="s">
        <v>306</v>
      </c>
      <c r="D280" s="3">
        <v>507000</v>
      </c>
      <c r="E280" s="3">
        <v>506988</v>
      </c>
      <c r="F280" s="5">
        <f>(E280-D280)/D280</f>
        <v>-2.3668639053254438E-5</v>
      </c>
    </row>
    <row r="281" spans="1:6" x14ac:dyDescent="0.2">
      <c r="A281" s="1">
        <v>31410103</v>
      </c>
      <c r="B281" s="4" t="s">
        <v>284</v>
      </c>
      <c r="C281" s="1" t="s">
        <v>306</v>
      </c>
      <c r="D281" s="3">
        <v>457000</v>
      </c>
      <c r="E281" s="3">
        <v>456988</v>
      </c>
      <c r="F281" s="5">
        <f>(E281-D281)/D281</f>
        <v>-2.6258205689277898E-5</v>
      </c>
    </row>
    <row r="282" spans="1:6" x14ac:dyDescent="0.2">
      <c r="A282" s="1">
        <v>31410104</v>
      </c>
      <c r="B282" s="4" t="s">
        <v>285</v>
      </c>
      <c r="C282" s="1" t="s">
        <v>306</v>
      </c>
      <c r="D282" s="3">
        <v>605000</v>
      </c>
      <c r="E282" s="3">
        <v>605041</v>
      </c>
      <c r="F282" s="5">
        <f>(E282-D282)/D282</f>
        <v>6.7768595041322319E-5</v>
      </c>
    </row>
    <row r="283" spans="1:6" x14ac:dyDescent="0.2">
      <c r="A283" s="1">
        <v>31410105</v>
      </c>
      <c r="B283" s="4" t="s">
        <v>286</v>
      </c>
      <c r="C283" s="1" t="s">
        <v>306</v>
      </c>
      <c r="D283" s="3">
        <v>397000</v>
      </c>
      <c r="E283" s="3">
        <v>396988</v>
      </c>
      <c r="F283" s="5">
        <f>(E283-D283)/D283</f>
        <v>-3.022670025188917E-5</v>
      </c>
    </row>
    <row r="284" spans="1:6" x14ac:dyDescent="0.2">
      <c r="A284" s="1">
        <v>31410201</v>
      </c>
      <c r="B284" s="4" t="s">
        <v>287</v>
      </c>
      <c r="C284" s="1" t="s">
        <v>312</v>
      </c>
      <c r="D284" s="3">
        <v>2400000</v>
      </c>
      <c r="E284" s="3">
        <v>2400428</v>
      </c>
      <c r="F284" s="5">
        <f>(E284-D284)/D284</f>
        <v>1.7833333333333332E-4</v>
      </c>
    </row>
    <row r="285" spans="1:6" x14ac:dyDescent="0.2">
      <c r="A285" s="1">
        <v>31410202</v>
      </c>
      <c r="B285" s="4" t="s">
        <v>288</v>
      </c>
      <c r="C285" s="1" t="s">
        <v>312</v>
      </c>
      <c r="D285" s="3">
        <v>2378000</v>
      </c>
      <c r="E285" s="3">
        <v>2378428</v>
      </c>
      <c r="F285" s="5">
        <f>(E285-D285)/D285</f>
        <v>1.7998317914213625E-4</v>
      </c>
    </row>
    <row r="286" spans="1:6" x14ac:dyDescent="0.2">
      <c r="A286" s="1">
        <v>31410203</v>
      </c>
      <c r="B286" s="4" t="s">
        <v>289</v>
      </c>
      <c r="C286" s="1" t="s">
        <v>312</v>
      </c>
      <c r="D286" s="3">
        <v>2420000</v>
      </c>
      <c r="E286" s="3">
        <v>2420428</v>
      </c>
      <c r="F286" s="5">
        <f>(E286-D286)/D286</f>
        <v>1.768595041322314E-4</v>
      </c>
    </row>
    <row r="287" spans="1:6" x14ac:dyDescent="0.2">
      <c r="A287" s="1">
        <v>31410204</v>
      </c>
      <c r="B287" s="4" t="s">
        <v>290</v>
      </c>
      <c r="C287" s="1" t="s">
        <v>312</v>
      </c>
      <c r="D287" s="3">
        <v>2056000</v>
      </c>
      <c r="E287" s="3">
        <v>2056050</v>
      </c>
      <c r="F287" s="5">
        <f>(E287-D287)/D287</f>
        <v>2.4319066147859924E-5</v>
      </c>
    </row>
    <row r="288" spans="1:6" x14ac:dyDescent="0.2">
      <c r="A288" s="1">
        <v>31410205</v>
      </c>
      <c r="B288" s="4" t="s">
        <v>291</v>
      </c>
      <c r="C288" s="1" t="s">
        <v>312</v>
      </c>
      <c r="D288" s="3">
        <v>2034000</v>
      </c>
      <c r="E288" s="3">
        <v>2034050</v>
      </c>
      <c r="F288" s="5">
        <f>(E288-D288)/D288</f>
        <v>2.4582104228121928E-5</v>
      </c>
    </row>
    <row r="289" spans="1:6" x14ac:dyDescent="0.2">
      <c r="A289" s="1">
        <v>31410206</v>
      </c>
      <c r="B289" s="4" t="s">
        <v>292</v>
      </c>
      <c r="C289" s="1" t="s">
        <v>312</v>
      </c>
      <c r="D289" s="3">
        <v>2076000</v>
      </c>
      <c r="E289" s="3">
        <v>2076050</v>
      </c>
      <c r="F289" s="5">
        <f>(E289-D289)/D289</f>
        <v>2.4084778420038536E-5</v>
      </c>
    </row>
    <row r="290" spans="1:6" x14ac:dyDescent="0.2">
      <c r="A290" s="1">
        <v>31410301</v>
      </c>
      <c r="B290" s="4" t="s">
        <v>293</v>
      </c>
      <c r="C290" s="1" t="s">
        <v>308</v>
      </c>
      <c r="D290" s="3">
        <v>66400</v>
      </c>
      <c r="E290" s="3">
        <v>66378.140000000014</v>
      </c>
      <c r="F290" s="5">
        <f>(E290-D290)/D290</f>
        <v>-3.2921686746966914E-4</v>
      </c>
    </row>
    <row r="291" spans="1:6" x14ac:dyDescent="0.2">
      <c r="A291" s="1">
        <v>31410302</v>
      </c>
      <c r="B291" s="4" t="s">
        <v>294</v>
      </c>
      <c r="C291" s="1" t="s">
        <v>308</v>
      </c>
      <c r="D291" s="3">
        <v>55300</v>
      </c>
      <c r="E291" s="3">
        <v>55308.39</v>
      </c>
      <c r="F291" s="5">
        <f>(E291-D291)/D291</f>
        <v>1.5171790235080321E-4</v>
      </c>
    </row>
    <row r="292" spans="1:6" x14ac:dyDescent="0.2">
      <c r="A292" s="1">
        <v>31410401</v>
      </c>
      <c r="B292" s="4" t="s">
        <v>295</v>
      </c>
      <c r="C292" s="1" t="s">
        <v>308</v>
      </c>
      <c r="D292" s="3">
        <v>110500</v>
      </c>
      <c r="E292" s="3">
        <v>110689</v>
      </c>
      <c r="F292" s="5">
        <f>(E292-D292)/D292</f>
        <v>1.7104072398190044E-3</v>
      </c>
    </row>
    <row r="293" spans="1:6" x14ac:dyDescent="0.2">
      <c r="A293" s="1">
        <v>31410402</v>
      </c>
      <c r="B293" s="4" t="s">
        <v>296</v>
      </c>
      <c r="C293" s="1" t="s">
        <v>301</v>
      </c>
      <c r="D293" s="3">
        <v>12300</v>
      </c>
      <c r="E293" s="3">
        <v>12328</v>
      </c>
      <c r="F293" s="5">
        <f>(E293-D293)/D293</f>
        <v>2.2764227642276423E-3</v>
      </c>
    </row>
    <row r="294" spans="1:6" x14ac:dyDescent="0.2">
      <c r="A294" s="1">
        <v>31410403</v>
      </c>
      <c r="B294" s="4" t="s">
        <v>297</v>
      </c>
      <c r="C294" s="1" t="s">
        <v>302</v>
      </c>
      <c r="D294" s="3">
        <v>35300</v>
      </c>
      <c r="E294" s="3">
        <v>35265</v>
      </c>
      <c r="F294" s="5">
        <f>(E294-D294)/D294</f>
        <v>-9.9150141643059497E-4</v>
      </c>
    </row>
    <row r="295" spans="1:6" x14ac:dyDescent="0.2">
      <c r="A295" s="1">
        <v>31410501</v>
      </c>
      <c r="B295" s="4" t="s">
        <v>298</v>
      </c>
      <c r="C295" s="1" t="s">
        <v>308</v>
      </c>
      <c r="D295" s="3">
        <v>121000</v>
      </c>
      <c r="E295" s="3">
        <v>121155</v>
      </c>
      <c r="F295" s="5">
        <f>(E295-D295)/D295</f>
        <v>1.2809917355371902E-3</v>
      </c>
    </row>
    <row r="296" spans="1:6" x14ac:dyDescent="0.2">
      <c r="A296" s="1">
        <v>31410601</v>
      </c>
      <c r="B296" s="4" t="s">
        <v>299</v>
      </c>
      <c r="C296" s="1" t="s">
        <v>308</v>
      </c>
      <c r="D296" s="3">
        <v>53600</v>
      </c>
      <c r="E296" s="3">
        <v>53504</v>
      </c>
      <c r="F296" s="5">
        <f>(E296-D296)/D296</f>
        <v>-1.791044776119403E-3</v>
      </c>
    </row>
    <row r="297" spans="1:6" x14ac:dyDescent="0.2">
      <c r="A297" s="1">
        <v>31410602</v>
      </c>
      <c r="B297" s="4" t="s">
        <v>300</v>
      </c>
      <c r="C297" s="1" t="s">
        <v>308</v>
      </c>
      <c r="D297" s="3">
        <v>129000</v>
      </c>
      <c r="E297" s="3">
        <v>128970</v>
      </c>
      <c r="F297" s="5">
        <f>(E297-D297)/D297</f>
        <v>-2.3255813953488373E-4</v>
      </c>
    </row>
  </sheetData>
  <autoFilter ref="A1:F298" xr:uid="{DB2EB050-5854-4394-AD27-CFDAB8A2EDF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2020-11-15T12:41:35Z</dcterms:created>
  <dcterms:modified xsi:type="dcterms:W3CDTF">2020-11-15T12:50:01Z</dcterms:modified>
</cp:coreProperties>
</file>