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defaultThemeVersion="166925"/>
  <mc:AlternateContent xmlns:mc="http://schemas.openxmlformats.org/markup-compatibility/2006">
    <mc:Choice Requires="x15">
      <x15ac:absPath xmlns:x15ac="http://schemas.microsoft.com/office/spreadsheetml/2010/11/ac" url="C:\Users\Arash\Dropbox\private\AddIns\Analyses\fehrest\99\32\Analyses\"/>
    </mc:Choice>
  </mc:AlternateContent>
  <xr:revisionPtr revIDLastSave="0" documentId="13_ncr:1_{7E542C22-6012-4433-85C8-F398F9663A31}" xr6:coauthVersionLast="45" xr6:coauthVersionMax="45" xr10:uidLastSave="{00000000-0000-0000-0000-000000000000}"/>
  <bookViews>
    <workbookView xWindow="-120" yWindow="-120" windowWidth="29040" windowHeight="17640" xr2:uid="{0716E85B-F469-49DF-9344-6E05FB51BE05}"/>
  </bookViews>
  <sheets>
    <sheet name="Sheet1" sheetId="1" r:id="rId1"/>
  </sheets>
  <definedNames>
    <definedName name="_xlnm._FilterDatabase" localSheetId="0" hidden="1">Sheet1!$A$1:$F$259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8" i="1" l="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alcChain>
</file>

<file path=xl/sharedStrings.xml><?xml version="1.0" encoding="utf-8"?>
<sst xmlns="http://schemas.openxmlformats.org/spreadsheetml/2006/main" count="520" uniqueCount="274">
  <si>
    <t>شماره رديف</t>
  </si>
  <si>
    <t>شرح رديف</t>
  </si>
  <si>
    <t>واحد</t>
  </si>
  <si>
    <t>بهاي فهرست</t>
  </si>
  <si>
    <t>بهاي آناليز</t>
  </si>
  <si>
    <t>لوله گذاري با لوله چدني نشکن، به قطر 100 ميليمتر و عمق ترانشه تا 1.5 متر.</t>
  </si>
  <si>
    <t>لوله گذاري با لوله چدني نشکن، به قطر 200 ميليمتر و عمق ترانشه تا 1.75 متر.</t>
  </si>
  <si>
    <t>لوله گذاري با لوله چدني نشکن، به قطر 250 ميليمتر و عمق ترانشه تا 1.75 متر.</t>
  </si>
  <si>
    <t>لوله گذاري با لوله چدني نشکن، به قطر 350 ميليمتر و عمق ترانشه تا 1.75 متر.</t>
  </si>
  <si>
    <t>لوله گذاري با لوله چدني نشکن، به قطر 450 ميليمتر و عمق ترانشه تا 2 متر.</t>
  </si>
  <si>
    <t>لوله گذاري با لوله چدني نشکن، به قطر 500 ميليمتر و عمق ترانشه تا 2 متر.</t>
  </si>
  <si>
    <t>لوله گذاري با لوله چدني نشکن، به قطر 700 ميليمتر و عمق ترانشه تا 2.25 متر.</t>
  </si>
  <si>
    <t>لوله گذاري با لوله چدني نشکن، به قطر 800 ميليمتر و عمق ترانشه تا 2.25 متر.</t>
  </si>
  <si>
    <t>حمل و نصب شير کشويي، به قطر 450 تا 600 ميليمتر.</t>
  </si>
  <si>
    <t>حمل و نصب شير پروانه اي، به قطر 150 تا 250 ميليمتر.</t>
  </si>
  <si>
    <t>حمل و نصب شير پروانه اي، به قطر 300 تا 400 ميليمتر.</t>
  </si>
  <si>
    <t>حمل و نصب شير پروانه اي، به قطر 450 تا 600 ميليمتر.</t>
  </si>
  <si>
    <t>حمل و نصب شير هوا، به قطر 50 تا 100 ميليمتر.</t>
  </si>
  <si>
    <t>حمل و نصب شير هوا، به قطر 150 تا 200 ميليمتر.</t>
  </si>
  <si>
    <t>حمل و نصب دريچه تخليه، به قطر 150 تا 250 ميليمتر.</t>
  </si>
  <si>
    <t>حمل و نصب شير فشار شکن، به قطر 150 تا 250 ميليمتر، همراه با مانومترها و ساير اجزاي لازم.</t>
  </si>
  <si>
    <t>حمل و نصب شير فشار شکن، به قطر 300 تا 400 ميليمتر، همراه با مانومترها و ساير اجزاي لازم.</t>
  </si>
  <si>
    <t>حمل و نصب شير فشار شکن، به قطر 450 تا 600 ميليمتر، همراه با مانومترها و ساير اجزاي لازم.</t>
  </si>
  <si>
    <t>خاکبرداري اضافي در زمينهاي ريزشي با وسيله مکانيکي، به منظور ايجاد شيب يا عمق مناسب.</t>
  </si>
  <si>
    <t>چوب بست لازم براي ديواره ترانشه ها و گودها، به منظور تامين شرايط ايمني کار در محلهايي که چوب بست لازم باشد (اندازه گيري بر حسب سطح حفاظت شده).</t>
  </si>
  <si>
    <t>تخريب پوشش بتني در مسير لوله.</t>
  </si>
  <si>
    <t>تهيه مصالح، ريختن، پخش و کوبيدن بيندر و توپکا، همراه با تک کت و پريمکت، به ازاي هر يک سانتيمتر ضخامت آسفالت کوبيده شده.</t>
  </si>
  <si>
    <t>تهيه مصالح و اجراي کامل روسازي در مسير لوله، با بلوکهاي بتني به اشکال مختلف، همراه با کندن مجدد خاک روي ترانشه يا گود، آب پاشي و کوبيدن بستر، ماسه ريزي و کوبيدن آن.</t>
  </si>
  <si>
    <t>تهيه مصالح و اجراي کامل روسازي در مسير لوله، با پوشش موزاييک، همراه با کندن مجدد خاک روي ترانشه يا گود، آب پاشي و کوبيدن بستر.</t>
  </si>
  <si>
    <t>جابه جايي خاک تا فاصله حداکثر 50 متر، با هر وسيله مکانيکي، از کنار ترانشه يا گود به محل دپو يا برعکس، در مواردي که بارگيري و باراندازي انجام نمي شود.</t>
  </si>
  <si>
    <t>جمع آوري خاک و مواد زايد، بارگيري، حمل تا فاصله 500 متري و باراندازي آن.</t>
  </si>
  <si>
    <t>اضافه بها به رديفهاي فصلهاي لوله گذاري و احداث حوضچه ها، براي پخش و کوبيدن خاک داخل ترانشه يا گود، در قشرهاي 15 سانتيمتري، با تراکم 90 درصد پروکتور استاندارد.</t>
  </si>
  <si>
    <t>اضافه بها به رديفهاي فصلهاي لوله گذاري و احداث حوضچه ها، براي پخش و کوبيدن خاک داخل ترانشه يا گود، در قشرهاي 15 سانتيمتري، با تراکم 95 درصد پروکتور استاندارد.</t>
  </si>
  <si>
    <t>تهيه، بريدن، خم کردن و کار گذاشتن ميل گرد ساده، به قطر تا 10 ميليمتر براي بتن مسلح با سيم پيچي لازم.</t>
  </si>
  <si>
    <t>تهيه و نصب علايم چدني براي تعيين نوع و موقعيت تجهيزات لوله کشي طبق ابعاد تعيين شده در نقشه نمونه شامل تمام هزينه هاي تهيه مصالح چدني و پايه بتني مربوط.</t>
  </si>
  <si>
    <t>تهيه و نصب پله چدني در ديوار حوضچه هاي شير.</t>
  </si>
  <si>
    <t>تهيه و نصب لوله فولادي گالوانيزه براي هواکش سقف يا براي تخليه حوضچه هاي شير.</t>
  </si>
  <si>
    <t>اضافه بها به ردیفهای بتن ریزی، در صورتی که ضخامت بتن 15 سانتیمتر یا کمتر باشد.</t>
  </si>
  <si>
    <t>اضافه بها به رديفهاي بتن ريزي، هرگاه بتن ريزي در بتن مسلح انجام شود.</t>
  </si>
  <si>
    <t>اضافه بها برای بتن ریزی زیر تراز آبهای زیرزمینی، در صورتی که برای آبکشی، به کاربردن تلمبه موتوری ضروری باشد.</t>
  </si>
  <si>
    <t>اضافه بها به ردیفهای بتن ریزی، در صورتی که به جای سیمان نوع 1 از سیمان نوع 5 استفاده شود.</t>
  </si>
  <si>
    <t>حمل آهن آلات و سيمان پاکتي، نسبت به مازاد بر 30 کيلومتر، تا فاصله 75 کيلومتر.</t>
  </si>
  <si>
    <t>حمل آهن آلات و سيمان پاکتي، نسبت به مازاد بر 75 کيلومتر، تا فاصله 150 کيلومتر.</t>
  </si>
  <si>
    <t>حمل آهن آلات و سيمان پاکتي، نسبت به مازاد بر 150 کيلومتر، تا فاصله 300 کيلومتر.</t>
  </si>
  <si>
    <t>حمل آهن آلات و سيمان پاکتي، نسبت به مازاد بر 300 کيلومتر، تا فاصله 450 کيلومتر.</t>
  </si>
  <si>
    <t>حمل آهن آلات و سيمان پاکتي، نسبت به مازاد بر 450 کيلومتر، تا فاصله 750 کيلومتر.</t>
  </si>
  <si>
    <t>حمل آهن آلات و سيمان پاکتي، نسبت به مازاد بر 750 کيلومتر.</t>
  </si>
  <si>
    <t>ماسه شسته.</t>
  </si>
  <si>
    <t>شن شسته.</t>
  </si>
  <si>
    <t>سنگ قلوه.</t>
  </si>
  <si>
    <t>سنگ لاشه.</t>
  </si>
  <si>
    <t>مخلوط رودخانه اي (توونان).</t>
  </si>
  <si>
    <t>سيمان پرتلند نوع يک پاکتي.</t>
  </si>
  <si>
    <t>سيمان پرتلند نوع دو پاکتي.</t>
  </si>
  <si>
    <t>سيمان پرتلند نوع پنج پاکتي.</t>
  </si>
  <si>
    <t>سيمان پرتلند نوع يک فله.</t>
  </si>
  <si>
    <t>سيمان پرتلند نوع دو فله.</t>
  </si>
  <si>
    <t>سيمان پرتلند نوع پنج فله.</t>
  </si>
  <si>
    <t>انواع ميلگرد ساده.</t>
  </si>
  <si>
    <t>انواع ميلگرد آجدار.</t>
  </si>
  <si>
    <t>انواع مصالح چدني.</t>
  </si>
  <si>
    <t>انواع لوله و متعلقات فولادي گالوانيزه.</t>
  </si>
  <si>
    <t>مترطول</t>
  </si>
  <si>
    <t>عدد</t>
  </si>
  <si>
    <t>مترمربع</t>
  </si>
  <si>
    <t>مترمکعب</t>
  </si>
  <si>
    <t>مترمکعب -  کیلومتر</t>
  </si>
  <si>
    <t>کیلوگرم</t>
  </si>
  <si>
    <t>تن -  کیلومتر</t>
  </si>
  <si>
    <t>مترطول -  کیلومتر</t>
  </si>
  <si>
    <t>تن</t>
  </si>
  <si>
    <t>درصد اختلاف</t>
  </si>
  <si>
    <t>لوله گذاري با لوله چدني نشکن، به قطرهاي 60 يا 80 ميليمتر و عمق ترانشه تا 1.5 متر.</t>
  </si>
  <si>
    <t>لوله گذاري با لوله چدني نشکن ،به قطر 150 ميليمتر و عمق ترانشه تا 1.5 متر.</t>
  </si>
  <si>
    <t>لوله گذاري با لوله چدني نشکن ،به قطر 300 ميليمتر و عمق ترانشه تا 1.75 متر.</t>
  </si>
  <si>
    <t>لوله گذاري با لوله چدني نشکن ،به قطر 400 ميليمتر و عمق ترانشه تا 1.75 متر.</t>
  </si>
  <si>
    <t>لوله گذاري با لوله چدني نشکن ،به قطر 600 ميليمتر و عمق ترانشه تا 2 متر.</t>
  </si>
  <si>
    <t>لوله گذاري با لوله فايبرگلاس (G.R.P)، به قطر 100 ميليمتر و عمق ترانشه تا 1.5 متر.</t>
  </si>
  <si>
    <t>لوله گذاري با لوله فايبرگلاس (G.R.P) ،به قطر 150 ميليمتر و عمق ترانشه تا 1.5 متر.</t>
  </si>
  <si>
    <t>لوله گذاري با لوله فايبرگلاس (G.R.P)، به قطر 200 ميليمتر و عمق ترانشه تا 1.75 متر.</t>
  </si>
  <si>
    <t>لوله گذاري با لوله فايبرگلاس (G.R.P) ،به قطر 250 ميليمتر و عمق ترانشه تا 1.75 متر.</t>
  </si>
  <si>
    <t>لوله گذاري با لوله فايبرگلاس (G.R.P)، به قطر 300 ميليمتر و عمق ترانشه تا 1.75 متر.</t>
  </si>
  <si>
    <t>لوله گذاري با لوله فايبرگلاس (G.R.P) ،به قطر 350 ميليمتر و عمق ترانشه تا 1.75 متر.</t>
  </si>
  <si>
    <t>لوله گذاري با لوله فايبرگلاس (G.R.P) ،به قطر 400 ميليمتر و عمق ترانشه تا 2 متر</t>
  </si>
  <si>
    <t>لوله گذاري با لوله فايبرگلاس (G.R.P) ،به قطر 500 ميليمتر و عمق ترانشه تا 2 متر.</t>
  </si>
  <si>
    <t>لوله گذاري با لوله فايبرگلاس (G.R.P)، به قطر 600 ميليمتر و عمق ترانشه تا 2 متر.</t>
  </si>
  <si>
    <t>لوله گذاري با لوله فايبرگلاس (G.R.P) ،به قطر 700 ميليمتر و عمق ترانشه تا 2.25 متر.</t>
  </si>
  <si>
    <t>لوله گذاري با لوله فايبرگلاس (G.R.P)، به قطر 800 ميليمتر و عمق ترانشه تا 2.25 متر.</t>
  </si>
  <si>
    <t>لوله گذاري بالوله پلي اتيلن يا پي وي سي سخت،  به قطر 50 ميليمتروعمق ترانشه تا 1.5 متر.</t>
  </si>
  <si>
    <t>لوله گذاري بالوله پلي اتيلن يا پي وي سي سخت،  به قطر 63 ميليمتروعمق ترانشه تا 1.5 متر.</t>
  </si>
  <si>
    <t>لوله گذاري بالوله پلي اتيلن يا پي وي سي سخت،  به قطر 75 ميليمتروعمق ترانشه تا 1.5 متر.</t>
  </si>
  <si>
    <t>لوله گذاري بالوله پلي اتيلن يا پي وي سي سخت،  به قطر 90 ميليمتروعمق ترانشه تا 1.5 متر.</t>
  </si>
  <si>
    <t>لوله گذاري بالوله پلي اتيلن يا پي وي سي سخت،  به قطر 110 ميليمتر و عمق ترانشه تا 1.5 متر.</t>
  </si>
  <si>
    <t>لوله گذاري بالوله پلي اتيلن يا پي وي سي سخت،  به قطر 125 ميليمتر و عمق ترانشه تا 1.5 متر.</t>
  </si>
  <si>
    <t>لوله گذاري بالوله پلي اتيلن يا پي وي سي سخت،  به قطر 140 ميليمتر و عمق ترانشه تا 1.5 متر.</t>
  </si>
  <si>
    <t>لوله گذاري بالوله پلي اتيلن يا پي وي سي سخت،  به قطر 160 ميليمتر و عمق ترانشه تا 1.5 متر.</t>
  </si>
  <si>
    <t>لوله گذاري بالوله پلي اتيلن يا پي وي سي سخت،  به قطر 180 ميليمتر و عمق ترانشه تا 1.5 متر.</t>
  </si>
  <si>
    <t>لوله گذاري بالوله پلي اتيلن يا پي وي سي سخت،  به قطر 200 ميليمتر و عمق ترانشه تا 1.5 متر.</t>
  </si>
  <si>
    <t>لوله گذاري بالوله پلي اتيلن يا پي وي سي سخت،  به قطر 225 ميليمتر و عمق ترانشه تا 1.75 متر.</t>
  </si>
  <si>
    <t>لوله گذاري بالوله پلي اتيلن يا پي وي سي سخت،  به قطر 250 ميليمتر و عمق ترانشه تا 1.75 متر.</t>
  </si>
  <si>
    <t>لوله گذاري بالوله پلي اتيلن يا پي وي سي سخت،  به قطر 280 ميليمتر و عمق ترانشه تا 1.75 متر.</t>
  </si>
  <si>
    <t>لوله گذاري بالوله پلي اتيلن يا پي وي سي سخت،  به قطر 315 ميليمتر و عمق ترانشه تا 1.75 متر.</t>
  </si>
  <si>
    <t>لوله گذاري بالوله پلي اتيلن يا پي وي سي سخت،  به قطر350 يا 355 ميليمتر و عمق ترانشه تا 1.75 متر.</t>
  </si>
  <si>
    <t>لوله گذاري بالوله پلي اتيلن يا پي وي سي سخت،  به قطر 400 ميليمتر و عمق ترانشه تا 1.75 متر.</t>
  </si>
  <si>
    <t>لوله‌گذاري با لوله پلي‌اتيلن يا پي. وي. سي سخت، به قطر 500 ميلي‌متر و عمق ترانشه تا 2 متر.</t>
  </si>
  <si>
    <t>لوله‌گذاري با لوله پلي‌اتيلن يا پي. وي. سي سخت، به قطر 630 ميلي‌متر و عمق ترانشه تا 2 متر.</t>
  </si>
  <si>
    <t>لوله‌گذاري با لوله پلي‌اتيلن يا پي. وي. سي سخت، به قطر 710 ميلي‌متر و عمق ترانشه تا 2 متر.</t>
  </si>
  <si>
    <t>لوله‌گذاري با لوله پلي‌اتيلن يا پي. وي. سي سخت، به قطر 800 ميلي‌متر و عمق ترانشه تا 2.25 متر.</t>
  </si>
  <si>
    <t>حمل و نصب شير کشويي، به قطر 65 تا 100 ميليمتر.</t>
  </si>
  <si>
    <t>حمل و نصب شير کشويي، به قطر 150 تا 250 ميليمتر.</t>
  </si>
  <si>
    <t>حمل و نصب شير کشويي، به قطر 300 تا 400 ميليمتر.</t>
  </si>
  <si>
    <t>حمل و نصب دريچه تخليه، به قطر 65 تا 100 ميليمتر.</t>
  </si>
  <si>
    <t>حمل و نصب شير فشار شکن، به قطر 65 تا 100 ميليمتر، همراه با مانومترها و ساير اجزاي لازم.</t>
  </si>
  <si>
    <t>حمل و نصب شير آتش نشاني زيرزميني.</t>
  </si>
  <si>
    <t>حمل و نصب شير آتش نشاني ايستاده.</t>
  </si>
  <si>
    <t>احداث حوضچه با ديواره آجري يا بلوک بتني، براي شير آتش نشاني زيرزميني.</t>
  </si>
  <si>
    <t>احداث حوضچه با ديواره آجري يا بلوک بتني، براي شير تخليه هوا.</t>
  </si>
  <si>
    <t>احداث حوضچه با ديواره آجري يا بلوک بتني، براي شير تخليه آب با پمپاژ.</t>
  </si>
  <si>
    <t>احداث حوضچه با ديواره آجري يا بلوک بتني، براي کنتور آب.</t>
  </si>
  <si>
    <t>حمل و نصب کمربند چدني (بست انشعاب) روي لوله آزبست سيمان ، پلي اتيلن و يا فايبرگلاس تحت فشار، به قطرهاي 50 تا 110 ميليمتر و نصب شير انشعاب به قطر يک دوم تا يک اينچ.</t>
  </si>
  <si>
    <t>حمل و نصب کمربند چدني (بست انشعاب) روي لوله آزبست سيمان ، پلي اتيلن و يا فايبرگلاس تحت فشار، به قطرهاي 125 تا 200 ميليمتر و نصب شير انشعاب به قطر يک دوم تا دو اينچ.</t>
  </si>
  <si>
    <t>حمل و نصب کمربند چدني (بست انشعاب) روي لوله آزبست سيمان ، پلي اتيلن و يا فايبرگلاس تحت فشار، به قطرهاي 225 تا 315 ميليمتر و نصب شير انشعاب به قطر يک دوم تا دو اينچ.</t>
  </si>
  <si>
    <t>گرفتن انشعاب با استفاده از کمربند از لوله چدني نشکن تحت فشار به قطرهاي 60 تا 100 ميليمتر و نصب شير انشعاب به قطر يک دوم تا دو اينچ.</t>
  </si>
  <si>
    <t>گرفتن انشعاب با استفاده از کمربند از لوله چدني نشکن تحت فشار، به قطرهاي 150 تا 200 ميليمتر و نصب شير انشعاب به قطر يک دوم تا دو اينچ.</t>
  </si>
  <si>
    <t>گرفتن انشعاب با استفاده از کمربند از لوله چدني نشکن تحت فشار، به قطرهاي 250 تا 300 ميليمتر و نصب شير انشعاب به قطر يک دوم تا دو اينچ.</t>
  </si>
  <si>
    <t>حمل و نصب شير قطع و وصل زيرزميني انشعاب، به قطر يک دوم تا يک اينچ.</t>
  </si>
  <si>
    <t>حمل و نصب شير قطع و وصل زيرزميني انشعاب، به قطر يک و يک چهارم تا دو اينچ.</t>
  </si>
  <si>
    <t>حمل و نصب شير فلکه (Globe Valve) به قطر يک دوم تا يک اينچ، درون حوضچه کنتور آب.</t>
  </si>
  <si>
    <t>حمل و نصب شير فلکه(Globe Valve) به قطر يک و يک چهارم تا دو اينچ، درون حوضچه کنتور آب.</t>
  </si>
  <si>
    <t>حمل و نصب شير يکطرفه، به قطر يک دوم تا يک اينچ، درون حوضچه کنتور آب.</t>
  </si>
  <si>
    <t>حمل و نصب شير يکطرفه، به قطر يک و يک چهارم تا دو اينچ، درون حوضچه کنتور آب.</t>
  </si>
  <si>
    <t>حمل و نصب کنتور آب، به قطر يک دوم تا يک اينچ، درون حوضچه کنتور آب.</t>
  </si>
  <si>
    <t>حمل و نصب کنتور آب، به قطر يک و يک چهارم تا دو اينچ، درون حوضچه کنتور آب.</t>
  </si>
  <si>
    <t>حمل و نصب لوله انشعاب، به قطر يک دوم تا يک اينچ.</t>
  </si>
  <si>
    <t>حمل و نصب لوله انشعاب، به قطر يک و يک چهارم تا دو اينچ.</t>
  </si>
  <si>
    <t>اضافه بها به  ردیفهای فصلهای لوله گذاری و احداث حوضچه ها و نصب انشعابها، درصورتی که برای حفر ترانشه و گودبرداری در زمینهای نرم وخاکریزی، استفاده از وسایل مکانیکی به علت موقعیت مکانی مقدورنباشد و عملیات خاکی با دست و حداکثر تا عمق 2 متر انجام شود، برحسب حجم محل حفاری.</t>
  </si>
  <si>
    <t>اضافه بها به ردیفهای فصلهای لوله گذاری و احداث حوضچه ها و نصب انشعابها، درصورتی که برای حفرترانشه و گودبرداری در زمینهای سخت و خاکریزی، استفاده از وسایل مکانیکی به علت موقعیت مکانی مقدورنباشد و عملیات خاکی با دست و حداکثرتا عمق 2 متر انجام شود، برحسب حجم محل حفاری.</t>
  </si>
  <si>
    <t>اضافه بها به ردیفهای فصلهای لوله گذاری و احداث حوضچه ها و نصب انشعابها، درصورتی که حفاری در زمین های سنگی به علت شرایط محلی با کمپرسور همراه با چکش های بادی و وسایل دستی و حداکثر تا عمق 2 متر انجام  شود.</t>
  </si>
  <si>
    <t>اضافه بها به رديفهاي فصلهاي لوله گذاري و احداث حوضچه ها و نصب انشعابها،چنانچه حفاري در زمين هاي سنگي، با استفاده از چکش هاي هيدروليکي و حداکثر تا عمق 2 متر انجام شود .</t>
  </si>
  <si>
    <t>اضافه بها به رديفهاي 080101 تا 080104 ، هرگاه عمق ترانشه يا گود بيش از 2 متر باشد ، براي حجم واقع بين 2 تا 4 متر يک بار و براي حجم واقع بين 4 تا 6 متر دوبار و به همين ترتيب، براي عمقهاي بيشتر.</t>
  </si>
  <si>
    <t>اضافه بها به رديف 080103 چنانچه به علت موقعيت مکاني استفاده از وسايل مکانيکي مقدور نباشد و خاکريزي نهايي با دست انجام شود.</t>
  </si>
  <si>
    <t>خاکريزي در زمينهاي ريزشي و در محلهايي که خاکبرداري اضافي انجام شده است، همراه با پخش و کوبيدن خاک در قشرهاي 15 سانتيمتري، با تراکم 85 درصد پروکتور استاندارد .</t>
  </si>
  <si>
    <t>اضافه بها به رديفهاي فصلهاي لوله گذاري و احداث حوضچه ها، براي آن قسمت از عمليات که در زير تراز آب زير زميني انجام شود و شدت تراوش آبهاي زيرزميني به حدي باشد که استفاده از تلمبه موتوري اجتناب ناپذير باشد.</t>
  </si>
  <si>
    <t>تهيه مصالح و نصب لوله هاي زهکش بتني به قطر 100 تا 200 ميليمتر، با بندباز، براي انتقال آب به محل تلمبه هاي موتوري و يا محل دفع آب ، همراه با حفاري ، تهيه و ريختن مصالح لازم اطراف لوله.</t>
  </si>
  <si>
    <t>تهيه مصالح و نصب لوله هاي زهکش پلاستيکي مشبک به قطر 110 تا 200 ميليمتر، براي انتقال آب به محل تلمبه هاي موتوري و يا محل دفع آب، همراه با حفاري ،تهيه وريختن مصالح لازم اطراف لوله .</t>
  </si>
  <si>
    <t>تهيه مصالح زهکشي طبق مشخصات و بکار بردن آن در زهکشيها.</t>
  </si>
  <si>
    <t>تخريب پوشش آسفالتي در مسير لوله ( بدون استفاده از کاتر ).</t>
  </si>
  <si>
    <t>تخريب هر نوع پوشش، به استثناي پوشش آسفالت و بتن ،در مسير لوله.</t>
  </si>
  <si>
    <t>برش آسفالت با کاتر به عمق تا 7 سانتيمتر (اندازه گيري بر حسب طول هر خط برش ).</t>
  </si>
  <si>
    <t>اضافه بها به رديف 080604 به ازاي هرسانتيمتر اضافه عمق مازاد بر 7 سانتيمتر (اندازه گيري بر حسب طول هر خط برش).</t>
  </si>
  <si>
    <t>تخريب پوشش آسفالتي بين دو خط برش داده شده با کاتر در مسير لوله .</t>
  </si>
  <si>
    <t>مرمت مسير لوله، شامل کندن مجدد خاک روي ترانشه يا گود، آب پاشي و کوبيدن بستر، تهيه مصالح زير اساس و اساس، ريختن، پخش و کوبيدن آن ، با تراکم لازم.</t>
  </si>
  <si>
    <t>مرمت مسير لوله، شامل کندن مجدد خاک روي ترانشه يا گود، آب پاشي و کوبيدن بستر، تهيه مصالح، ريختن، پخش و کوبيدن اساس قيري، بيندر و توپکا، همراه با تک کت و پريمکت، به ازاي هر يک سانتيمتر ضخامت آسفالت کوبيده شده.</t>
  </si>
  <si>
    <t>اضافه بها به رديفهاي فصلهاي لوله گذاري، براي تهيه، حمل و پخش مصالح سنگي طبيعي به جاي استفاده از خاک سرند شده محلي.</t>
  </si>
  <si>
    <t>اضافه بها به رديفهاي فصلهاي لوله گذاري، براي تهيه، حمل و پخش مصالح سنگي شکسته با دانه بندي تا 19 ميليمتر به جاي استفاده از خاک سرند شده محلي.</t>
  </si>
  <si>
    <t>اضافه بها به رديفهاي فصلهاي لوله گذاري، براي تهيه، حمل و پخش ماسه شسته به جاي استفاده از خاک سرند شده محلي.</t>
  </si>
  <si>
    <t>اضافه بها به رديفهاي فصلهاي لوله گذاري، براي تهيه، حمل و پخش ماسه خاکدار(کفي) به جاي استفاده از خاک سرند شده محلي.</t>
  </si>
  <si>
    <t>اضافه بها به رديفهاي فصلهاي لوله گذاري، براي تهيه، حمل و پخش ماسه بادي به جاي استفاده از خاک سرند شده محلي .</t>
  </si>
  <si>
    <t>تهيه مصالح و خشکه چيني با سنگ قلوه رودخانه اي در کف ترانشه،به منظور پي سازي .</t>
  </si>
  <si>
    <t>تهيه مصالح و خشکه چيني با سنگ لاشه در کف ترانشه، به منظور پي سازي.</t>
  </si>
  <si>
    <t>اضافه بها به رديفهاي فصلهاي لوله گذاري، براي تهيه خاک مناسب ( سرند شده يا نشده ) از خارج کارگاه، حمل آن تا 500 متري ، باراندازي و ريسه کردن آن در مسير ترانشه هاي سنگي و يا محلهايي که خاک کنده شده براي استفاده مناسب نباشد.</t>
  </si>
  <si>
    <t>بارگيري خاک و مواد زايد از محل انباشت موقت، حمل تا فاصله 500 متري و بار اندازي آن.</t>
  </si>
  <si>
    <t>حمل خاک مناسب یا خاک و مواد زاید در هرنوع راه، در صورتی که فاصله حمل بیش از500 متر (موضوع ردیفهای 081001 تا 081003) تا10 کیلومتر باشد، به ازای هر یک کیلومتر اضافه بر500 متر . کسرکیلومتربه تناسب محاسبه می شود.</t>
  </si>
  <si>
    <t>حمل خاک مناسب یا خاک و مواد زاید در هرنوع راه، در صورتی که فاصله حمل بیش از10 کیلومتر تا30 کیلومتر باشد، به ازای هر یک کیلومتر اضافه بر10 کیلومتر. کسر کیلومتر، به تناسب محاسبه می شود.</t>
  </si>
  <si>
    <t>حمل خاک مناسب یا خاک و مواد زاید در هر نوع راه، در صورتی که فاصله حمل بیش از 30 کیلومتر باشد، به ازای هر یک کیلومتر اضافه بر 30 کیلومتر. کسرکیلومتر، به تناسب محاسبه میشود.</t>
  </si>
  <si>
    <t>بارگيري و حمل انواع مصالح با هر وسيله دستي، و باراندازي.</t>
  </si>
  <si>
    <t>بارگيري و حمل انواع لوله تا قطر 300 ميليمتر، با هر وسيله دستي، و باراندازي.</t>
  </si>
  <si>
    <t>اضافه بها به رديفهاي فصلهاي لوله گذاري و احداث حوضچه ها، براي صعوبت ناشي از وجود مهاريهاي سپرها در عرض ترانشه يا گود.</t>
  </si>
  <si>
    <t>آزمايش، ضد عفوني و شستشوي سراسري خط لوله ، طبق مشخصات فني.</t>
  </si>
  <si>
    <t>تهيه، بريدن، خم کردن و کار گذاشتن ميلگرد ساده، به قطر 12 تا 18 ميليمتر براي بتن مسلح با سيم پيچي لازم.</t>
  </si>
  <si>
    <t>تهيه، بريدن، خم کردن و کار گذاشتن ميلگرد آجدار از نوع AII ، به قطر تا 10 ميليمتر براي بتن مسلح با سيم پيچي لازم.</t>
  </si>
  <si>
    <t>تهيه، بريدن، خم کردن و کار گذاشتن ميلگرد آجدار از نوع AII ، به قطر 12 تا 18 ميليمتر براي بتن مسلح با سيم پيچي لازم.</t>
  </si>
  <si>
    <t>تهيه، بريدن، خم کردن و کار گذاشتن ميلگرد آجدار از نوع AII ، به قطر 20 و بيش از 20 ميليمتر براي بتن مسلح با سيم پيچي لازم.</t>
  </si>
  <si>
    <t>تهيه، بريدن، خم کردن و کار گذاشتن ميلگرد آجدار از نوع AIII ، به قطر تا 10 ميليمتر براي بتن مسلح با سيم پيچي لازم.</t>
  </si>
  <si>
    <t>تهيه، بريدن، خم کردن و کار گذاشتن ميلگرد آجدار از نوع  AIII، به قطر  12 تا 18 ميليمتر براي بتن مسلح با سيم پيچي لازم.</t>
  </si>
  <si>
    <t>تهيه، بريدن، خم کردن و کار گذاشتن ميلگرد آجدار از نوع AIII ، به قطر 20 و بيش از 20 ميليمتر براي بتن مسلح با سيم پيچي لازم.</t>
  </si>
  <si>
    <t>اضافه بها به ردیفهای نصب میل گرد، در صورتی که کار گذاری میل گرد، زیر تراز آبهای زیرزمینی انجام شود و برای آبکشی، به کاربردن تلمبه موتوری ضروری باشد.</t>
  </si>
  <si>
    <t>تهيه و نصب دريچه چدني آدم رو با قاب مربوط به طور کامل.</t>
  </si>
  <si>
    <t>تهيه و نصب پله يا حفاظ از ميل گرد و لوله فولادي در ديوار حوضچه هاي شير.</t>
  </si>
  <si>
    <t>تهيه و نصب پله فولادي با روکش پلي پروپيلن در ديوارحوضچه هاي شير.</t>
  </si>
  <si>
    <t>تهيه مصالح، ساخت و ريختن بتن از نوع10 C .</t>
  </si>
  <si>
    <t>تهيه مصالح، ساخت و ريختن بتن از نوع12 C .</t>
  </si>
  <si>
    <t>تهيه مصالح، ساخت و ريختن بتن از نوع16 C .</t>
  </si>
  <si>
    <t>تهيه مصالح، ساخت و ريختن بتن از نوع 20 C .</t>
  </si>
  <si>
    <t>تهيه مصالح، ساخت و ريختن بتن از نوع25 C .</t>
  </si>
  <si>
    <t>اضافه بها برای مصرف سیمان بیشتر، نسبت به عیاردرج شده در جدول مقدمه فصل، برای ردیفهای بتن ریزی، در صورتی که از سیمان نوع 1 استفاده شود.</t>
  </si>
  <si>
    <t>کسربها برای مصرف سیمان کمتر، نسبت به  عیار درج شده در جدول مقدمه فصل، برای ردیف های بتن ریزی، در صورتی که از سیمان نوع 1 استفاده شود.</t>
  </si>
  <si>
    <t>تهيه مصالح و قالب بندي در هر عمق و ارتفاع، براي کارهاي بتني، همراه با بازکردن قالب.</t>
  </si>
  <si>
    <t>اضافه بها به رديف 100301 ، براي قالب بندي زير تراز آبهاي زيرزميني، در صورتي که براي آبکشي، به کار بردن تلمبه موتوري ضروري باشد.</t>
  </si>
  <si>
    <t>تهيه و جاگذاري غلاف پلاستيکي در بتن ، براي عبور لوله و ساير مصارف.</t>
  </si>
  <si>
    <t>حمل انواع لوله هاي آزبست سيمان و چدني نشکن و فايبرگلاس (G.R.P) به قطر 500 ميليمتر، نسبت به مازاد بر 30 کيلومتر تا فاصله 75 کيلومتر.</t>
  </si>
  <si>
    <t>حمل انواع لوله هاي آزبست سيمان و چدني نشکن و فايبرگلاس (G.R.P) به قطر 500 ميليمتر، نسبت به مازاد بر 75 کيلومتر تا فاصله 150 کيلومتر.</t>
  </si>
  <si>
    <t>حمل انواع لوله هاي آزبست سيمان و چدني نشکن و فايبرگلاس (G.R.P) به قطر 500 ميليمتر، نسبت به مازاد بر 150 کيلومتر تا فاصله 300 کيلومتر.</t>
  </si>
  <si>
    <t>حمل انواع لوله هاي آزبست سيمان و چدني نشکن و فايبرگلاس (G.R.P) به قطر 500 ميليمتر، نسبت به مازاد بر 300 کيلومتر تا فاصله 450 کيلومتر.</t>
  </si>
  <si>
    <t>حمل انواع لوله هاي آزبست سيمان و چدني نشکن و فايبرگلاس (G.R.P) به قطر 500 ميليمتر، نسبت به مازاد بر 450 کيلومتر تا فاصله 750 کيلومتر.</t>
  </si>
  <si>
    <t>حمل انواع لوله هاي آزبست سيمان و چدني نشکن و فايبرگلاس (G.R.P) به قطر 500 ميليمتر، نسبت به مازاد بر 750 کيلومتر.</t>
  </si>
  <si>
    <t>حمل لوله هاي پلي اتيلن به قطر 315 ميليمتر، نسبت به مازاد بر 30 کيلومتر تا فاصله 75 کيلومتر.</t>
  </si>
  <si>
    <t>حمل لوله هاي پلي اتيلن به قطر 315 ميليمتر، نسبت به مازاد بر 75 کيلومتر تا فاصله 150 کيلومتر.</t>
  </si>
  <si>
    <t>حمل لوله هاي پلي اتيلن به قطر 315 ميليمتر، نسبت به مازاد بر 150 کيلومتر تا فاصله 300 کيلومتر.</t>
  </si>
  <si>
    <t>حمل لوله هاي پلي اتيلن به قطر 315 ميليمتر، نسبت به مازاد بر 300 کيلومتر تا فاصله 450 کيلومتر.</t>
  </si>
  <si>
    <t>حمل لوله هاي پلي اتيلن به قطر 315 ميليمتر، نسبت به مازاد بر 450 کيلومتر تا فاصله 750 کيلومتر.</t>
  </si>
  <si>
    <t>حمل لوله هاي پلي اتيلن به قطر 315 ميليمتر، نسبت به مازاد بر 750 کيلومتر.</t>
  </si>
  <si>
    <t>لوله چدني نشکن از قطر 60 تا 200 ميلي متر.</t>
  </si>
  <si>
    <t>لوله چدني نشکن از قطر 250 تا 600 ميلي متر.</t>
  </si>
  <si>
    <t>لوله چدني نشکن به قطر 700 ميلي متر و بالاتر.</t>
  </si>
  <si>
    <t>لوله فايبر گلاس با فشار کار 10 PN و سختي 2500 SN به قطر 100 ميلي متر.</t>
  </si>
  <si>
    <t>لوله فايبر گلاس با فشار کار 10 PN و سختي 2500 SN به قطر 150 ميلي متر.</t>
  </si>
  <si>
    <t>لوله فايبر گلاس با فشار کار 10 PN و سختي 2500 SN به قطر 200 ميلي متر.</t>
  </si>
  <si>
    <t>لوله فايبر گلاس  با فشار کار 10 PN و سختي 2500 SN به قطر 250 ميلي متر.</t>
  </si>
  <si>
    <t>لوله فايبر گلاس  با فشار کار 10 PN و سختي 2500 SN به قطر 300 ميلي متر.</t>
  </si>
  <si>
    <t>لوله فايبر گلاس با فشار کار 10 PN و سختي 2500 SN به قطر 350 ميلي متر.</t>
  </si>
  <si>
    <t>لوله فايبر گلاس با فشار کار 10 PN و سختي 2500 SN به قطر 400 ميلي متر.</t>
  </si>
  <si>
    <t>لوله فايبر گلاس با فشار کار 10 PN و سختي 2500 SN به قطر 500 ميلي متر.</t>
  </si>
  <si>
    <t>لوله فايبر گلاس با فشار کار 10 PN و سختي 2500 SN به قطر 600 ميلي متر.</t>
  </si>
  <si>
    <t>لوله فايبر گلاس با فشار کار 10 PN و سختي 2500 SN به قطر 700 ميلي متر.</t>
  </si>
  <si>
    <t>لوله فايبر گلاس با فشار کار 10 PN و سختي 2500 SN به قطر 800 ميلي متر.</t>
  </si>
  <si>
    <t>لوله فايبر گلاس با فشار كار 10PN و سختي 5000SN يا 10000SN به قطر 100 ميلي متر.</t>
  </si>
  <si>
    <t>لوله فايبر گلاس با فشار كار 10PN و سختي 5000SN يا 10000SN به قطر 150 ميلي متر.</t>
  </si>
  <si>
    <t>لوله فايبر گلاس با فشار كار 10PN و سختي 5000SN يا 10000SN به قطر 200 ميلي متر.</t>
  </si>
  <si>
    <t>لوله فايبر گلاس با فشار كار 10PN و سختي 5000SN يا 10000SN به قطر 250 ميلي متر.</t>
  </si>
  <si>
    <t>لوله فايبر گلاس با فشار كار 10PN و سختي 5000SN يا 10000SN به قطر 300 ميلي متر.</t>
  </si>
  <si>
    <t>لوله فايبر گلاس با فشار كار 10PN و سختي 5000SN به قطر 350 ميلي متر.</t>
  </si>
  <si>
    <t>لوله فايبر گلاس با فشار كار 10PN و سختي 5000SN به قطر 400 ميلي متر.</t>
  </si>
  <si>
    <t>لوله فايبر گلاس با فشار كار 10PN و سختي 5000SN به قطر 500 ميلي متر.</t>
  </si>
  <si>
    <t>لوله فايبر گلاس با فشار كار 10PN و سختي 5000SN به قطر 600 ميلي متر.</t>
  </si>
  <si>
    <t>لوله فايبر گلاس با فشار كار 10PN و سختي 5000SN به قطر 700 ميلي متر.</t>
  </si>
  <si>
    <t>لوله فايبر گلاس با فشار كار 10PN و سختي 5000SN به قطر 800 ميلي متر.</t>
  </si>
  <si>
    <t>لوله پلی اتیلن با فشار PN10 به قطر 50 میلی‌متر</t>
  </si>
  <si>
    <t>لوله پلی اتیلن با فشار PN10 به قطر 63 میلی‌متر</t>
  </si>
  <si>
    <t>لوله پلی اتیلن با فشار PN10 به قطر 75 میلی‌متر</t>
  </si>
  <si>
    <t>لوله پلی اتیلن با فشار PN10 به قطر 90 میلی‌متر</t>
  </si>
  <si>
    <t>لوله پلی اتیلن با فشار PN10 به قطر 110 میلی‌متر</t>
  </si>
  <si>
    <t>لوله پلی اتیلن با فشار PN10 به قطر 125 میلی‌متر</t>
  </si>
  <si>
    <t>لوله پلی اتیلن با فشار PN10 به قطر 140 میلی‌متر</t>
  </si>
  <si>
    <t>لوله پلی اتیلن با فشار PN10 به قطر 160 میلی‌متر</t>
  </si>
  <si>
    <t>لوله پلی اتیلن با فشار PN10 به قطر 180 میلی‌متر</t>
  </si>
  <si>
    <t>لوله پلی اتیلن با فشار PN10 به قطر 200 میلی‌متر</t>
  </si>
  <si>
    <t>لوله پلی اتیلن با فشار PN10 به قطر 225 میلی‌متر</t>
  </si>
  <si>
    <t>لوله پلی اتیلن با فشار PN10 به قطر 250 میلی‌متر</t>
  </si>
  <si>
    <t>لوله پلی اتیلن با فشار PN10 به قطر 280 میلی‌متر</t>
  </si>
  <si>
    <t>لوله پلی اتیلن با فشار PN10 به قطر 315 میلی‌متر</t>
  </si>
  <si>
    <t>لوله پلی اتیلن با فشار PN10 به قطر 355 میلی‌متر</t>
  </si>
  <si>
    <t>لوله پلی اتیلن با فشار PN10 به قطر 400 میلی‌متر</t>
  </si>
  <si>
    <t>لوله پلی اتیلن با فشار PN10 به قطر 450 میلی‌متر</t>
  </si>
  <si>
    <t>لوله پلی اتیلن با فشار PN10 به قطر 500 میلی‌متر</t>
  </si>
  <si>
    <t>لوله پلی اتیلن با فشار PN10 به قطر 560 میلی‌متر</t>
  </si>
  <si>
    <t>لوله پلی اتیلن با فشار PN10 به قطر 630 میلی‌متر</t>
  </si>
  <si>
    <t>لوله پلی اتیلن با فشار PN10 به قطر 710 میلی‌متر</t>
  </si>
  <si>
    <t>لوله پلی اتیلن با فشار PN10 به قطر 800 میلی‌متر</t>
  </si>
  <si>
    <t>لوله پی وی سی سخت با فشار PN10 به قطر 50 میلی‌متر</t>
  </si>
  <si>
    <t>لوله پی وی سی سخت با فشار PN10 به قطر 63 میلی‌متر</t>
  </si>
  <si>
    <t>لوله پی وی سی سخت با فشار PN10 به قطر 75 میلی‌متر</t>
  </si>
  <si>
    <t>لوله پی وی سی سخت با فشار PN10 به قطر 90 میلی‌متر</t>
  </si>
  <si>
    <t>لوله پی وی سی سخت با فشار PN10 به قطر 110 میلی‌متر</t>
  </si>
  <si>
    <t>لوله پی وی سی سخت با فشار PN10 به قطر 125 میلی‌متر</t>
  </si>
  <si>
    <t>لوله پی وی سی سخت با فشار PN10 به قطر 140 میلی‌متر</t>
  </si>
  <si>
    <t>لوله پی وی سی سخت با فشار PN10 به قطر 160 میلی‌متر</t>
  </si>
  <si>
    <t>لوله پی وی سی سخت با فشار PN10 به قطر 180 میلی‌متر</t>
  </si>
  <si>
    <t>لوله پی وی سی سخت با فشار PN10 به قطر 200 میلی‌متر</t>
  </si>
  <si>
    <t>لوله پی وی سی سخت با فشار PN10 به قطر 225 میلی‌متر</t>
  </si>
  <si>
    <t>لوله پی وی سی سخت با فشار PN10 به قطر 250 میلی‌متر</t>
  </si>
  <si>
    <t>لوله پی وی سی سخت با فشار PN10 به قطر 280 میلی‌متر</t>
  </si>
  <si>
    <t>لوله پی وی سی سخت با فشار PN10 به قطر 315 میلی‌متر</t>
  </si>
  <si>
    <t>لوله پی وی سی سخت با فشار PN10 به قطر 355 میلی‌متر</t>
  </si>
  <si>
    <t>لوله پی وی سی سخت با فشار PN10 به قطر 400 میلی‌متر</t>
  </si>
  <si>
    <t>لوله پی وی سی سخت با فشار PN10 به قطر 450 میلی‌متر</t>
  </si>
  <si>
    <t>لوله پی وی سی سخت با فشار PN10 به قطر 500 میلی‌متر</t>
  </si>
  <si>
    <t>لوله پی وی سی سخت با فشار PN10 به قطر 560 میلی‌متر</t>
  </si>
  <si>
    <t>لوله پی وی سی سخت با فشار PN10 به قطر 630 میلی‌متر</t>
  </si>
  <si>
    <t>لوله پی وی سی سخت با فشار PN10 به قطر 710 میلی‌متر</t>
  </si>
  <si>
    <t>لوله پی وی سی سخت با فشار PN10 به قطر 800 میلی‌متر</t>
  </si>
  <si>
    <t>آجر فشاري.</t>
  </si>
  <si>
    <t>شاخه</t>
  </si>
  <si>
    <t>قالب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</si>
</sst>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rial"/>
      <family val="2"/>
      <charset val="178"/>
      <scheme val="minor"/>
    </font>
    <font>
      <sz val="11"/>
      <color theme="1"/>
      <name val="B Nazanin"/>
      <charset val="17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3" fontId="1" fillId="0" borderId="0" xfId="0" applyNumberFormat="1" applyFont="1" applyAlignment="1">
      <alignment horizontal="center" vertical="center"/>
    </xf>
    <xf numFmtId="0" fontId="1" fillId="0" borderId="0" xfId="0" applyFont="1" applyAlignment="1">
      <alignment horizontal="right" vertical="center" wrapText="1"/>
    </xf>
    <xf numFmtId="10" fontId="1"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17B59-7E23-4C27-874F-18848D3A1316}">
  <sheetPr codeName="Sheet1"/>
  <dimension ref="A1:F258"/>
  <sheetViews>
    <sheetView rightToLeft="1" tabSelected="1" workbookViewId="0">
      <pane ySplit="1" topLeftCell="A2" activePane="bottomLeft" state="frozen"/>
      <selection pane="bottomLeft"/>
    </sheetView>
  </sheetViews>
  <sheetFormatPr defaultRowHeight="18" x14ac:dyDescent="0.2"/>
  <cols>
    <col min="1" max="1" width="12.125" style="1" bestFit="1" customWidth="1"/>
    <col min="2" max="2" width="46.5" style="4" bestFit="1" customWidth="1"/>
    <col min="3" max="3" width="13.125" style="1" bestFit="1" customWidth="1"/>
    <col min="4" max="4" width="12.5" style="3" bestFit="1" customWidth="1"/>
    <col min="5" max="5" width="11" style="3" bestFit="1" customWidth="1"/>
    <col min="6" max="6" width="12.875" style="5" bestFit="1" customWidth="1"/>
    <col min="7" max="16384" width="9" style="1"/>
  </cols>
  <sheetData>
    <row r="1" spans="1:6" x14ac:dyDescent="0.2">
      <c r="A1" s="1" t="s">
        <v>0</v>
      </c>
      <c r="B1" s="2" t="s">
        <v>1</v>
      </c>
      <c r="C1" s="1" t="s">
        <v>2</v>
      </c>
      <c r="D1" s="3" t="s">
        <v>3</v>
      </c>
      <c r="E1" s="3" t="s">
        <v>4</v>
      </c>
      <c r="F1" s="5" t="s">
        <v>71</v>
      </c>
    </row>
    <row r="2" spans="1:6" ht="36" x14ac:dyDescent="0.2">
      <c r="A2" s="1">
        <v>32020101</v>
      </c>
      <c r="B2" s="4" t="s">
        <v>72</v>
      </c>
      <c r="C2" s="1" t="s">
        <v>62</v>
      </c>
      <c r="D2" s="3">
        <v>427500</v>
      </c>
      <c r="E2" s="3">
        <v>427680.08402795205</v>
      </c>
      <c r="F2" s="5">
        <f>(E2-D2)/D2</f>
        <v>4.2124918819192732E-4</v>
      </c>
    </row>
    <row r="3" spans="1:6" ht="36" x14ac:dyDescent="0.2">
      <c r="A3" s="1">
        <v>32020102</v>
      </c>
      <c r="B3" s="4" t="s">
        <v>5</v>
      </c>
      <c r="C3" s="1" t="s">
        <v>62</v>
      </c>
      <c r="D3" s="3">
        <v>434500</v>
      </c>
      <c r="E3" s="3">
        <v>434435.84551461501</v>
      </c>
      <c r="F3" s="5">
        <f>(E3-D3)/D3</f>
        <v>-1.4765128972380175E-4</v>
      </c>
    </row>
    <row r="4" spans="1:6" ht="36" x14ac:dyDescent="0.2">
      <c r="A4" s="1">
        <v>32020103</v>
      </c>
      <c r="B4" s="4" t="s">
        <v>73</v>
      </c>
      <c r="C4" s="1" t="s">
        <v>62</v>
      </c>
      <c r="D4" s="3">
        <v>461000</v>
      </c>
      <c r="E4" s="3">
        <v>461156.42344006465</v>
      </c>
      <c r="F4" s="5">
        <f>(E4-D4)/D4</f>
        <v>3.3931331901226208E-4</v>
      </c>
    </row>
    <row r="5" spans="1:6" ht="36" x14ac:dyDescent="0.2">
      <c r="A5" s="1">
        <v>32020104</v>
      </c>
      <c r="B5" s="4" t="s">
        <v>6</v>
      </c>
      <c r="C5" s="1" t="s">
        <v>62</v>
      </c>
      <c r="D5" s="3">
        <v>607000</v>
      </c>
      <c r="E5" s="3">
        <v>607236.68480927101</v>
      </c>
      <c r="F5" s="5">
        <f>(E5-D5)/D5</f>
        <v>3.8992555069359696E-4</v>
      </c>
    </row>
    <row r="6" spans="1:6" ht="36" x14ac:dyDescent="0.2">
      <c r="A6" s="1">
        <v>32020105</v>
      </c>
      <c r="B6" s="4" t="s">
        <v>7</v>
      </c>
      <c r="C6" s="1" t="s">
        <v>62</v>
      </c>
      <c r="D6" s="3">
        <v>642500</v>
      </c>
      <c r="E6" s="3">
        <v>642302.06353019993</v>
      </c>
      <c r="F6" s="5">
        <f>(E6-D6)/D6</f>
        <v>-3.0807232653707673E-4</v>
      </c>
    </row>
    <row r="7" spans="1:6" ht="36" x14ac:dyDescent="0.2">
      <c r="A7" s="1">
        <v>32020106</v>
      </c>
      <c r="B7" s="4" t="s">
        <v>74</v>
      </c>
      <c r="C7" s="1" t="s">
        <v>62</v>
      </c>
      <c r="D7" s="3">
        <v>741000</v>
      </c>
      <c r="E7" s="3">
        <v>741164.42348310025</v>
      </c>
      <c r="F7" s="5">
        <f>(E7-D7)/D7</f>
        <v>2.2189403927159795E-4</v>
      </c>
    </row>
    <row r="8" spans="1:6" ht="36" x14ac:dyDescent="0.2">
      <c r="A8" s="1">
        <v>32020107</v>
      </c>
      <c r="B8" s="4" t="s">
        <v>8</v>
      </c>
      <c r="C8" s="1" t="s">
        <v>62</v>
      </c>
      <c r="D8" s="3">
        <v>788000</v>
      </c>
      <c r="E8" s="3">
        <v>787948.86173053423</v>
      </c>
      <c r="F8" s="5">
        <f>(E8-D8)/D8</f>
        <v>-6.4896281047926288E-5</v>
      </c>
    </row>
    <row r="9" spans="1:6" ht="36" x14ac:dyDescent="0.2">
      <c r="A9" s="1">
        <v>32020108</v>
      </c>
      <c r="B9" s="4" t="s">
        <v>75</v>
      </c>
      <c r="C9" s="1" t="s">
        <v>62</v>
      </c>
      <c r="D9" s="3">
        <v>906000</v>
      </c>
      <c r="E9" s="3">
        <v>906074.89336064458</v>
      </c>
      <c r="F9" s="5">
        <f>(E9-D9)/D9</f>
        <v>8.2663753470837674E-5</v>
      </c>
    </row>
    <row r="10" spans="1:6" ht="36" x14ac:dyDescent="0.2">
      <c r="A10" s="1">
        <v>32020109</v>
      </c>
      <c r="B10" s="4" t="s">
        <v>9</v>
      </c>
      <c r="C10" s="1" t="s">
        <v>62</v>
      </c>
      <c r="D10" s="3">
        <v>1050000</v>
      </c>
      <c r="E10" s="3">
        <v>1050204.2946110344</v>
      </c>
      <c r="F10" s="5">
        <f>(E10-D10)/D10</f>
        <v>1.9456629622328494E-4</v>
      </c>
    </row>
    <row r="11" spans="1:6" ht="36" x14ac:dyDescent="0.2">
      <c r="A11" s="1">
        <v>32020110</v>
      </c>
      <c r="B11" s="4" t="s">
        <v>10</v>
      </c>
      <c r="C11" s="1" t="s">
        <v>62</v>
      </c>
      <c r="D11" s="3">
        <v>1211000</v>
      </c>
      <c r="E11" s="3">
        <v>1211003.8197178051</v>
      </c>
      <c r="F11" s="5">
        <f>(E11-D11)/D11</f>
        <v>3.1541848101850805E-6</v>
      </c>
    </row>
    <row r="12" spans="1:6" ht="36" x14ac:dyDescent="0.2">
      <c r="A12" s="1">
        <v>32020111</v>
      </c>
      <c r="B12" s="4" t="s">
        <v>76</v>
      </c>
      <c r="C12" s="1" t="s">
        <v>62</v>
      </c>
      <c r="D12" s="3">
        <v>1429000</v>
      </c>
      <c r="E12" s="3">
        <v>1429871.7632811272</v>
      </c>
      <c r="F12" s="5">
        <f>(E12-D12)/D12</f>
        <v>6.1005128140462217E-4</v>
      </c>
    </row>
    <row r="13" spans="1:6" ht="36" x14ac:dyDescent="0.2">
      <c r="A13" s="1">
        <v>32020112</v>
      </c>
      <c r="B13" s="4" t="s">
        <v>11</v>
      </c>
      <c r="C13" s="1" t="s">
        <v>62</v>
      </c>
      <c r="D13" s="3">
        <v>1769000</v>
      </c>
      <c r="E13" s="3">
        <v>1769734.907233421</v>
      </c>
      <c r="F13" s="5">
        <f>(E13-D13)/D13</f>
        <v>4.1543653669926076E-4</v>
      </c>
    </row>
    <row r="14" spans="1:6" ht="36" x14ac:dyDescent="0.2">
      <c r="A14" s="1">
        <v>32020113</v>
      </c>
      <c r="B14" s="4" t="s">
        <v>12</v>
      </c>
      <c r="C14" s="1" t="s">
        <v>62</v>
      </c>
      <c r="D14" s="3">
        <v>1873000</v>
      </c>
      <c r="E14" s="3">
        <v>1873680.2778171459</v>
      </c>
      <c r="F14" s="5">
        <f>(E14-D14)/D14</f>
        <v>3.6320225154614055E-4</v>
      </c>
    </row>
    <row r="15" spans="1:6" ht="36" x14ac:dyDescent="0.2">
      <c r="A15" s="1">
        <v>32030101</v>
      </c>
      <c r="B15" s="4" t="s">
        <v>77</v>
      </c>
      <c r="C15" s="1" t="s">
        <v>62</v>
      </c>
      <c r="D15" s="3">
        <v>298500</v>
      </c>
      <c r="E15" s="3">
        <v>298509.33623982791</v>
      </c>
      <c r="F15" s="5">
        <f>(E15-D15)/D15</f>
        <v>3.1277185353143159E-5</v>
      </c>
    </row>
    <row r="16" spans="1:6" ht="36" x14ac:dyDescent="0.2">
      <c r="A16" s="1">
        <v>32030102</v>
      </c>
      <c r="B16" s="4" t="s">
        <v>78</v>
      </c>
      <c r="C16" s="1" t="s">
        <v>62</v>
      </c>
      <c r="D16" s="3">
        <v>339500</v>
      </c>
      <c r="E16" s="3">
        <v>339665.29886943195</v>
      </c>
      <c r="F16" s="5">
        <f>(E16-D16)/D16</f>
        <v>4.8688915885699603E-4</v>
      </c>
    </row>
    <row r="17" spans="1:6" ht="36" x14ac:dyDescent="0.2">
      <c r="A17" s="1">
        <v>32030103</v>
      </c>
      <c r="B17" s="4" t="s">
        <v>79</v>
      </c>
      <c r="C17" s="1" t="s">
        <v>62</v>
      </c>
      <c r="D17" s="3">
        <v>400500</v>
      </c>
      <c r="E17" s="3">
        <v>400418.96001591592</v>
      </c>
      <c r="F17" s="5">
        <f>(E17-D17)/D17</f>
        <v>-2.0234702642717527E-4</v>
      </c>
    </row>
    <row r="18" spans="1:6" ht="36" x14ac:dyDescent="0.2">
      <c r="A18" s="1">
        <v>32030104</v>
      </c>
      <c r="B18" s="4" t="s">
        <v>80</v>
      </c>
      <c r="C18" s="1" t="s">
        <v>62</v>
      </c>
      <c r="D18" s="3">
        <v>418500</v>
      </c>
      <c r="E18" s="3">
        <v>418734.83429692796</v>
      </c>
      <c r="F18" s="5">
        <f>(E18-D18)/D18</f>
        <v>5.6113332599274073E-4</v>
      </c>
    </row>
    <row r="19" spans="1:6" ht="36" x14ac:dyDescent="0.2">
      <c r="A19" s="1">
        <v>32030105</v>
      </c>
      <c r="B19" s="4" t="s">
        <v>81</v>
      </c>
      <c r="C19" s="1" t="s">
        <v>62</v>
      </c>
      <c r="D19" s="3">
        <v>514000</v>
      </c>
      <c r="E19" s="3">
        <v>513872.966134154</v>
      </c>
      <c r="F19" s="5">
        <f>(E19-D19)/D19</f>
        <v>-2.4714759892216932E-4</v>
      </c>
    </row>
    <row r="20" spans="1:6" ht="36" x14ac:dyDescent="0.2">
      <c r="A20" s="1">
        <v>32030106</v>
      </c>
      <c r="B20" s="4" t="s">
        <v>82</v>
      </c>
      <c r="C20" s="1" t="s">
        <v>62</v>
      </c>
      <c r="D20" s="3">
        <v>537500</v>
      </c>
      <c r="E20" s="3">
        <v>537314.88863224199</v>
      </c>
      <c r="F20" s="5">
        <f>(E20-D20)/D20</f>
        <v>-3.4439324234049161E-4</v>
      </c>
    </row>
    <row r="21" spans="1:6" ht="36" x14ac:dyDescent="0.2">
      <c r="A21" s="1">
        <v>32030107</v>
      </c>
      <c r="B21" s="4" t="s">
        <v>83</v>
      </c>
      <c r="C21" s="1" t="s">
        <v>62</v>
      </c>
      <c r="D21" s="3">
        <v>622500</v>
      </c>
      <c r="E21" s="3">
        <v>622580.85672486294</v>
      </c>
      <c r="F21" s="5">
        <f>(E21-D21)/D21</f>
        <v>1.2989032106496483E-4</v>
      </c>
    </row>
    <row r="22" spans="1:6" ht="36" x14ac:dyDescent="0.2">
      <c r="A22" s="1">
        <v>32030108</v>
      </c>
      <c r="B22" s="4" t="s">
        <v>84</v>
      </c>
      <c r="C22" s="1" t="s">
        <v>62</v>
      </c>
      <c r="D22" s="3">
        <v>758500</v>
      </c>
      <c r="E22" s="3">
        <v>758256.82712128386</v>
      </c>
      <c r="F22" s="5">
        <f>(E22-D22)/D22</f>
        <v>-3.2059707147810284E-4</v>
      </c>
    </row>
    <row r="23" spans="1:6" ht="36" x14ac:dyDescent="0.2">
      <c r="A23" s="1">
        <v>32030109</v>
      </c>
      <c r="B23" s="4" t="s">
        <v>85</v>
      </c>
      <c r="C23" s="1" t="s">
        <v>62</v>
      </c>
      <c r="D23" s="3">
        <v>896000</v>
      </c>
      <c r="E23" s="3">
        <v>896233.12017819588</v>
      </c>
      <c r="F23" s="5">
        <f>(E23-D23)/D23</f>
        <v>2.601787703079026E-4</v>
      </c>
    </row>
    <row r="24" spans="1:6" ht="36" x14ac:dyDescent="0.2">
      <c r="A24" s="1">
        <v>32030110</v>
      </c>
      <c r="B24" s="4" t="s">
        <v>86</v>
      </c>
      <c r="C24" s="1" t="s">
        <v>62</v>
      </c>
      <c r="D24" s="3">
        <v>1053000</v>
      </c>
      <c r="E24" s="3">
        <v>1053217.2966990559</v>
      </c>
      <c r="F24" s="5">
        <f>(E24-D24)/D24</f>
        <v>2.0635963822975895E-4</v>
      </c>
    </row>
    <row r="25" spans="1:6" ht="36" x14ac:dyDescent="0.2">
      <c r="A25" s="1">
        <v>32030111</v>
      </c>
      <c r="B25" s="4" t="s">
        <v>87</v>
      </c>
      <c r="C25" s="1" t="s">
        <v>62</v>
      </c>
      <c r="D25" s="3">
        <v>1174000</v>
      </c>
      <c r="E25" s="3">
        <v>1174032.4549286058</v>
      </c>
      <c r="F25" s="5">
        <f>(E25-D25)/D25</f>
        <v>2.76447432758239E-5</v>
      </c>
    </row>
    <row r="26" spans="1:6" ht="36" x14ac:dyDescent="0.2">
      <c r="A26" s="1">
        <v>32040101</v>
      </c>
      <c r="B26" s="4" t="s">
        <v>88</v>
      </c>
      <c r="C26" s="1" t="s">
        <v>62</v>
      </c>
      <c r="D26" s="3">
        <v>201500</v>
      </c>
      <c r="E26" s="3">
        <v>201404.10699286324</v>
      </c>
      <c r="F26" s="5">
        <f>(E26-D26)/D26</f>
        <v>-4.7589581705590541E-4</v>
      </c>
    </row>
    <row r="27" spans="1:6" ht="36" x14ac:dyDescent="0.2">
      <c r="A27" s="1">
        <v>32040102</v>
      </c>
      <c r="B27" s="4" t="s">
        <v>89</v>
      </c>
      <c r="C27" s="1" t="s">
        <v>62</v>
      </c>
      <c r="D27" s="3">
        <v>207000</v>
      </c>
      <c r="E27" s="3">
        <v>206834.95974476839</v>
      </c>
      <c r="F27" s="5">
        <f>(E27-D27)/D27</f>
        <v>-7.9729591899327617E-4</v>
      </c>
    </row>
    <row r="28" spans="1:6" ht="36" x14ac:dyDescent="0.2">
      <c r="A28" s="1">
        <v>32040103</v>
      </c>
      <c r="B28" s="4" t="s">
        <v>90</v>
      </c>
      <c r="C28" s="1" t="s">
        <v>62</v>
      </c>
      <c r="D28" s="3">
        <v>212000</v>
      </c>
      <c r="E28" s="3">
        <v>211978.3382724674</v>
      </c>
      <c r="F28" s="5">
        <f>(E28-D28)/D28</f>
        <v>-1.0217796005942872E-4</v>
      </c>
    </row>
    <row r="29" spans="1:6" ht="36" x14ac:dyDescent="0.2">
      <c r="A29" s="1">
        <v>32040104</v>
      </c>
      <c r="B29" s="4" t="s">
        <v>91</v>
      </c>
      <c r="C29" s="1" t="s">
        <v>62</v>
      </c>
      <c r="D29" s="3">
        <v>217500</v>
      </c>
      <c r="E29" s="3">
        <v>217294.80712498061</v>
      </c>
      <c r="F29" s="5">
        <f>(E29-D29)/D29</f>
        <v>-9.4341551733053363E-4</v>
      </c>
    </row>
    <row r="30" spans="1:6" ht="36" x14ac:dyDescent="0.2">
      <c r="A30" s="1">
        <v>32040105</v>
      </c>
      <c r="B30" s="4" t="s">
        <v>92</v>
      </c>
      <c r="C30" s="1" t="s">
        <v>62</v>
      </c>
      <c r="D30" s="3">
        <v>232500</v>
      </c>
      <c r="E30" s="3">
        <v>232268.30999876076</v>
      </c>
      <c r="F30" s="5">
        <f>(E30-D30)/D30</f>
        <v>-9.9651613436233725E-4</v>
      </c>
    </row>
    <row r="31" spans="1:6" ht="36" x14ac:dyDescent="0.2">
      <c r="A31" s="1">
        <v>32040106</v>
      </c>
      <c r="B31" s="4" t="s">
        <v>93</v>
      </c>
      <c r="C31" s="1" t="s">
        <v>62</v>
      </c>
      <c r="D31" s="3">
        <v>271000</v>
      </c>
      <c r="E31" s="3">
        <v>270780.21890641277</v>
      </c>
      <c r="F31" s="5">
        <f>(E31-D31)/D31</f>
        <v>-8.1100034534031644E-4</v>
      </c>
    </row>
    <row r="32" spans="1:6" ht="36" x14ac:dyDescent="0.2">
      <c r="A32" s="1">
        <v>32040107</v>
      </c>
      <c r="B32" s="4" t="s">
        <v>94</v>
      </c>
      <c r="C32" s="1" t="s">
        <v>62</v>
      </c>
      <c r="D32" s="3">
        <v>291000</v>
      </c>
      <c r="E32" s="3">
        <v>290957.62231641298</v>
      </c>
      <c r="F32" s="5">
        <f>(E32-D32)/D32</f>
        <v>-1.4562777864956378E-4</v>
      </c>
    </row>
    <row r="33" spans="1:6" ht="36" x14ac:dyDescent="0.2">
      <c r="A33" s="1">
        <v>32040108</v>
      </c>
      <c r="B33" s="4" t="s">
        <v>95</v>
      </c>
      <c r="C33" s="1" t="s">
        <v>62</v>
      </c>
      <c r="D33" s="3">
        <v>306500</v>
      </c>
      <c r="E33" s="3">
        <v>306525.79260509077</v>
      </c>
      <c r="F33" s="5">
        <f>(E33-D33)/D33</f>
        <v>8.4152055761076478E-5</v>
      </c>
    </row>
    <row r="34" spans="1:6" ht="36" x14ac:dyDescent="0.2">
      <c r="A34" s="1">
        <v>32040109</v>
      </c>
      <c r="B34" s="4" t="s">
        <v>96</v>
      </c>
      <c r="C34" s="1" t="s">
        <v>62</v>
      </c>
      <c r="D34" s="3">
        <v>313500</v>
      </c>
      <c r="E34" s="3">
        <v>313614.59796838835</v>
      </c>
      <c r="F34" s="5">
        <f>(E34-D34)/D34</f>
        <v>3.6554375881450978E-4</v>
      </c>
    </row>
    <row r="35" spans="1:6" ht="36" x14ac:dyDescent="0.2">
      <c r="A35" s="1">
        <v>32040110</v>
      </c>
      <c r="B35" s="4" t="s">
        <v>97</v>
      </c>
      <c r="C35" s="1" t="s">
        <v>62</v>
      </c>
      <c r="D35" s="3">
        <v>320000</v>
      </c>
      <c r="E35" s="3">
        <v>320087.7778446874</v>
      </c>
      <c r="F35" s="5">
        <f>(E35-D35)/D35</f>
        <v>2.7430576464812474E-4</v>
      </c>
    </row>
    <row r="36" spans="1:6" ht="36" x14ac:dyDescent="0.2">
      <c r="A36" s="1">
        <v>32040111</v>
      </c>
      <c r="B36" s="4" t="s">
        <v>98</v>
      </c>
      <c r="C36" s="1" t="s">
        <v>62</v>
      </c>
      <c r="D36" s="3">
        <v>352000</v>
      </c>
      <c r="E36" s="3">
        <v>351860.39324196993</v>
      </c>
      <c r="F36" s="5">
        <f>(E36-D36)/D36</f>
        <v>-3.9661010803998081E-4</v>
      </c>
    </row>
    <row r="37" spans="1:6" ht="36" x14ac:dyDescent="0.2">
      <c r="A37" s="1">
        <v>32040112</v>
      </c>
      <c r="B37" s="4" t="s">
        <v>99</v>
      </c>
      <c r="C37" s="1" t="s">
        <v>62</v>
      </c>
      <c r="D37" s="3">
        <v>384000</v>
      </c>
      <c r="E37" s="3">
        <v>383768.19211903273</v>
      </c>
      <c r="F37" s="5">
        <f>(E37-D37)/D37</f>
        <v>-6.036663566856078E-4</v>
      </c>
    </row>
    <row r="38" spans="1:6" ht="36" x14ac:dyDescent="0.2">
      <c r="A38" s="1">
        <v>32040113</v>
      </c>
      <c r="B38" s="4" t="s">
        <v>100</v>
      </c>
      <c r="C38" s="1" t="s">
        <v>62</v>
      </c>
      <c r="D38" s="3">
        <v>436000</v>
      </c>
      <c r="E38" s="3">
        <v>436161.60547340056</v>
      </c>
      <c r="F38" s="5">
        <f>(E38-D38)/D38</f>
        <v>3.7065475550586988E-4</v>
      </c>
    </row>
    <row r="39" spans="1:6" ht="36" x14ac:dyDescent="0.2">
      <c r="A39" s="1">
        <v>32040114</v>
      </c>
      <c r="B39" s="4" t="s">
        <v>101</v>
      </c>
      <c r="C39" s="1" t="s">
        <v>62</v>
      </c>
      <c r="D39" s="3">
        <v>478000</v>
      </c>
      <c r="E39" s="3">
        <v>478181.0363657038</v>
      </c>
      <c r="F39" s="5">
        <f>(E39-D39)/D39</f>
        <v>3.7873716674434319E-4</v>
      </c>
    </row>
    <row r="40" spans="1:6" ht="36" x14ac:dyDescent="0.2">
      <c r="A40" s="1">
        <v>32040115</v>
      </c>
      <c r="B40" s="4" t="s">
        <v>102</v>
      </c>
      <c r="C40" s="1" t="s">
        <v>62</v>
      </c>
      <c r="D40" s="3">
        <v>522500</v>
      </c>
      <c r="E40" s="3">
        <v>522336.23816257401</v>
      </c>
      <c r="F40" s="5">
        <f>(E40-D40)/D40</f>
        <v>-3.1341978454735113E-4</v>
      </c>
    </row>
    <row r="41" spans="1:6" ht="36" x14ac:dyDescent="0.2">
      <c r="A41" s="1">
        <v>32040116</v>
      </c>
      <c r="B41" s="4" t="s">
        <v>103</v>
      </c>
      <c r="C41" s="1" t="s">
        <v>62</v>
      </c>
      <c r="D41" s="3">
        <v>596000</v>
      </c>
      <c r="E41" s="3">
        <v>596145.45128930907</v>
      </c>
      <c r="F41" s="5">
        <f>(E41-D41)/D41</f>
        <v>2.4404578743132937E-4</v>
      </c>
    </row>
    <row r="42" spans="1:6" ht="36" x14ac:dyDescent="0.2">
      <c r="A42" s="1">
        <v>32040117</v>
      </c>
      <c r="B42" s="4" t="s">
        <v>104</v>
      </c>
      <c r="C42" s="1" t="s">
        <v>62</v>
      </c>
      <c r="D42" s="3">
        <v>773500</v>
      </c>
      <c r="E42" s="3">
        <v>773266.71881702659</v>
      </c>
      <c r="F42" s="5">
        <f>(E42-D42)/D42</f>
        <v>-3.0159170390874312E-4</v>
      </c>
    </row>
    <row r="43" spans="1:6" ht="36" x14ac:dyDescent="0.2">
      <c r="A43" s="1">
        <v>32040118</v>
      </c>
      <c r="B43" s="4" t="s">
        <v>105</v>
      </c>
      <c r="C43" s="1" t="s">
        <v>62</v>
      </c>
      <c r="D43" s="3">
        <v>980000</v>
      </c>
      <c r="E43" s="3">
        <v>979846.2718594484</v>
      </c>
      <c r="F43" s="5">
        <f>(E43-D43)/D43</f>
        <v>-1.5686544954244579E-4</v>
      </c>
    </row>
    <row r="44" spans="1:6" ht="36" x14ac:dyDescent="0.2">
      <c r="A44" s="1">
        <v>32040119</v>
      </c>
      <c r="B44" s="4" t="s">
        <v>106</v>
      </c>
      <c r="C44" s="1" t="s">
        <v>62</v>
      </c>
      <c r="D44" s="3">
        <v>1060000</v>
      </c>
      <c r="E44" s="3">
        <v>1060448.7980988678</v>
      </c>
      <c r="F44" s="5">
        <f>(E44-D44)/D44</f>
        <v>4.2339443289411238E-4</v>
      </c>
    </row>
    <row r="45" spans="1:6" ht="36" x14ac:dyDescent="0.2">
      <c r="A45" s="1">
        <v>32040120</v>
      </c>
      <c r="B45" s="4" t="s">
        <v>107</v>
      </c>
      <c r="C45" s="1" t="s">
        <v>62</v>
      </c>
      <c r="D45" s="3">
        <v>1187000</v>
      </c>
      <c r="E45" s="3">
        <v>1187377.7698729758</v>
      </c>
      <c r="F45" s="5">
        <f>(E45-D45)/D45</f>
        <v>3.1825600082204593E-4</v>
      </c>
    </row>
    <row r="46" spans="1:6" x14ac:dyDescent="0.2">
      <c r="A46" s="1">
        <v>32050101</v>
      </c>
      <c r="B46" s="4" t="s">
        <v>108</v>
      </c>
      <c r="C46" s="1" t="s">
        <v>63</v>
      </c>
      <c r="D46" s="3">
        <v>802500</v>
      </c>
      <c r="E46" s="3">
        <v>802644.19612516975</v>
      </c>
      <c r="F46" s="5">
        <f>(E46-D46)/D46</f>
        <v>1.7968364507133994E-4</v>
      </c>
    </row>
    <row r="47" spans="1:6" x14ac:dyDescent="0.2">
      <c r="A47" s="1">
        <v>32050102</v>
      </c>
      <c r="B47" s="4" t="s">
        <v>109</v>
      </c>
      <c r="C47" s="1" t="s">
        <v>63</v>
      </c>
      <c r="D47" s="3">
        <v>1073000</v>
      </c>
      <c r="E47" s="3">
        <v>1073089.23556519</v>
      </c>
      <c r="F47" s="5">
        <f>(E47-D47)/D47</f>
        <v>8.3164552833150655E-5</v>
      </c>
    </row>
    <row r="48" spans="1:6" x14ac:dyDescent="0.2">
      <c r="A48" s="1">
        <v>32050103</v>
      </c>
      <c r="B48" s="4" t="s">
        <v>110</v>
      </c>
      <c r="C48" s="1" t="s">
        <v>63</v>
      </c>
      <c r="D48" s="3">
        <v>2031000</v>
      </c>
      <c r="E48" s="3">
        <v>2031713.6761986474</v>
      </c>
      <c r="F48" s="5">
        <f>(E48-D48)/D48</f>
        <v>3.5139153059938826E-4</v>
      </c>
    </row>
    <row r="49" spans="1:6" x14ac:dyDescent="0.2">
      <c r="A49" s="1">
        <v>32050104</v>
      </c>
      <c r="B49" s="4" t="s">
        <v>13</v>
      </c>
      <c r="C49" s="1" t="s">
        <v>63</v>
      </c>
      <c r="D49" s="3">
        <v>2881000</v>
      </c>
      <c r="E49" s="3">
        <v>2881658.9420719836</v>
      </c>
      <c r="F49" s="5">
        <f>(E49-D49)/D49</f>
        <v>2.287199139130825E-4</v>
      </c>
    </row>
    <row r="50" spans="1:6" x14ac:dyDescent="0.2">
      <c r="A50" s="1">
        <v>32050201</v>
      </c>
      <c r="B50" s="4" t="s">
        <v>14</v>
      </c>
      <c r="C50" s="1" t="s">
        <v>63</v>
      </c>
      <c r="D50" s="3">
        <v>1475000</v>
      </c>
      <c r="E50" s="3">
        <v>1475774.6695108539</v>
      </c>
      <c r="F50" s="5">
        <f>(E50-D50)/D50</f>
        <v>5.2519966837555419E-4</v>
      </c>
    </row>
    <row r="51" spans="1:6" x14ac:dyDescent="0.2">
      <c r="A51" s="1">
        <v>32050202</v>
      </c>
      <c r="B51" s="4" t="s">
        <v>15</v>
      </c>
      <c r="C51" s="1" t="s">
        <v>63</v>
      </c>
      <c r="D51" s="3">
        <v>1964000</v>
      </c>
      <c r="E51" s="3">
        <v>1964382.0834551852</v>
      </c>
      <c r="F51" s="5">
        <f>(E51-D51)/D51</f>
        <v>1.9454351078674801E-4</v>
      </c>
    </row>
    <row r="52" spans="1:6" x14ac:dyDescent="0.2">
      <c r="A52" s="1">
        <v>32050203</v>
      </c>
      <c r="B52" s="4" t="s">
        <v>16</v>
      </c>
      <c r="C52" s="1" t="s">
        <v>63</v>
      </c>
      <c r="D52" s="3">
        <v>3436000</v>
      </c>
      <c r="E52" s="3">
        <v>3436166.757362661</v>
      </c>
      <c r="F52" s="5">
        <f>(E52-D52)/D52</f>
        <v>4.8532410553245611E-5</v>
      </c>
    </row>
    <row r="53" spans="1:6" x14ac:dyDescent="0.2">
      <c r="A53" s="1">
        <v>32050301</v>
      </c>
      <c r="B53" s="4" t="s">
        <v>17</v>
      </c>
      <c r="C53" s="1" t="s">
        <v>63</v>
      </c>
      <c r="D53" s="3">
        <v>1105000</v>
      </c>
      <c r="E53" s="3">
        <v>1105304.6530063334</v>
      </c>
      <c r="F53" s="5">
        <f>(E53-D53)/D53</f>
        <v>2.7570407812976664E-4</v>
      </c>
    </row>
    <row r="54" spans="1:6" x14ac:dyDescent="0.2">
      <c r="A54" s="1">
        <v>32050302</v>
      </c>
      <c r="B54" s="4" t="s">
        <v>18</v>
      </c>
      <c r="C54" s="1" t="s">
        <v>63</v>
      </c>
      <c r="D54" s="3">
        <v>1532000</v>
      </c>
      <c r="E54" s="3">
        <v>1532984.4450303453</v>
      </c>
      <c r="F54" s="5">
        <f>(E54-D54)/D54</f>
        <v>6.4258813991210743E-4</v>
      </c>
    </row>
    <row r="55" spans="1:6" x14ac:dyDescent="0.2">
      <c r="A55" s="1">
        <v>32050401</v>
      </c>
      <c r="B55" s="4" t="s">
        <v>111</v>
      </c>
      <c r="C55" s="1" t="s">
        <v>63</v>
      </c>
      <c r="D55" s="3">
        <v>688000</v>
      </c>
      <c r="E55" s="3">
        <v>687980.65611242037</v>
      </c>
      <c r="F55" s="5">
        <f>(E55-D55)/D55</f>
        <v>-2.8116115668062988E-5</v>
      </c>
    </row>
    <row r="56" spans="1:6" x14ac:dyDescent="0.2">
      <c r="A56" s="1">
        <v>32050402</v>
      </c>
      <c r="B56" s="4" t="s">
        <v>19</v>
      </c>
      <c r="C56" s="1" t="s">
        <v>63</v>
      </c>
      <c r="D56" s="3">
        <v>920000</v>
      </c>
      <c r="E56" s="3">
        <v>919789.35141052655</v>
      </c>
      <c r="F56" s="5">
        <f>(E56-D56)/D56</f>
        <v>-2.2896585812331581E-4</v>
      </c>
    </row>
    <row r="57" spans="1:6" ht="36" x14ac:dyDescent="0.2">
      <c r="A57" s="1">
        <v>32050501</v>
      </c>
      <c r="B57" s="4" t="s">
        <v>112</v>
      </c>
      <c r="C57" s="1" t="s">
        <v>63</v>
      </c>
      <c r="D57" s="3">
        <v>917500</v>
      </c>
      <c r="E57" s="3">
        <v>917309.75080479425</v>
      </c>
      <c r="F57" s="5">
        <f>(E57-D57)/D57</f>
        <v>-2.0735607106893322E-4</v>
      </c>
    </row>
    <row r="58" spans="1:6" ht="36" x14ac:dyDescent="0.2">
      <c r="A58" s="1">
        <v>32050502</v>
      </c>
      <c r="B58" s="4" t="s">
        <v>20</v>
      </c>
      <c r="C58" s="1" t="s">
        <v>63</v>
      </c>
      <c r="D58" s="3">
        <v>1226000</v>
      </c>
      <c r="E58" s="3">
        <v>1226389.1773171632</v>
      </c>
      <c r="F58" s="5">
        <f>(E58-D58)/D58</f>
        <v>3.1743663716411784E-4</v>
      </c>
    </row>
    <row r="59" spans="1:6" ht="36" x14ac:dyDescent="0.2">
      <c r="A59" s="1">
        <v>32050503</v>
      </c>
      <c r="B59" s="4" t="s">
        <v>21</v>
      </c>
      <c r="C59" s="1" t="s">
        <v>63</v>
      </c>
      <c r="D59" s="3">
        <v>2321000</v>
      </c>
      <c r="E59" s="3">
        <v>2321960.5292292857</v>
      </c>
      <c r="F59" s="5">
        <f>(E59-D59)/D59</f>
        <v>4.13842838985636E-4</v>
      </c>
    </row>
    <row r="60" spans="1:6" ht="36" x14ac:dyDescent="0.2">
      <c r="A60" s="1">
        <v>32050504</v>
      </c>
      <c r="B60" s="4" t="s">
        <v>22</v>
      </c>
      <c r="C60" s="1" t="s">
        <v>63</v>
      </c>
      <c r="D60" s="3">
        <v>3265000</v>
      </c>
      <c r="E60" s="3">
        <v>3265879.9942471781</v>
      </c>
      <c r="F60" s="5">
        <f>(E60-D60)/D60</f>
        <v>2.6952350602697746E-4</v>
      </c>
    </row>
    <row r="61" spans="1:6" x14ac:dyDescent="0.2">
      <c r="A61" s="1">
        <v>32050601</v>
      </c>
      <c r="B61" s="4" t="s">
        <v>113</v>
      </c>
      <c r="C61" s="1" t="s">
        <v>63</v>
      </c>
      <c r="D61" s="3">
        <v>1660000</v>
      </c>
      <c r="E61" s="3">
        <v>1660719.7635604569</v>
      </c>
      <c r="F61" s="5">
        <f>(E61-D61)/D61</f>
        <v>4.3359250629935076E-4</v>
      </c>
    </row>
    <row r="62" spans="1:6" x14ac:dyDescent="0.2">
      <c r="A62" s="1">
        <v>32050602</v>
      </c>
      <c r="B62" s="4" t="s">
        <v>114</v>
      </c>
      <c r="C62" s="1" t="s">
        <v>63</v>
      </c>
      <c r="D62" s="3">
        <v>2214000</v>
      </c>
      <c r="E62" s="3">
        <v>2214957.0139602069</v>
      </c>
      <c r="F62" s="5">
        <f>(E62-D62)/D62</f>
        <v>4.3225562791638717E-4</v>
      </c>
    </row>
    <row r="63" spans="1:6" ht="36" x14ac:dyDescent="0.2">
      <c r="A63" s="1">
        <v>32060201</v>
      </c>
      <c r="B63" s="4" t="s">
        <v>115</v>
      </c>
      <c r="C63" s="1" t="s">
        <v>63</v>
      </c>
      <c r="D63" s="3">
        <v>13595000</v>
      </c>
      <c r="E63" s="3">
        <v>13595831.621521004</v>
      </c>
      <c r="F63" s="5">
        <f>(E63-D63)/D63</f>
        <v>6.1171130636524047E-5</v>
      </c>
    </row>
    <row r="64" spans="1:6" x14ac:dyDescent="0.2">
      <c r="A64" s="1">
        <v>32060202</v>
      </c>
      <c r="B64" s="4" t="s">
        <v>116</v>
      </c>
      <c r="C64" s="1" t="s">
        <v>63</v>
      </c>
      <c r="D64" s="3">
        <v>22690000</v>
      </c>
      <c r="E64" s="3">
        <v>22690774.782989997</v>
      </c>
      <c r="F64" s="5">
        <f>(E64-D64)/D64</f>
        <v>3.4146451740741149E-5</v>
      </c>
    </row>
    <row r="65" spans="1:6" ht="36" x14ac:dyDescent="0.2">
      <c r="A65" s="1">
        <v>32060203</v>
      </c>
      <c r="B65" s="4" t="s">
        <v>117</v>
      </c>
      <c r="C65" s="1" t="s">
        <v>63</v>
      </c>
      <c r="D65" s="3">
        <v>22209000</v>
      </c>
      <c r="E65" s="3">
        <v>22210227.432916</v>
      </c>
      <c r="F65" s="5">
        <f>(E65-D65)/D65</f>
        <v>5.5267365302376759E-5</v>
      </c>
    </row>
    <row r="66" spans="1:6" x14ac:dyDescent="0.2">
      <c r="A66" s="1">
        <v>32060204</v>
      </c>
      <c r="B66" s="4" t="s">
        <v>118</v>
      </c>
      <c r="C66" s="1" t="s">
        <v>63</v>
      </c>
      <c r="D66" s="3">
        <v>3325000</v>
      </c>
      <c r="E66" s="3">
        <v>3325102.3865258005</v>
      </c>
      <c r="F66" s="5">
        <f>(E66-D66)/D66</f>
        <v>3.0792940090361398E-5</v>
      </c>
    </row>
    <row r="67" spans="1:6" ht="54" x14ac:dyDescent="0.2">
      <c r="A67" s="1">
        <v>32070101</v>
      </c>
      <c r="B67" s="4" t="s">
        <v>119</v>
      </c>
      <c r="C67" s="1" t="s">
        <v>63</v>
      </c>
      <c r="D67" s="3">
        <v>187500</v>
      </c>
      <c r="E67" s="3">
        <v>187335.98049600003</v>
      </c>
      <c r="F67" s="5">
        <f>(E67-D67)/D67</f>
        <v>-8.7477068799982473E-4</v>
      </c>
    </row>
    <row r="68" spans="1:6" ht="54" x14ac:dyDescent="0.2">
      <c r="A68" s="1">
        <v>32070102</v>
      </c>
      <c r="B68" s="4" t="s">
        <v>120</v>
      </c>
      <c r="C68" s="1" t="s">
        <v>63</v>
      </c>
      <c r="D68" s="3">
        <v>225000</v>
      </c>
      <c r="E68" s="3">
        <v>224887.56217200001</v>
      </c>
      <c r="F68" s="5">
        <f>(E68-D68)/D68</f>
        <v>-4.9972367999997613E-4</v>
      </c>
    </row>
    <row r="69" spans="1:6" ht="54" x14ac:dyDescent="0.2">
      <c r="A69" s="1">
        <v>32070103</v>
      </c>
      <c r="B69" s="4" t="s">
        <v>121</v>
      </c>
      <c r="C69" s="1" t="s">
        <v>63</v>
      </c>
      <c r="D69" s="3">
        <v>357500</v>
      </c>
      <c r="E69" s="3">
        <v>357262.96165200003</v>
      </c>
      <c r="F69" s="5">
        <f>(E69-D69)/D69</f>
        <v>-6.6304433006985383E-4</v>
      </c>
    </row>
    <row r="70" spans="1:6" ht="54" x14ac:dyDescent="0.2">
      <c r="A70" s="1">
        <v>32070201</v>
      </c>
      <c r="B70" s="4" t="s">
        <v>122</v>
      </c>
      <c r="C70" s="1" t="s">
        <v>63</v>
      </c>
      <c r="D70" s="3">
        <v>433000</v>
      </c>
      <c r="E70" s="3">
        <v>433232.74512000004</v>
      </c>
      <c r="F70" s="5">
        <f>(E70-D70)/D70</f>
        <v>5.3751759815250804E-4</v>
      </c>
    </row>
    <row r="71" spans="1:6" ht="54" x14ac:dyDescent="0.2">
      <c r="A71" s="1">
        <v>32070202</v>
      </c>
      <c r="B71" s="4" t="s">
        <v>123</v>
      </c>
      <c r="C71" s="1" t="s">
        <v>63</v>
      </c>
      <c r="D71" s="3">
        <v>481500</v>
      </c>
      <c r="E71" s="3">
        <v>481429.88801460003</v>
      </c>
      <c r="F71" s="5">
        <f>(E71-D71)/D71</f>
        <v>-1.456115999999374E-4</v>
      </c>
    </row>
    <row r="72" spans="1:6" ht="54" x14ac:dyDescent="0.2">
      <c r="A72" s="1">
        <v>32070203</v>
      </c>
      <c r="B72" s="4" t="s">
        <v>124</v>
      </c>
      <c r="C72" s="1" t="s">
        <v>63</v>
      </c>
      <c r="D72" s="3">
        <v>655500</v>
      </c>
      <c r="E72" s="3">
        <v>655410.39540000004</v>
      </c>
      <c r="F72" s="5">
        <f>(E72-D72)/D72</f>
        <v>-1.3669656750566343E-4</v>
      </c>
    </row>
    <row r="73" spans="1:6" ht="36" x14ac:dyDescent="0.2">
      <c r="A73" s="1">
        <v>32070301</v>
      </c>
      <c r="B73" s="4" t="s">
        <v>125</v>
      </c>
      <c r="C73" s="1" t="s">
        <v>63</v>
      </c>
      <c r="D73" s="3">
        <v>397500</v>
      </c>
      <c r="E73" s="3">
        <v>397374.04030242248</v>
      </c>
      <c r="F73" s="5">
        <f>(E73-D73)/D73</f>
        <v>-3.1687974233338432E-4</v>
      </c>
    </row>
    <row r="74" spans="1:6" ht="36" x14ac:dyDescent="0.2">
      <c r="A74" s="1">
        <v>32070302</v>
      </c>
      <c r="B74" s="4" t="s">
        <v>126</v>
      </c>
      <c r="C74" s="1" t="s">
        <v>63</v>
      </c>
      <c r="D74" s="3">
        <v>597000</v>
      </c>
      <c r="E74" s="3">
        <v>596757.53841071669</v>
      </c>
      <c r="F74" s="5">
        <f>(E74-D74)/D74</f>
        <v>-4.061333153824286E-4</v>
      </c>
    </row>
    <row r="75" spans="1:6" ht="36" x14ac:dyDescent="0.2">
      <c r="A75" s="1">
        <v>32070401</v>
      </c>
      <c r="B75" s="4" t="s">
        <v>127</v>
      </c>
      <c r="C75" s="1" t="s">
        <v>63</v>
      </c>
      <c r="D75" s="3">
        <v>165500</v>
      </c>
      <c r="E75" s="3">
        <v>165741.61244900001</v>
      </c>
      <c r="F75" s="5">
        <f>(E75-D75)/D75</f>
        <v>1.4598939516616766E-3</v>
      </c>
    </row>
    <row r="76" spans="1:6" ht="36" x14ac:dyDescent="0.2">
      <c r="A76" s="1">
        <v>32070402</v>
      </c>
      <c r="B76" s="4" t="s">
        <v>128</v>
      </c>
      <c r="C76" s="1" t="s">
        <v>63</v>
      </c>
      <c r="D76" s="3">
        <v>243000</v>
      </c>
      <c r="E76" s="3">
        <v>242829.75591349998</v>
      </c>
      <c r="F76" s="5">
        <f>(E76-D76)/D76</f>
        <v>-7.005929485597713E-4</v>
      </c>
    </row>
    <row r="77" spans="1:6" ht="36" x14ac:dyDescent="0.2">
      <c r="A77" s="1">
        <v>32070501</v>
      </c>
      <c r="B77" s="4" t="s">
        <v>129</v>
      </c>
      <c r="C77" s="1" t="s">
        <v>63</v>
      </c>
      <c r="D77" s="3">
        <v>165500</v>
      </c>
      <c r="E77" s="3">
        <v>165741.61244900001</v>
      </c>
      <c r="F77" s="5">
        <f>(E77-D77)/D77</f>
        <v>1.4598939516616766E-3</v>
      </c>
    </row>
    <row r="78" spans="1:6" ht="36" x14ac:dyDescent="0.2">
      <c r="A78" s="1">
        <v>32070502</v>
      </c>
      <c r="B78" s="4" t="s">
        <v>130</v>
      </c>
      <c r="C78" s="1" t="s">
        <v>63</v>
      </c>
      <c r="D78" s="3">
        <v>243000</v>
      </c>
      <c r="E78" s="3">
        <v>242829.75591349998</v>
      </c>
      <c r="F78" s="5">
        <f>(E78-D78)/D78</f>
        <v>-7.005929485597713E-4</v>
      </c>
    </row>
    <row r="79" spans="1:6" ht="36" x14ac:dyDescent="0.2">
      <c r="A79" s="1">
        <v>32070601</v>
      </c>
      <c r="B79" s="4" t="s">
        <v>131</v>
      </c>
      <c r="C79" s="1" t="s">
        <v>63</v>
      </c>
      <c r="D79" s="3">
        <v>182500</v>
      </c>
      <c r="E79" s="3">
        <v>182323.20272180001</v>
      </c>
      <c r="F79" s="5">
        <f>(E79-D79)/D79</f>
        <v>-9.6875220931498713E-4</v>
      </c>
    </row>
    <row r="80" spans="1:6" ht="36" x14ac:dyDescent="0.2">
      <c r="A80" s="1">
        <v>32070602</v>
      </c>
      <c r="B80" s="4" t="s">
        <v>132</v>
      </c>
      <c r="C80" s="1" t="s">
        <v>63</v>
      </c>
      <c r="D80" s="3">
        <v>267000</v>
      </c>
      <c r="E80" s="3">
        <v>267123.61585070001</v>
      </c>
      <c r="F80" s="5">
        <f>(E80-D80)/D80</f>
        <v>4.6298071423223704E-4</v>
      </c>
    </row>
    <row r="81" spans="1:6" x14ac:dyDescent="0.2">
      <c r="A81" s="1">
        <v>32070701</v>
      </c>
      <c r="B81" s="4" t="s">
        <v>133</v>
      </c>
      <c r="C81" s="1" t="s">
        <v>62</v>
      </c>
      <c r="D81" s="3">
        <v>355500</v>
      </c>
      <c r="E81" s="3">
        <v>355649.11893424991</v>
      </c>
      <c r="F81" s="5">
        <f>(E81-D81)/D81</f>
        <v>4.1946254360031743E-4</v>
      </c>
    </row>
    <row r="82" spans="1:6" x14ac:dyDescent="0.2">
      <c r="A82" s="1">
        <v>32070702</v>
      </c>
      <c r="B82" s="4" t="s">
        <v>134</v>
      </c>
      <c r="C82" s="1" t="s">
        <v>62</v>
      </c>
      <c r="D82" s="3">
        <v>383000</v>
      </c>
      <c r="E82" s="3">
        <v>383231.01480114996</v>
      </c>
      <c r="F82" s="5">
        <f>(E82-D82)/D82</f>
        <v>6.0317180456907315E-4</v>
      </c>
    </row>
    <row r="83" spans="1:6" ht="90" x14ac:dyDescent="0.2">
      <c r="A83" s="1">
        <v>32080101</v>
      </c>
      <c r="B83" s="4" t="s">
        <v>135</v>
      </c>
      <c r="C83" s="1" t="s">
        <v>65</v>
      </c>
      <c r="D83" s="3">
        <v>99100</v>
      </c>
      <c r="E83" s="3">
        <v>99135.82606969995</v>
      </c>
      <c r="F83" s="5">
        <f>(E83-D83)/D83</f>
        <v>3.6151432593289185E-4</v>
      </c>
    </row>
    <row r="84" spans="1:6" ht="90" x14ac:dyDescent="0.2">
      <c r="A84" s="1">
        <v>32080102</v>
      </c>
      <c r="B84" s="4" t="s">
        <v>136</v>
      </c>
      <c r="C84" s="1" t="s">
        <v>65</v>
      </c>
      <c r="D84" s="3">
        <v>274000</v>
      </c>
      <c r="E84" s="3">
        <v>274048.95757269999</v>
      </c>
      <c r="F84" s="5">
        <f>(E84-D84)/D84</f>
        <v>1.7867727262770117E-4</v>
      </c>
    </row>
    <row r="85" spans="1:6" ht="72" x14ac:dyDescent="0.2">
      <c r="A85" s="1">
        <v>32080103</v>
      </c>
      <c r="B85" s="4" t="s">
        <v>137</v>
      </c>
      <c r="C85" s="1" t="s">
        <v>65</v>
      </c>
      <c r="D85" s="3">
        <v>2616000</v>
      </c>
      <c r="E85" s="3">
        <v>2616584.5824440001</v>
      </c>
      <c r="F85" s="5">
        <f>(E85-D85)/D85</f>
        <v>2.2346423700308023E-4</v>
      </c>
    </row>
    <row r="86" spans="1:6" ht="54" x14ac:dyDescent="0.2">
      <c r="A86" s="1">
        <v>32080104</v>
      </c>
      <c r="B86" s="4" t="s">
        <v>138</v>
      </c>
      <c r="C86" s="1" t="s">
        <v>65</v>
      </c>
      <c r="D86" s="3">
        <v>489500</v>
      </c>
      <c r="E86" s="3">
        <v>489569.04115499993</v>
      </c>
      <c r="F86" s="5">
        <f>(E86-D86)/D86</f>
        <v>1.4104423901925683E-4</v>
      </c>
    </row>
    <row r="87" spans="1:6" ht="54" x14ac:dyDescent="0.2">
      <c r="A87" s="1">
        <v>32080105</v>
      </c>
      <c r="B87" s="4" t="s">
        <v>139</v>
      </c>
      <c r="C87" s="1" t="s">
        <v>65</v>
      </c>
      <c r="D87" s="3">
        <v>107500</v>
      </c>
      <c r="E87" s="3">
        <v>107507.11105999998</v>
      </c>
      <c r="F87" s="5">
        <f>(E87-D87)/D87</f>
        <v>6.6149395348661204E-5</v>
      </c>
    </row>
    <row r="88" spans="1:6" ht="36" x14ac:dyDescent="0.2">
      <c r="A88" s="1">
        <v>32080106</v>
      </c>
      <c r="B88" s="4" t="s">
        <v>140</v>
      </c>
      <c r="C88" s="1" t="s">
        <v>65</v>
      </c>
      <c r="D88" s="3">
        <v>72000</v>
      </c>
      <c r="E88" s="3">
        <v>72008.051999999996</v>
      </c>
      <c r="F88" s="5">
        <f>(E88-D88)/D88</f>
        <v>1.1183333333327836E-4</v>
      </c>
    </row>
    <row r="89" spans="1:6" ht="36" x14ac:dyDescent="0.2">
      <c r="A89" s="1">
        <v>32080201</v>
      </c>
      <c r="B89" s="4" t="s">
        <v>23</v>
      </c>
      <c r="C89" s="1" t="s">
        <v>65</v>
      </c>
      <c r="D89" s="3">
        <v>45400</v>
      </c>
      <c r="E89" s="3">
        <v>45439.8844035</v>
      </c>
      <c r="F89" s="5">
        <f>(E89-D89)/D89</f>
        <v>8.7851109030837417E-4</v>
      </c>
    </row>
    <row r="90" spans="1:6" ht="54" x14ac:dyDescent="0.2">
      <c r="A90" s="1">
        <v>32080202</v>
      </c>
      <c r="B90" s="4" t="s">
        <v>141</v>
      </c>
      <c r="C90" s="1" t="s">
        <v>65</v>
      </c>
      <c r="D90" s="3">
        <v>131000</v>
      </c>
      <c r="E90" s="3">
        <v>130825.80335519998</v>
      </c>
      <c r="F90" s="5">
        <f>(E90-D90)/D90</f>
        <v>-1.329745380152799E-3</v>
      </c>
    </row>
    <row r="91" spans="1:6" ht="54" x14ac:dyDescent="0.2">
      <c r="A91" s="1">
        <v>32080301</v>
      </c>
      <c r="B91" s="4" t="s">
        <v>24</v>
      </c>
      <c r="C91" s="1" t="s">
        <v>64</v>
      </c>
      <c r="D91" s="3">
        <v>84800</v>
      </c>
      <c r="E91" s="3">
        <v>84848.504754330002</v>
      </c>
      <c r="F91" s="5">
        <f>(E91-D91)/D91</f>
        <v>5.7199002747644427E-4</v>
      </c>
    </row>
    <row r="92" spans="1:6" ht="72" x14ac:dyDescent="0.2">
      <c r="A92" s="1">
        <v>32080401</v>
      </c>
      <c r="B92" s="4" t="s">
        <v>142</v>
      </c>
      <c r="C92" s="1" t="s">
        <v>65</v>
      </c>
      <c r="D92" s="3">
        <v>546000</v>
      </c>
      <c r="E92" s="3">
        <v>546104.75169619999</v>
      </c>
      <c r="F92" s="5">
        <f>(E92-D92)/D92</f>
        <v>1.9185292344321171E-4</v>
      </c>
    </row>
    <row r="93" spans="1:6" ht="54" x14ac:dyDescent="0.2">
      <c r="A93" s="1">
        <v>32080501</v>
      </c>
      <c r="B93" s="4" t="s">
        <v>143</v>
      </c>
      <c r="C93" s="1" t="s">
        <v>62</v>
      </c>
      <c r="D93" s="3">
        <v>1198000</v>
      </c>
      <c r="E93" s="3">
        <v>1198092.7705749997</v>
      </c>
      <c r="F93" s="5">
        <f>(E93-D93)/D93</f>
        <v>7.7437875625826672E-5</v>
      </c>
    </row>
    <row r="94" spans="1:6" ht="54" x14ac:dyDescent="0.2">
      <c r="A94" s="1">
        <v>32080502</v>
      </c>
      <c r="B94" s="4" t="s">
        <v>144</v>
      </c>
      <c r="C94" s="1" t="s">
        <v>62</v>
      </c>
      <c r="D94" s="3">
        <v>1452000</v>
      </c>
      <c r="E94" s="3">
        <v>1452277.3525133999</v>
      </c>
      <c r="F94" s="5">
        <f>(E94-D94)/D94</f>
        <v>1.9101412768588599E-4</v>
      </c>
    </row>
    <row r="95" spans="1:6" x14ac:dyDescent="0.2">
      <c r="A95" s="1">
        <v>32080503</v>
      </c>
      <c r="B95" s="4" t="s">
        <v>145</v>
      </c>
      <c r="C95" s="1" t="s">
        <v>65</v>
      </c>
      <c r="D95" s="3">
        <v>779000</v>
      </c>
      <c r="E95" s="3">
        <v>778832.92459987989</v>
      </c>
      <c r="F95" s="5">
        <f>(E95-D95)/D95</f>
        <v>-2.1447419784353407E-4</v>
      </c>
    </row>
    <row r="96" spans="1:6" x14ac:dyDescent="0.2">
      <c r="A96" s="1">
        <v>32080601</v>
      </c>
      <c r="B96" s="4" t="s">
        <v>146</v>
      </c>
      <c r="C96" s="1" t="s">
        <v>65</v>
      </c>
      <c r="D96" s="3">
        <v>1394000</v>
      </c>
      <c r="E96" s="3">
        <v>1394216.6056496999</v>
      </c>
      <c r="F96" s="5">
        <f>(E96-D96)/D96</f>
        <v>1.5538425373021712E-4</v>
      </c>
    </row>
    <row r="97" spans="1:6" x14ac:dyDescent="0.2">
      <c r="A97" s="1">
        <v>32080602</v>
      </c>
      <c r="B97" s="4" t="s">
        <v>25</v>
      </c>
      <c r="C97" s="1" t="s">
        <v>65</v>
      </c>
      <c r="D97" s="3">
        <v>3021000</v>
      </c>
      <c r="E97" s="3">
        <v>3021526.9661596995</v>
      </c>
      <c r="F97" s="5">
        <f>(E97-D97)/D97</f>
        <v>1.7443434614349048E-4</v>
      </c>
    </row>
    <row r="98" spans="1:6" x14ac:dyDescent="0.2">
      <c r="A98" s="1">
        <v>32080603</v>
      </c>
      <c r="B98" s="4" t="s">
        <v>147</v>
      </c>
      <c r="C98" s="1" t="s">
        <v>65</v>
      </c>
      <c r="D98" s="3">
        <v>1149000</v>
      </c>
      <c r="E98" s="3">
        <v>1149512.1637696999</v>
      </c>
      <c r="F98" s="5">
        <f>(E98-D98)/D98</f>
        <v>4.4574740617916964E-4</v>
      </c>
    </row>
    <row r="99" spans="1:6" ht="36" x14ac:dyDescent="0.2">
      <c r="A99" s="1">
        <v>32080604</v>
      </c>
      <c r="B99" s="4" t="s">
        <v>148</v>
      </c>
      <c r="C99" s="1" t="s">
        <v>62</v>
      </c>
      <c r="D99" s="3">
        <v>16300</v>
      </c>
      <c r="E99" s="3">
        <v>16343.165674950002</v>
      </c>
      <c r="F99" s="5">
        <f>(E99-D99)/D99</f>
        <v>2.648200917178014E-3</v>
      </c>
    </row>
    <row r="100" spans="1:6" ht="36" x14ac:dyDescent="0.2">
      <c r="A100" s="1">
        <v>32080605</v>
      </c>
      <c r="B100" s="4" t="s">
        <v>149</v>
      </c>
      <c r="C100" s="1" t="s">
        <v>62</v>
      </c>
      <c r="D100" s="3">
        <v>2270</v>
      </c>
      <c r="E100" s="3">
        <v>2269.15257595</v>
      </c>
      <c r="F100" s="5">
        <f>(E100-D100)/D100</f>
        <v>-3.7331455947135344E-4</v>
      </c>
    </row>
    <row r="101" spans="1:6" ht="36" x14ac:dyDescent="0.2">
      <c r="A101" s="1">
        <v>32080606</v>
      </c>
      <c r="B101" s="4" t="s">
        <v>150</v>
      </c>
      <c r="C101" s="1" t="s">
        <v>65</v>
      </c>
      <c r="D101" s="3">
        <v>836500</v>
      </c>
      <c r="E101" s="3">
        <v>836543.05243659997</v>
      </c>
      <c r="F101" s="5">
        <f>(E101-D101)/D101</f>
        <v>5.1467347997577512E-5</v>
      </c>
    </row>
    <row r="102" spans="1:6" ht="54" x14ac:dyDescent="0.2">
      <c r="A102" s="1">
        <v>32080701</v>
      </c>
      <c r="B102" s="4" t="s">
        <v>151</v>
      </c>
      <c r="C102" s="1" t="s">
        <v>65</v>
      </c>
      <c r="D102" s="3">
        <v>1661000</v>
      </c>
      <c r="E102" s="3">
        <v>1661665.3680959996</v>
      </c>
      <c r="F102" s="5">
        <f>(E102-D102)/D102</f>
        <v>4.0058283925321106E-4</v>
      </c>
    </row>
    <row r="103" spans="1:6" ht="36" x14ac:dyDescent="0.2">
      <c r="A103" s="1">
        <v>32080702</v>
      </c>
      <c r="B103" s="4" t="s">
        <v>26</v>
      </c>
      <c r="C103" s="1" t="s">
        <v>64</v>
      </c>
      <c r="D103" s="3">
        <v>134500</v>
      </c>
      <c r="E103" s="3">
        <v>134730.52096249998</v>
      </c>
      <c r="F103" s="5">
        <f>(E103-D103)/D103</f>
        <v>1.7139105018586195E-3</v>
      </c>
    </row>
    <row r="104" spans="1:6" ht="72" x14ac:dyDescent="0.2">
      <c r="A104" s="1">
        <v>32080703</v>
      </c>
      <c r="B104" s="4" t="s">
        <v>152</v>
      </c>
      <c r="C104" s="1" t="s">
        <v>64</v>
      </c>
      <c r="D104" s="3">
        <v>152000</v>
      </c>
      <c r="E104" s="3">
        <v>152197.57050199999</v>
      </c>
      <c r="F104" s="5">
        <f>(E104-D104)/D104</f>
        <v>1.2998059342104458E-3</v>
      </c>
    </row>
    <row r="105" spans="1:6" ht="54" x14ac:dyDescent="0.2">
      <c r="A105" s="1">
        <v>32080704</v>
      </c>
      <c r="B105" s="4" t="s">
        <v>27</v>
      </c>
      <c r="C105" s="1" t="s">
        <v>64</v>
      </c>
      <c r="D105" s="3">
        <v>795000</v>
      </c>
      <c r="E105" s="3">
        <v>795025.04972999997</v>
      </c>
      <c r="F105" s="5">
        <f>(E105-D105)/D105</f>
        <v>3.1509094339584545E-5</v>
      </c>
    </row>
    <row r="106" spans="1:6" ht="54" x14ac:dyDescent="0.2">
      <c r="A106" s="1">
        <v>32080705</v>
      </c>
      <c r="B106" s="4" t="s">
        <v>28</v>
      </c>
      <c r="C106" s="1" t="s">
        <v>64</v>
      </c>
      <c r="D106" s="3">
        <v>638000</v>
      </c>
      <c r="E106" s="3">
        <v>638072.87720699992</v>
      </c>
      <c r="F106" s="5">
        <f>(E106-D106)/D106</f>
        <v>1.1422759717856578E-4</v>
      </c>
    </row>
    <row r="107" spans="1:6" ht="36" x14ac:dyDescent="0.2">
      <c r="A107" s="1">
        <v>32080801</v>
      </c>
      <c r="B107" s="4" t="s">
        <v>153</v>
      </c>
      <c r="C107" s="1" t="s">
        <v>65</v>
      </c>
      <c r="D107" s="3">
        <v>444000</v>
      </c>
      <c r="E107" s="3">
        <v>443873.88607999997</v>
      </c>
      <c r="F107" s="5">
        <f>(E107-D107)/D107</f>
        <v>-2.840403603604336E-4</v>
      </c>
    </row>
    <row r="108" spans="1:6" ht="54" x14ac:dyDescent="0.2">
      <c r="A108" s="1">
        <v>32080802</v>
      </c>
      <c r="B108" s="4" t="s">
        <v>154</v>
      </c>
      <c r="C108" s="1" t="s">
        <v>65</v>
      </c>
      <c r="D108" s="3">
        <v>507000</v>
      </c>
      <c r="E108" s="3">
        <v>507123.88608000008</v>
      </c>
      <c r="F108" s="5">
        <f>(E108-D108)/D108</f>
        <v>2.4435124260371578E-4</v>
      </c>
    </row>
    <row r="109" spans="1:6" ht="36" x14ac:dyDescent="0.2">
      <c r="A109" s="1">
        <v>32080804</v>
      </c>
      <c r="B109" s="4" t="s">
        <v>155</v>
      </c>
      <c r="C109" s="1" t="s">
        <v>65</v>
      </c>
      <c r="D109" s="3">
        <v>507000</v>
      </c>
      <c r="E109" s="3">
        <v>507123.88608000008</v>
      </c>
      <c r="F109" s="5">
        <f>(E109-D109)/D109</f>
        <v>2.4435124260371578E-4</v>
      </c>
    </row>
    <row r="110" spans="1:6" ht="36" x14ac:dyDescent="0.2">
      <c r="A110" s="1">
        <v>32080805</v>
      </c>
      <c r="B110" s="4" t="s">
        <v>156</v>
      </c>
      <c r="C110" s="1" t="s">
        <v>65</v>
      </c>
      <c r="D110" s="3">
        <v>379000</v>
      </c>
      <c r="E110" s="3">
        <v>379017.33608000004</v>
      </c>
      <c r="F110" s="5">
        <f>(E110-D110)/D110</f>
        <v>4.5741635884003501E-5</v>
      </c>
    </row>
    <row r="111" spans="1:6" ht="36" x14ac:dyDescent="0.2">
      <c r="A111" s="1">
        <v>32080806</v>
      </c>
      <c r="B111" s="4" t="s">
        <v>157</v>
      </c>
      <c r="C111" s="1" t="s">
        <v>65</v>
      </c>
      <c r="D111" s="3">
        <v>292000</v>
      </c>
      <c r="E111" s="3">
        <v>292073.88608000003</v>
      </c>
      <c r="F111" s="5">
        <f>(E111-D111)/D111</f>
        <v>2.5303452054803319E-4</v>
      </c>
    </row>
    <row r="112" spans="1:6" ht="36" x14ac:dyDescent="0.2">
      <c r="A112" s="1">
        <v>32080807</v>
      </c>
      <c r="B112" s="4" t="s">
        <v>158</v>
      </c>
      <c r="C112" s="1" t="s">
        <v>65</v>
      </c>
      <c r="D112" s="3">
        <v>940500</v>
      </c>
      <c r="E112" s="3">
        <v>940707.48420000006</v>
      </c>
      <c r="F112" s="5">
        <f>(E112-D112)/D112</f>
        <v>2.2061052631585799E-4</v>
      </c>
    </row>
    <row r="113" spans="1:6" ht="36" x14ac:dyDescent="0.2">
      <c r="A113" s="1">
        <v>32080808</v>
      </c>
      <c r="B113" s="4" t="s">
        <v>159</v>
      </c>
      <c r="C113" s="1" t="s">
        <v>65</v>
      </c>
      <c r="D113" s="3">
        <v>1214000</v>
      </c>
      <c r="E113" s="3">
        <v>1214857.1790499999</v>
      </c>
      <c r="F113" s="5">
        <f>(E113-D113)/D113</f>
        <v>7.0607829489284914E-4</v>
      </c>
    </row>
    <row r="114" spans="1:6" ht="54" x14ac:dyDescent="0.2">
      <c r="A114" s="1">
        <v>32080901</v>
      </c>
      <c r="B114" s="4" t="s">
        <v>29</v>
      </c>
      <c r="C114" s="1" t="s">
        <v>65</v>
      </c>
      <c r="D114" s="3">
        <v>13000</v>
      </c>
      <c r="E114" s="3">
        <v>12998.76648</v>
      </c>
      <c r="F114" s="5">
        <f>(E114-D114)/D114</f>
        <v>-9.4886153846136256E-5</v>
      </c>
    </row>
    <row r="115" spans="1:6" ht="72" x14ac:dyDescent="0.2">
      <c r="A115" s="1">
        <v>32081001</v>
      </c>
      <c r="B115" s="4" t="s">
        <v>160</v>
      </c>
      <c r="C115" s="1" t="s">
        <v>65</v>
      </c>
      <c r="D115" s="3">
        <v>71900</v>
      </c>
      <c r="E115" s="3">
        <v>71949.69426639998</v>
      </c>
      <c r="F115" s="5">
        <f>(E115-D115)/D115</f>
        <v>6.9115808623059557E-4</v>
      </c>
    </row>
    <row r="116" spans="1:6" ht="36" x14ac:dyDescent="0.2">
      <c r="A116" s="1">
        <v>32081002</v>
      </c>
      <c r="B116" s="4" t="s">
        <v>30</v>
      </c>
      <c r="C116" s="1" t="s">
        <v>65</v>
      </c>
      <c r="D116" s="3">
        <v>68900</v>
      </c>
      <c r="E116" s="3">
        <v>68856.755539999984</v>
      </c>
      <c r="F116" s="5">
        <f>(E116-D116)/D116</f>
        <v>-6.2764092888267428E-4</v>
      </c>
    </row>
    <row r="117" spans="1:6" ht="36" x14ac:dyDescent="0.2">
      <c r="A117" s="1">
        <v>32081003</v>
      </c>
      <c r="B117" s="4" t="s">
        <v>161</v>
      </c>
      <c r="C117" s="1" t="s">
        <v>65</v>
      </c>
      <c r="D117" s="3">
        <v>52500</v>
      </c>
      <c r="E117" s="3">
        <v>52452.489275999993</v>
      </c>
      <c r="F117" s="5">
        <f>(E117-D117)/D117</f>
        <v>-9.0496617142870532E-4</v>
      </c>
    </row>
    <row r="118" spans="1:6" ht="72" x14ac:dyDescent="0.2">
      <c r="A118" s="1">
        <v>32081101</v>
      </c>
      <c r="B118" s="4" t="s">
        <v>162</v>
      </c>
      <c r="C118" s="1" t="s">
        <v>66</v>
      </c>
      <c r="D118" s="3">
        <v>9370</v>
      </c>
      <c r="E118" s="3">
        <v>9368.9757495180002</v>
      </c>
      <c r="F118" s="5">
        <f>(E118-D118)/D118</f>
        <v>-1.0931168431161612E-4</v>
      </c>
    </row>
    <row r="119" spans="1:6" ht="54" x14ac:dyDescent="0.2">
      <c r="A119" s="1">
        <v>32081102</v>
      </c>
      <c r="B119" s="4" t="s">
        <v>163</v>
      </c>
      <c r="C119" s="1" t="s">
        <v>66</v>
      </c>
      <c r="D119" s="3">
        <v>8520</v>
      </c>
      <c r="E119" s="3">
        <v>8517.2506813799992</v>
      </c>
      <c r="F119" s="5">
        <f>(E119-D119)/D119</f>
        <v>-3.2268997887333913E-4</v>
      </c>
    </row>
    <row r="120" spans="1:6" ht="54" x14ac:dyDescent="0.2">
      <c r="A120" s="1">
        <v>32081103</v>
      </c>
      <c r="B120" s="4" t="s">
        <v>164</v>
      </c>
      <c r="C120" s="1" t="s">
        <v>66</v>
      </c>
      <c r="D120" s="3">
        <v>7670</v>
      </c>
      <c r="E120" s="3">
        <v>7665.5256132420009</v>
      </c>
      <c r="F120" s="5">
        <f>(E120-D120)/D120</f>
        <v>-5.833620284223113E-4</v>
      </c>
    </row>
    <row r="121" spans="1:6" ht="54" x14ac:dyDescent="0.2">
      <c r="A121" s="1">
        <v>32081201</v>
      </c>
      <c r="B121" s="4" t="s">
        <v>31</v>
      </c>
      <c r="C121" s="1" t="s">
        <v>65</v>
      </c>
      <c r="D121" s="3">
        <v>137500</v>
      </c>
      <c r="E121" s="3">
        <v>137389.57285019997</v>
      </c>
      <c r="F121" s="5">
        <f>(E121-D121)/D121</f>
        <v>-8.031065440002236E-4</v>
      </c>
    </row>
    <row r="122" spans="1:6" ht="54" x14ac:dyDescent="0.2">
      <c r="A122" s="1">
        <v>32081202</v>
      </c>
      <c r="B122" s="4" t="s">
        <v>32</v>
      </c>
      <c r="C122" s="1" t="s">
        <v>65</v>
      </c>
      <c r="D122" s="3">
        <v>176000</v>
      </c>
      <c r="E122" s="3">
        <v>176247.62734019998</v>
      </c>
      <c r="F122" s="5">
        <f>(E122-D122)/D122</f>
        <v>1.4069735238635159E-3</v>
      </c>
    </row>
    <row r="123" spans="1:6" x14ac:dyDescent="0.2">
      <c r="A123" s="1">
        <v>32081301</v>
      </c>
      <c r="B123" s="4" t="s">
        <v>165</v>
      </c>
      <c r="C123" s="1" t="s">
        <v>65</v>
      </c>
      <c r="D123" s="3">
        <v>443500</v>
      </c>
      <c r="E123" s="3">
        <v>443698.36976399994</v>
      </c>
      <c r="F123" s="5">
        <f>(E123-D123)/D123</f>
        <v>4.4728244419378702E-4</v>
      </c>
    </row>
    <row r="124" spans="1:6" ht="36" x14ac:dyDescent="0.2">
      <c r="A124" s="1">
        <v>32081302</v>
      </c>
      <c r="B124" s="4" t="s">
        <v>166</v>
      </c>
      <c r="C124" s="1" t="s">
        <v>272</v>
      </c>
      <c r="D124" s="3">
        <v>76400</v>
      </c>
      <c r="E124" s="3">
        <v>76352</v>
      </c>
      <c r="F124" s="5">
        <f>(E124-D124)/D124</f>
        <v>-6.2827225130890048E-4</v>
      </c>
    </row>
    <row r="125" spans="1:6" ht="36" x14ac:dyDescent="0.2">
      <c r="A125" s="1">
        <v>32081401</v>
      </c>
      <c r="B125" s="4" t="s">
        <v>167</v>
      </c>
      <c r="C125" s="1" t="s">
        <v>65</v>
      </c>
      <c r="D125" s="3">
        <v>63700</v>
      </c>
      <c r="E125" s="3">
        <v>63674.413788000005</v>
      </c>
      <c r="F125" s="5">
        <f>(E125-D125)/D125</f>
        <v>-4.0166737833586662E-4</v>
      </c>
    </row>
    <row r="126" spans="1:6" ht="36" x14ac:dyDescent="0.2">
      <c r="A126" s="1">
        <v>32081501</v>
      </c>
      <c r="B126" s="4" t="s">
        <v>168</v>
      </c>
      <c r="C126" s="1" t="s">
        <v>65</v>
      </c>
      <c r="D126" s="3">
        <v>140500</v>
      </c>
      <c r="E126" s="3">
        <v>140589.44855999999</v>
      </c>
      <c r="F126" s="5">
        <f>(E126-D126)/D126</f>
        <v>6.3664455516006984E-4</v>
      </c>
    </row>
    <row r="127" spans="1:6" ht="36" x14ac:dyDescent="0.2">
      <c r="A127" s="1">
        <v>32090101</v>
      </c>
      <c r="B127" s="4" t="s">
        <v>33</v>
      </c>
      <c r="C127" s="1" t="s">
        <v>67</v>
      </c>
      <c r="D127" s="3">
        <v>92000</v>
      </c>
      <c r="E127" s="3">
        <v>92008.583477599997</v>
      </c>
      <c r="F127" s="5">
        <f>(E127-D127)/D127</f>
        <v>9.3298669565189372E-5</v>
      </c>
    </row>
    <row r="128" spans="1:6" ht="36" x14ac:dyDescent="0.2">
      <c r="A128" s="1">
        <v>32090102</v>
      </c>
      <c r="B128" s="4" t="s">
        <v>169</v>
      </c>
      <c r="C128" s="1" t="s">
        <v>67</v>
      </c>
      <c r="D128" s="3">
        <v>82300</v>
      </c>
      <c r="E128" s="3">
        <v>82337.769960499994</v>
      </c>
      <c r="F128" s="5">
        <f>(E128-D128)/D128</f>
        <v>4.5893026123929937E-4</v>
      </c>
    </row>
    <row r="129" spans="1:6" ht="36" x14ac:dyDescent="0.2">
      <c r="A129" s="1">
        <v>32090201</v>
      </c>
      <c r="B129" s="4" t="s">
        <v>170</v>
      </c>
      <c r="C129" s="1" t="s">
        <v>67</v>
      </c>
      <c r="D129" s="3">
        <v>81600</v>
      </c>
      <c r="E129" s="3">
        <v>81625.291878400007</v>
      </c>
      <c r="F129" s="5">
        <f>(E129-D129)/D129</f>
        <v>3.0994949019616031E-4</v>
      </c>
    </row>
    <row r="130" spans="1:6" ht="36" x14ac:dyDescent="0.2">
      <c r="A130" s="1">
        <v>32090202</v>
      </c>
      <c r="B130" s="4" t="s">
        <v>171</v>
      </c>
      <c r="C130" s="1" t="s">
        <v>67</v>
      </c>
      <c r="D130" s="3">
        <v>71600</v>
      </c>
      <c r="E130" s="3">
        <v>71626.166250000009</v>
      </c>
      <c r="F130" s="5">
        <f>(E130-D130)/D130</f>
        <v>3.6545041899454351E-4</v>
      </c>
    </row>
    <row r="131" spans="1:6" ht="36" x14ac:dyDescent="0.2">
      <c r="A131" s="1">
        <v>32090203</v>
      </c>
      <c r="B131" s="4" t="s">
        <v>172</v>
      </c>
      <c r="C131" s="1" t="s">
        <v>67</v>
      </c>
      <c r="D131" s="3">
        <v>67400</v>
      </c>
      <c r="E131" s="3">
        <v>67440.588500000013</v>
      </c>
      <c r="F131" s="5">
        <f>(E131-D131)/D131</f>
        <v>6.0220326409514207E-4</v>
      </c>
    </row>
    <row r="132" spans="1:6" ht="36" x14ac:dyDescent="0.2">
      <c r="A132" s="1">
        <v>32090204</v>
      </c>
      <c r="B132" s="4" t="s">
        <v>173</v>
      </c>
      <c r="C132" s="1" t="s">
        <v>67</v>
      </c>
      <c r="D132" s="3">
        <v>91300</v>
      </c>
      <c r="E132" s="3">
        <v>91323.300208800007</v>
      </c>
      <c r="F132" s="5">
        <f>(E132-D132)/D132</f>
        <v>2.5520491566272352E-4</v>
      </c>
    </row>
    <row r="133" spans="1:6" ht="36" x14ac:dyDescent="0.2">
      <c r="A133" s="1">
        <v>32090205</v>
      </c>
      <c r="B133" s="4" t="s">
        <v>174</v>
      </c>
      <c r="C133" s="1" t="s">
        <v>67</v>
      </c>
      <c r="D133" s="3">
        <v>72000</v>
      </c>
      <c r="E133" s="3">
        <v>72022.962063500003</v>
      </c>
      <c r="F133" s="5">
        <f>(E133-D133)/D133</f>
        <v>3.1891754861115059E-4</v>
      </c>
    </row>
    <row r="134" spans="1:6" ht="36" x14ac:dyDescent="0.2">
      <c r="A134" s="1">
        <v>32090206</v>
      </c>
      <c r="B134" s="4" t="s">
        <v>175</v>
      </c>
      <c r="C134" s="1" t="s">
        <v>67</v>
      </c>
      <c r="D134" s="3">
        <v>67900</v>
      </c>
      <c r="E134" s="3">
        <v>67875.219576000003</v>
      </c>
      <c r="F134" s="5">
        <f>(E134-D134)/D134</f>
        <v>-3.6495469808537343E-4</v>
      </c>
    </row>
    <row r="135" spans="1:6" ht="54" x14ac:dyDescent="0.2">
      <c r="A135" s="1">
        <v>32090301</v>
      </c>
      <c r="B135" s="4" t="s">
        <v>176</v>
      </c>
      <c r="C135" s="1" t="s">
        <v>67</v>
      </c>
      <c r="D135" s="3">
        <v>4220</v>
      </c>
      <c r="E135" s="3">
        <v>4221.3762527400004</v>
      </c>
      <c r="F135" s="5">
        <f>(E135-D135)/D135</f>
        <v>3.2612624170625163E-4</v>
      </c>
    </row>
    <row r="136" spans="1:6" ht="54" x14ac:dyDescent="0.2">
      <c r="A136" s="1">
        <v>32090401</v>
      </c>
      <c r="B136" s="4" t="s">
        <v>34</v>
      </c>
      <c r="C136" s="1" t="s">
        <v>63</v>
      </c>
      <c r="D136" s="3">
        <v>852000</v>
      </c>
      <c r="E136" s="3">
        <v>852027.5181454001</v>
      </c>
      <c r="F136" s="5">
        <f>(E136-D136)/D136</f>
        <v>3.2298292723121426E-5</v>
      </c>
    </row>
    <row r="137" spans="1:6" x14ac:dyDescent="0.2">
      <c r="A137" s="1">
        <v>32090402</v>
      </c>
      <c r="B137" s="4" t="s">
        <v>177</v>
      </c>
      <c r="C137" s="1" t="s">
        <v>67</v>
      </c>
      <c r="D137" s="3">
        <v>66100</v>
      </c>
      <c r="E137" s="3">
        <v>66012.589600920008</v>
      </c>
      <c r="F137" s="5">
        <f>(E137-D137)/D137</f>
        <v>-1.3223963552192466E-3</v>
      </c>
    </row>
    <row r="138" spans="1:6" x14ac:dyDescent="0.2">
      <c r="A138" s="1">
        <v>32090403</v>
      </c>
      <c r="B138" s="4" t="s">
        <v>35</v>
      </c>
      <c r="C138" s="1" t="s">
        <v>67</v>
      </c>
      <c r="D138" s="3">
        <v>88600</v>
      </c>
      <c r="E138" s="3">
        <v>88612.498635199998</v>
      </c>
      <c r="F138" s="5">
        <f>(E138-D138)/D138</f>
        <v>1.4106811738146509E-4</v>
      </c>
    </row>
    <row r="139" spans="1:6" ht="36" x14ac:dyDescent="0.2">
      <c r="A139" s="1">
        <v>32090501</v>
      </c>
      <c r="B139" s="4" t="s">
        <v>178</v>
      </c>
      <c r="C139" s="1" t="s">
        <v>67</v>
      </c>
      <c r="D139" s="3">
        <v>195500</v>
      </c>
      <c r="E139" s="3">
        <v>195591.7763958</v>
      </c>
      <c r="F139" s="5">
        <f>(E139-D139)/D139</f>
        <v>4.6944447979539435E-4</v>
      </c>
    </row>
    <row r="140" spans="1:6" ht="36" x14ac:dyDescent="0.2">
      <c r="A140" s="1">
        <v>32090502</v>
      </c>
      <c r="B140" s="4" t="s">
        <v>36</v>
      </c>
      <c r="C140" s="1" t="s">
        <v>67</v>
      </c>
      <c r="D140" s="3">
        <v>156500</v>
      </c>
      <c r="E140" s="3">
        <v>156618.94480000006</v>
      </c>
      <c r="F140" s="5">
        <f>(E140-D140)/D140</f>
        <v>7.6003067092687349E-4</v>
      </c>
    </row>
    <row r="141" spans="1:6" ht="36" x14ac:dyDescent="0.2">
      <c r="A141" s="1">
        <v>32090503</v>
      </c>
      <c r="B141" s="4" t="s">
        <v>179</v>
      </c>
      <c r="C141" s="1" t="s">
        <v>63</v>
      </c>
      <c r="D141" s="3">
        <v>405000</v>
      </c>
      <c r="E141" s="3">
        <v>405133.81586959999</v>
      </c>
      <c r="F141" s="5">
        <f>(E141-D141)/D141</f>
        <v>3.3040955456787213E-4</v>
      </c>
    </row>
    <row r="142" spans="1:6" x14ac:dyDescent="0.2">
      <c r="A142" s="1">
        <v>32100101</v>
      </c>
      <c r="B142" s="4" t="s">
        <v>180</v>
      </c>
      <c r="C142" s="1" t="s">
        <v>65</v>
      </c>
      <c r="D142" s="3">
        <v>2360000</v>
      </c>
      <c r="E142" s="3">
        <v>2360013.6303040003</v>
      </c>
      <c r="F142" s="5">
        <f>(E142-D142)/D142</f>
        <v>5.7755525425171198E-6</v>
      </c>
    </row>
    <row r="143" spans="1:6" x14ac:dyDescent="0.2">
      <c r="A143" s="1">
        <v>32100102</v>
      </c>
      <c r="B143" s="4" t="s">
        <v>181</v>
      </c>
      <c r="C143" s="1" t="s">
        <v>65</v>
      </c>
      <c r="D143" s="3">
        <v>2632000</v>
      </c>
      <c r="E143" s="3">
        <v>2632832.8106156001</v>
      </c>
      <c r="F143" s="5">
        <f>(E143-D143)/D143</f>
        <v>3.1641740714289008E-4</v>
      </c>
    </row>
    <row r="144" spans="1:6" x14ac:dyDescent="0.2">
      <c r="A144" s="1">
        <v>32100103</v>
      </c>
      <c r="B144" s="4" t="s">
        <v>182</v>
      </c>
      <c r="C144" s="1" t="s">
        <v>65</v>
      </c>
      <c r="D144" s="3">
        <v>2834000</v>
      </c>
      <c r="E144" s="3">
        <v>2834611.3905452001</v>
      </c>
      <c r="F144" s="5">
        <f>(E144-D144)/D144</f>
        <v>2.1573413733242444E-4</v>
      </c>
    </row>
    <row r="145" spans="1:6" x14ac:dyDescent="0.2">
      <c r="A145" s="1">
        <v>32100104</v>
      </c>
      <c r="B145" s="4" t="s">
        <v>183</v>
      </c>
      <c r="C145" s="1" t="s">
        <v>65</v>
      </c>
      <c r="D145" s="3">
        <v>2992000</v>
      </c>
      <c r="E145" s="3">
        <v>2992659.6879960001</v>
      </c>
      <c r="F145" s="5">
        <f>(E145-D145)/D145</f>
        <v>2.2048395588237016E-4</v>
      </c>
    </row>
    <row r="146" spans="1:6" x14ac:dyDescent="0.2">
      <c r="A146" s="1">
        <v>32100105</v>
      </c>
      <c r="B146" s="4" t="s">
        <v>184</v>
      </c>
      <c r="C146" s="1" t="s">
        <v>65</v>
      </c>
      <c r="D146" s="3">
        <v>3143000</v>
      </c>
      <c r="E146" s="3">
        <v>3143710.5746084005</v>
      </c>
      <c r="F146" s="5">
        <f>(E146-D146)/D146</f>
        <v>2.2608164441631056E-4</v>
      </c>
    </row>
    <row r="147" spans="1:6" ht="36" x14ac:dyDescent="0.2">
      <c r="A147" s="1">
        <v>32100201</v>
      </c>
      <c r="B147" s="4" t="s">
        <v>37</v>
      </c>
      <c r="C147" s="1" t="s">
        <v>65</v>
      </c>
      <c r="D147" s="3">
        <v>160500</v>
      </c>
      <c r="E147" s="3">
        <v>160283.24018319999</v>
      </c>
      <c r="F147" s="5">
        <f>(E147-D147)/D147</f>
        <v>-1.3505284535826252E-3</v>
      </c>
    </row>
    <row r="148" spans="1:6" ht="36" x14ac:dyDescent="0.2">
      <c r="A148" s="1">
        <v>32100202</v>
      </c>
      <c r="B148" s="4" t="s">
        <v>38</v>
      </c>
      <c r="C148" s="1" t="s">
        <v>65</v>
      </c>
      <c r="D148" s="3">
        <v>80000</v>
      </c>
      <c r="E148" s="3">
        <v>79980.227952000001</v>
      </c>
      <c r="F148" s="5">
        <f>(E148-D148)/D148</f>
        <v>-2.4715059999998629E-4</v>
      </c>
    </row>
    <row r="149" spans="1:6" ht="36" x14ac:dyDescent="0.2">
      <c r="A149" s="1">
        <v>32100203</v>
      </c>
      <c r="B149" s="4" t="s">
        <v>39</v>
      </c>
      <c r="C149" s="1" t="s">
        <v>65</v>
      </c>
      <c r="D149" s="3">
        <v>257000</v>
      </c>
      <c r="E149" s="3">
        <v>256891.41544800001</v>
      </c>
      <c r="F149" s="5">
        <f>(E149-D149)/D149</f>
        <v>-4.2250798443574204E-4</v>
      </c>
    </row>
    <row r="150" spans="1:6" ht="36" x14ac:dyDescent="0.2">
      <c r="A150" s="1">
        <v>32100205</v>
      </c>
      <c r="B150" s="4" t="s">
        <v>40</v>
      </c>
      <c r="C150" s="1" t="s">
        <v>67</v>
      </c>
      <c r="D150" s="3">
        <v>150</v>
      </c>
      <c r="E150" s="3">
        <v>147.12800000000016</v>
      </c>
      <c r="F150" s="5">
        <f>(E150-D150)/D150</f>
        <v>-1.9146666666665625E-2</v>
      </c>
    </row>
    <row r="151" spans="1:6" ht="54" x14ac:dyDescent="0.2">
      <c r="A151" s="1">
        <v>32100206</v>
      </c>
      <c r="B151" s="4" t="s">
        <v>185</v>
      </c>
      <c r="C151" s="1" t="s">
        <v>67</v>
      </c>
      <c r="D151" s="3">
        <v>2680</v>
      </c>
      <c r="E151" s="3">
        <v>2677.2746900999996</v>
      </c>
      <c r="F151" s="5">
        <f>(E151-D151)/D151</f>
        <v>-1.0169066791046312E-3</v>
      </c>
    </row>
    <row r="152" spans="1:6" ht="54" x14ac:dyDescent="0.2">
      <c r="A152" s="1">
        <v>32100207</v>
      </c>
      <c r="B152" s="4" t="s">
        <v>186</v>
      </c>
      <c r="C152" s="1" t="s">
        <v>67</v>
      </c>
      <c r="D152" s="3">
        <v>-2680</v>
      </c>
      <c r="E152" s="3">
        <v>-2676.8480214000001</v>
      </c>
      <c r="F152" s="5">
        <f>(E152-D152)/D152</f>
        <v>-1.1761114179104078E-3</v>
      </c>
    </row>
    <row r="153" spans="1:6" ht="36" x14ac:dyDescent="0.2">
      <c r="A153" s="1">
        <v>32100301</v>
      </c>
      <c r="B153" s="4" t="s">
        <v>187</v>
      </c>
      <c r="C153" s="1" t="s">
        <v>64</v>
      </c>
      <c r="D153" s="3">
        <v>598500</v>
      </c>
      <c r="E153" s="3">
        <v>598580.6164520001</v>
      </c>
      <c r="F153" s="5">
        <f>(E153-D153)/D153</f>
        <v>1.3469749707619696E-4</v>
      </c>
    </row>
    <row r="154" spans="1:6" ht="54" x14ac:dyDescent="0.2">
      <c r="A154" s="1">
        <v>32100302</v>
      </c>
      <c r="B154" s="4" t="s">
        <v>188</v>
      </c>
      <c r="C154" s="1" t="s">
        <v>64</v>
      </c>
      <c r="D154" s="3">
        <v>124500</v>
      </c>
      <c r="E154" s="3">
        <v>124690.9662445</v>
      </c>
      <c r="F154" s="5">
        <f>(E154-D154)/D154</f>
        <v>1.5338654176706783E-3</v>
      </c>
    </row>
    <row r="155" spans="1:6" ht="36" x14ac:dyDescent="0.2">
      <c r="A155" s="1">
        <v>32100401</v>
      </c>
      <c r="B155" s="4" t="s">
        <v>189</v>
      </c>
      <c r="C155" s="1" t="s">
        <v>67</v>
      </c>
      <c r="D155" s="3">
        <v>644500</v>
      </c>
      <c r="E155" s="3">
        <v>644566.47200000007</v>
      </c>
      <c r="F155" s="5">
        <f>(E155-D155)/D155</f>
        <v>1.031373157487464E-4</v>
      </c>
    </row>
    <row r="156" spans="1:6" ht="36" x14ac:dyDescent="0.2">
      <c r="A156" s="1">
        <v>32110101</v>
      </c>
      <c r="B156" s="4" t="s">
        <v>41</v>
      </c>
      <c r="C156" s="1" t="s">
        <v>68</v>
      </c>
      <c r="D156" s="3">
        <v>2820</v>
      </c>
      <c r="E156" s="3">
        <v>2826</v>
      </c>
      <c r="F156" s="5">
        <f>(E156-D156)/D156</f>
        <v>2.1276595744680851E-3</v>
      </c>
    </row>
    <row r="157" spans="1:6" ht="36" x14ac:dyDescent="0.2">
      <c r="A157" s="1">
        <v>32110102</v>
      </c>
      <c r="B157" s="4" t="s">
        <v>42</v>
      </c>
      <c r="C157" s="1" t="s">
        <v>68</v>
      </c>
      <c r="D157" s="3">
        <v>1910</v>
      </c>
      <c r="E157" s="3">
        <v>1907.5500000000002</v>
      </c>
      <c r="F157" s="5">
        <f>(E157-D157)/D157</f>
        <v>-1.2827225130889099E-3</v>
      </c>
    </row>
    <row r="158" spans="1:6" ht="36" x14ac:dyDescent="0.2">
      <c r="A158" s="1">
        <v>32110103</v>
      </c>
      <c r="B158" s="4" t="s">
        <v>43</v>
      </c>
      <c r="C158" s="1" t="s">
        <v>68</v>
      </c>
      <c r="D158" s="3">
        <v>1200</v>
      </c>
      <c r="E158" s="3">
        <v>1201.05</v>
      </c>
      <c r="F158" s="5">
        <f>(E158-D158)/D158</f>
        <v>8.7499999999996207E-4</v>
      </c>
    </row>
    <row r="159" spans="1:6" ht="36" x14ac:dyDescent="0.2">
      <c r="A159" s="1">
        <v>32110104</v>
      </c>
      <c r="B159" s="4" t="s">
        <v>44</v>
      </c>
      <c r="C159" s="1" t="s">
        <v>68</v>
      </c>
      <c r="D159" s="3">
        <v>990</v>
      </c>
      <c r="E159" s="3">
        <v>989.09999999999991</v>
      </c>
      <c r="F159" s="5">
        <f>(E159-D159)/D159</f>
        <v>-9.0909090909100092E-4</v>
      </c>
    </row>
    <row r="160" spans="1:6" ht="36" x14ac:dyDescent="0.2">
      <c r="A160" s="1">
        <v>32110105</v>
      </c>
      <c r="B160" s="4" t="s">
        <v>45</v>
      </c>
      <c r="C160" s="1" t="s">
        <v>68</v>
      </c>
      <c r="D160" s="3">
        <v>850</v>
      </c>
      <c r="E160" s="3">
        <v>847.8</v>
      </c>
      <c r="F160" s="5">
        <f>(E160-D160)/D160</f>
        <v>-2.5882352941177006E-3</v>
      </c>
    </row>
    <row r="161" spans="1:6" x14ac:dyDescent="0.2">
      <c r="A161" s="1">
        <v>32110106</v>
      </c>
      <c r="B161" s="4" t="s">
        <v>46</v>
      </c>
      <c r="C161" s="1" t="s">
        <v>68</v>
      </c>
      <c r="D161" s="3">
        <v>705</v>
      </c>
      <c r="E161" s="3">
        <v>706.5</v>
      </c>
      <c r="F161" s="5">
        <f>(E161-D161)/D161</f>
        <v>2.1276595744680851E-3</v>
      </c>
    </row>
    <row r="162" spans="1:6" ht="54" x14ac:dyDescent="0.2">
      <c r="A162" s="1">
        <v>32110201</v>
      </c>
      <c r="B162" s="4" t="s">
        <v>190</v>
      </c>
      <c r="C162" s="1" t="s">
        <v>69</v>
      </c>
      <c r="D162" s="3">
        <v>615</v>
      </c>
      <c r="E162" s="3">
        <v>612.5</v>
      </c>
      <c r="F162" s="5">
        <f>(E162-D162)/D162</f>
        <v>-4.0650406504065045E-3</v>
      </c>
    </row>
    <row r="163" spans="1:6" ht="54" x14ac:dyDescent="0.2">
      <c r="A163" s="1">
        <v>32110202</v>
      </c>
      <c r="B163" s="4" t="s">
        <v>191</v>
      </c>
      <c r="C163" s="1" t="s">
        <v>69</v>
      </c>
      <c r="D163" s="3">
        <v>415</v>
      </c>
      <c r="E163" s="3">
        <v>413.315</v>
      </c>
      <c r="F163" s="5">
        <f>(E163-D163)/D163</f>
        <v>-4.0602409638554274E-3</v>
      </c>
    </row>
    <row r="164" spans="1:6" ht="54" x14ac:dyDescent="0.2">
      <c r="A164" s="1">
        <v>32110203</v>
      </c>
      <c r="B164" s="4" t="s">
        <v>192</v>
      </c>
      <c r="C164" s="1" t="s">
        <v>69</v>
      </c>
      <c r="D164" s="3">
        <v>260</v>
      </c>
      <c r="E164" s="3">
        <v>260.19</v>
      </c>
      <c r="F164" s="5">
        <f>(E164-D164)/D164</f>
        <v>7.3076923076922202E-4</v>
      </c>
    </row>
    <row r="165" spans="1:6" ht="54" x14ac:dyDescent="0.2">
      <c r="A165" s="1">
        <v>32110204</v>
      </c>
      <c r="B165" s="4" t="s">
        <v>193</v>
      </c>
      <c r="C165" s="1" t="s">
        <v>69</v>
      </c>
      <c r="D165" s="3">
        <v>215</v>
      </c>
      <c r="E165" s="3">
        <v>214.375</v>
      </c>
      <c r="F165" s="5">
        <f>(E165-D165)/D165</f>
        <v>-2.9069767441860465E-3</v>
      </c>
    </row>
    <row r="166" spans="1:6" ht="54" x14ac:dyDescent="0.2">
      <c r="A166" s="1">
        <v>32110205</v>
      </c>
      <c r="B166" s="4" t="s">
        <v>194</v>
      </c>
      <c r="C166" s="1" t="s">
        <v>69</v>
      </c>
      <c r="D166" s="3">
        <v>185</v>
      </c>
      <c r="E166" s="3">
        <v>183.75</v>
      </c>
      <c r="F166" s="5">
        <f>(E166-D166)/D166</f>
        <v>-6.7567567567567571E-3</v>
      </c>
    </row>
    <row r="167" spans="1:6" ht="36" x14ac:dyDescent="0.2">
      <c r="A167" s="1">
        <v>32110206</v>
      </c>
      <c r="B167" s="4" t="s">
        <v>195</v>
      </c>
      <c r="C167" s="1" t="s">
        <v>69</v>
      </c>
      <c r="D167" s="3">
        <v>155</v>
      </c>
      <c r="E167" s="3">
        <v>153.125</v>
      </c>
      <c r="F167" s="5">
        <f>(E167-D167)/D167</f>
        <v>-1.2096774193548387E-2</v>
      </c>
    </row>
    <row r="168" spans="1:6" ht="36" x14ac:dyDescent="0.2">
      <c r="A168" s="1">
        <v>32110301</v>
      </c>
      <c r="B168" s="4" t="s">
        <v>196</v>
      </c>
      <c r="C168" s="1" t="s">
        <v>69</v>
      </c>
      <c r="D168" s="3">
        <v>215</v>
      </c>
      <c r="E168" s="3">
        <v>214.375</v>
      </c>
      <c r="F168" s="5">
        <f>(E168-D168)/D168</f>
        <v>-2.9069767441860465E-3</v>
      </c>
    </row>
    <row r="169" spans="1:6" ht="36" x14ac:dyDescent="0.2">
      <c r="A169" s="1">
        <v>32110302</v>
      </c>
      <c r="B169" s="4" t="s">
        <v>197</v>
      </c>
      <c r="C169" s="1" t="s">
        <v>69</v>
      </c>
      <c r="D169" s="3">
        <v>145</v>
      </c>
      <c r="E169" s="3">
        <v>144.54999999999998</v>
      </c>
      <c r="F169" s="5">
        <f>(E169-D169)/D169</f>
        <v>-3.1034482758621864E-3</v>
      </c>
    </row>
    <row r="170" spans="1:6" ht="36" x14ac:dyDescent="0.2">
      <c r="A170" s="1">
        <v>32110303</v>
      </c>
      <c r="B170" s="4" t="s">
        <v>198</v>
      </c>
      <c r="C170" s="1" t="s">
        <v>69</v>
      </c>
      <c r="D170" s="3">
        <v>91</v>
      </c>
      <c r="E170" s="3">
        <v>91.14</v>
      </c>
      <c r="F170" s="5">
        <f>(E170-D170)/D170</f>
        <v>1.5384615384615447E-3</v>
      </c>
    </row>
    <row r="171" spans="1:6" ht="36" x14ac:dyDescent="0.2">
      <c r="A171" s="1">
        <v>32110304</v>
      </c>
      <c r="B171" s="4" t="s">
        <v>199</v>
      </c>
      <c r="C171" s="1" t="s">
        <v>69</v>
      </c>
      <c r="D171" s="3">
        <v>75</v>
      </c>
      <c r="E171" s="3">
        <v>74.97</v>
      </c>
      <c r="F171" s="5">
        <f>(E171-D171)/D171</f>
        <v>-4.0000000000001514E-4</v>
      </c>
    </row>
    <row r="172" spans="1:6" ht="36" x14ac:dyDescent="0.2">
      <c r="A172" s="1">
        <v>32110305</v>
      </c>
      <c r="B172" s="4" t="s">
        <v>200</v>
      </c>
      <c r="C172" s="1" t="s">
        <v>69</v>
      </c>
      <c r="D172" s="3">
        <v>64</v>
      </c>
      <c r="E172" s="3">
        <v>64.435000000000002</v>
      </c>
      <c r="F172" s="5">
        <f>(E172-D172)/D172</f>
        <v>6.7968750000000355E-3</v>
      </c>
    </row>
    <row r="173" spans="1:6" ht="36" x14ac:dyDescent="0.2">
      <c r="A173" s="1">
        <v>32110306</v>
      </c>
      <c r="B173" s="4" t="s">
        <v>201</v>
      </c>
      <c r="C173" s="1" t="s">
        <v>69</v>
      </c>
      <c r="D173" s="3">
        <v>53</v>
      </c>
      <c r="E173" s="3">
        <v>53.655000000000001</v>
      </c>
      <c r="F173" s="5">
        <f>(E173-D173)/D173</f>
        <v>1.2358490566037758E-2</v>
      </c>
    </row>
    <row r="174" spans="1:6" x14ac:dyDescent="0.2">
      <c r="A174" s="1">
        <v>32120101</v>
      </c>
      <c r="B174" s="4" t="s">
        <v>202</v>
      </c>
      <c r="C174" s="1" t="s">
        <v>67</v>
      </c>
      <c r="D174" s="3">
        <v>85900</v>
      </c>
      <c r="E174" s="3">
        <v>85885.5</v>
      </c>
      <c r="F174" s="5">
        <f>(E174-D174)/D174</f>
        <v>-1.6880093131548313E-4</v>
      </c>
    </row>
    <row r="175" spans="1:6" x14ac:dyDescent="0.2">
      <c r="A175" s="1">
        <v>32120102</v>
      </c>
      <c r="B175" s="4" t="s">
        <v>203</v>
      </c>
      <c r="C175" s="1" t="s">
        <v>67</v>
      </c>
      <c r="D175" s="3">
        <v>85600</v>
      </c>
      <c r="E175" s="3">
        <v>85555.99828888</v>
      </c>
      <c r="F175" s="5">
        <f>(E175-D175)/D175</f>
        <v>-5.1403868130840572E-4</v>
      </c>
    </row>
    <row r="176" spans="1:6" x14ac:dyDescent="0.2">
      <c r="A176" s="1">
        <v>32120103</v>
      </c>
      <c r="B176" s="4" t="s">
        <v>204</v>
      </c>
      <c r="C176" s="1" t="s">
        <v>67</v>
      </c>
      <c r="D176" s="3">
        <v>81200</v>
      </c>
      <c r="E176" s="3">
        <v>81216</v>
      </c>
      <c r="F176" s="5">
        <f>(E176-D176)/D176</f>
        <v>1.9704433497536947E-4</v>
      </c>
    </row>
    <row r="177" spans="1:6" ht="36" x14ac:dyDescent="0.2">
      <c r="A177" s="1">
        <v>32130101</v>
      </c>
      <c r="B177" s="4" t="s">
        <v>205</v>
      </c>
      <c r="C177" s="1" t="s">
        <v>62</v>
      </c>
      <c r="D177" s="3">
        <v>1184000</v>
      </c>
      <c r="E177" s="3">
        <v>1184798.7200000002</v>
      </c>
      <c r="F177" s="5">
        <f>(E177-D177)/D177</f>
        <v>6.7459459459476767E-4</v>
      </c>
    </row>
    <row r="178" spans="1:6" ht="36" x14ac:dyDescent="0.2">
      <c r="A178" s="1">
        <v>32130102</v>
      </c>
      <c r="B178" s="4" t="s">
        <v>206</v>
      </c>
      <c r="C178" s="1" t="s">
        <v>62</v>
      </c>
      <c r="D178" s="3">
        <v>1367000</v>
      </c>
      <c r="E178" s="3">
        <v>1367075.36</v>
      </c>
      <c r="F178" s="5">
        <f>(E178-D178)/D178</f>
        <v>5.5128017556768429E-5</v>
      </c>
    </row>
    <row r="179" spans="1:6" ht="36" x14ac:dyDescent="0.2">
      <c r="A179" s="1">
        <v>32130103</v>
      </c>
      <c r="B179" s="4" t="s">
        <v>207</v>
      </c>
      <c r="C179" s="1" t="s">
        <v>62</v>
      </c>
      <c r="D179" s="3">
        <v>1777000</v>
      </c>
      <c r="E179" s="3">
        <v>1777196.9600000002</v>
      </c>
      <c r="F179" s="5">
        <f>(E179-D179)/D179</f>
        <v>1.1083849184029013E-4</v>
      </c>
    </row>
    <row r="180" spans="1:6" ht="36" x14ac:dyDescent="0.2">
      <c r="A180" s="1">
        <v>32130104</v>
      </c>
      <c r="B180" s="4" t="s">
        <v>208</v>
      </c>
      <c r="C180" s="1" t="s">
        <v>62</v>
      </c>
      <c r="D180" s="3">
        <v>2035000</v>
      </c>
      <c r="E180" s="3">
        <v>2035423.0400000003</v>
      </c>
      <c r="F180" s="5">
        <f>(E180-D180)/D180</f>
        <v>2.078820638821966E-4</v>
      </c>
    </row>
    <row r="181" spans="1:6" ht="36" x14ac:dyDescent="0.2">
      <c r="A181" s="1">
        <v>32130105</v>
      </c>
      <c r="B181" s="4" t="s">
        <v>209</v>
      </c>
      <c r="C181" s="1" t="s">
        <v>62</v>
      </c>
      <c r="D181" s="3">
        <v>2677000</v>
      </c>
      <c r="E181" s="3">
        <v>2677643.3600000003</v>
      </c>
      <c r="F181" s="5">
        <f>(E181-D181)/D181</f>
        <v>2.4032872618615439E-4</v>
      </c>
    </row>
    <row r="182" spans="1:6" ht="36" x14ac:dyDescent="0.2">
      <c r="A182" s="1">
        <v>32130106</v>
      </c>
      <c r="B182" s="4" t="s">
        <v>210</v>
      </c>
      <c r="C182" s="1" t="s">
        <v>62</v>
      </c>
      <c r="D182" s="3">
        <v>2704000</v>
      </c>
      <c r="E182" s="3">
        <v>2704550.4000000004</v>
      </c>
      <c r="F182" s="5">
        <f>(E182-D182)/D182</f>
        <v>2.0355029585812594E-4</v>
      </c>
    </row>
    <row r="183" spans="1:6" ht="36" x14ac:dyDescent="0.2">
      <c r="A183" s="1">
        <v>32130107</v>
      </c>
      <c r="B183" s="4" t="s">
        <v>211</v>
      </c>
      <c r="C183" s="1" t="s">
        <v>62</v>
      </c>
      <c r="D183" s="3">
        <v>3139000</v>
      </c>
      <c r="E183" s="3">
        <v>3139315.2</v>
      </c>
      <c r="F183" s="5">
        <f>(E183-D183)/D183</f>
        <v>1.0041414463210777E-4</v>
      </c>
    </row>
    <row r="184" spans="1:6" ht="36" x14ac:dyDescent="0.2">
      <c r="A184" s="1">
        <v>32130108</v>
      </c>
      <c r="B184" s="4" t="s">
        <v>212</v>
      </c>
      <c r="C184" s="1" t="s">
        <v>62</v>
      </c>
      <c r="D184" s="3">
        <v>4661000</v>
      </c>
      <c r="E184" s="3">
        <v>4661971.2</v>
      </c>
      <c r="F184" s="5">
        <f>(E184-D184)/D184</f>
        <v>2.0836730315386962E-4</v>
      </c>
    </row>
    <row r="185" spans="1:6" ht="36" x14ac:dyDescent="0.2">
      <c r="A185" s="1">
        <v>32130109</v>
      </c>
      <c r="B185" s="4" t="s">
        <v>213</v>
      </c>
      <c r="C185" s="1" t="s">
        <v>62</v>
      </c>
      <c r="D185" s="3">
        <v>6063000</v>
      </c>
      <c r="E185" s="3">
        <v>6063206.4000000004</v>
      </c>
      <c r="F185" s="5">
        <f>(E185-D185)/D185</f>
        <v>3.4042553191550805E-5</v>
      </c>
    </row>
    <row r="186" spans="1:6" ht="36" x14ac:dyDescent="0.2">
      <c r="A186" s="1">
        <v>32130110</v>
      </c>
      <c r="B186" s="4" t="s">
        <v>214</v>
      </c>
      <c r="C186" s="1" t="s">
        <v>62</v>
      </c>
      <c r="D186" s="3">
        <v>7989000</v>
      </c>
      <c r="E186" s="3">
        <v>7989292.8000000007</v>
      </c>
      <c r="F186" s="5">
        <f>(E186-D186)/D186</f>
        <v>3.6650394292244969E-5</v>
      </c>
    </row>
    <row r="187" spans="1:6" ht="36" x14ac:dyDescent="0.2">
      <c r="A187" s="1">
        <v>32130111</v>
      </c>
      <c r="B187" s="4" t="s">
        <v>215</v>
      </c>
      <c r="C187" s="1" t="s">
        <v>62</v>
      </c>
      <c r="D187" s="3">
        <v>10050000</v>
      </c>
      <c r="E187" s="3">
        <v>10050508.800000001</v>
      </c>
      <c r="F187" s="5">
        <f>(E187-D187)/D187</f>
        <v>5.0626865671715924E-5</v>
      </c>
    </row>
    <row r="188" spans="1:6" ht="36" x14ac:dyDescent="0.2">
      <c r="A188" s="1">
        <v>32130201</v>
      </c>
      <c r="B188" s="4" t="s">
        <v>216</v>
      </c>
      <c r="C188" s="1" t="s">
        <v>62</v>
      </c>
      <c r="D188" s="3">
        <v>1060000</v>
      </c>
      <c r="E188" s="3">
        <v>1060289.4400000002</v>
      </c>
      <c r="F188" s="5">
        <f>(E188-D188)/D188</f>
        <v>2.7305660377375184E-4</v>
      </c>
    </row>
    <row r="189" spans="1:6" ht="36" x14ac:dyDescent="0.2">
      <c r="A189" s="1">
        <v>32130202</v>
      </c>
      <c r="B189" s="4" t="s">
        <v>217</v>
      </c>
      <c r="C189" s="1" t="s">
        <v>62</v>
      </c>
      <c r="D189" s="3">
        <v>1209000</v>
      </c>
      <c r="E189" s="3">
        <v>1209475.6800000002</v>
      </c>
      <c r="F189" s="5">
        <f>(E189-D189)/D189</f>
        <v>3.9344913151378628E-4</v>
      </c>
    </row>
    <row r="190" spans="1:6" ht="36" x14ac:dyDescent="0.2">
      <c r="A190" s="1">
        <v>32130203</v>
      </c>
      <c r="B190" s="4" t="s">
        <v>218</v>
      </c>
      <c r="C190" s="1" t="s">
        <v>62</v>
      </c>
      <c r="D190" s="3">
        <v>1334000</v>
      </c>
      <c r="E190" s="3">
        <v>1334686.08</v>
      </c>
      <c r="F190" s="5">
        <f>(E190-D190)/D190</f>
        <v>5.1430284857576804E-4</v>
      </c>
    </row>
    <row r="191" spans="1:6" ht="36" x14ac:dyDescent="0.2">
      <c r="A191" s="1">
        <v>32130204</v>
      </c>
      <c r="B191" s="4" t="s">
        <v>219</v>
      </c>
      <c r="C191" s="1" t="s">
        <v>62</v>
      </c>
      <c r="D191" s="3">
        <v>1800000</v>
      </c>
      <c r="E191" s="3">
        <v>1800892.8000000003</v>
      </c>
      <c r="F191" s="5">
        <f>(E191-D191)/D191</f>
        <v>4.9600000000015517E-4</v>
      </c>
    </row>
    <row r="192" spans="1:6" ht="36" x14ac:dyDescent="0.2">
      <c r="A192" s="1">
        <v>32130205</v>
      </c>
      <c r="B192" s="4" t="s">
        <v>220</v>
      </c>
      <c r="C192" s="1" t="s">
        <v>62</v>
      </c>
      <c r="D192" s="3">
        <v>2163000</v>
      </c>
      <c r="E192" s="3">
        <v>2163202.7200000002</v>
      </c>
      <c r="F192" s="5">
        <f>(E192-D192)/D192</f>
        <v>9.372168284799117E-5</v>
      </c>
    </row>
    <row r="193" spans="1:6" ht="36" x14ac:dyDescent="0.2">
      <c r="A193" s="1">
        <v>32130206</v>
      </c>
      <c r="B193" s="4" t="s">
        <v>221</v>
      </c>
      <c r="C193" s="1" t="s">
        <v>62</v>
      </c>
      <c r="D193" s="3">
        <v>3169000</v>
      </c>
      <c r="E193" s="3">
        <v>3169670.4000000004</v>
      </c>
      <c r="F193" s="5">
        <f>(E193-D193)/D193</f>
        <v>2.115493846640494E-4</v>
      </c>
    </row>
    <row r="194" spans="1:6" ht="36" x14ac:dyDescent="0.2">
      <c r="A194" s="1">
        <v>32130207</v>
      </c>
      <c r="B194" s="4" t="s">
        <v>222</v>
      </c>
      <c r="C194" s="1" t="s">
        <v>62</v>
      </c>
      <c r="D194" s="3">
        <v>3688000</v>
      </c>
      <c r="E194" s="3">
        <v>3688646.4000000004</v>
      </c>
      <c r="F194" s="5">
        <f>(E194-D194)/D194</f>
        <v>1.7527114967472141E-4</v>
      </c>
    </row>
    <row r="195" spans="1:6" ht="36" x14ac:dyDescent="0.2">
      <c r="A195" s="1">
        <v>32130208</v>
      </c>
      <c r="B195" s="4" t="s">
        <v>223</v>
      </c>
      <c r="C195" s="1" t="s">
        <v>62</v>
      </c>
      <c r="D195" s="3">
        <v>5502000</v>
      </c>
      <c r="E195" s="3">
        <v>5502124.8000000007</v>
      </c>
      <c r="F195" s="5">
        <f>(E195-D195)/D195</f>
        <v>2.2682660850735199E-5</v>
      </c>
    </row>
    <row r="196" spans="1:6" ht="36" x14ac:dyDescent="0.2">
      <c r="A196" s="1">
        <v>32130209</v>
      </c>
      <c r="B196" s="4" t="s">
        <v>224</v>
      </c>
      <c r="C196" s="1" t="s">
        <v>62</v>
      </c>
      <c r="D196" s="3">
        <v>7076000</v>
      </c>
      <c r="E196" s="3">
        <v>7076678.4000000004</v>
      </c>
      <c r="F196" s="5">
        <f>(E196-D196)/D196</f>
        <v>9.5873374788068481E-5</v>
      </c>
    </row>
    <row r="197" spans="1:6" ht="36" x14ac:dyDescent="0.2">
      <c r="A197" s="1">
        <v>32130210</v>
      </c>
      <c r="B197" s="4" t="s">
        <v>225</v>
      </c>
      <c r="C197" s="1" t="s">
        <v>62</v>
      </c>
      <c r="D197" s="3">
        <v>9390000</v>
      </c>
      <c r="E197" s="3">
        <v>9390528</v>
      </c>
      <c r="F197" s="5">
        <f>(E197-D197)/D197</f>
        <v>5.6230031948881788E-5</v>
      </c>
    </row>
    <row r="198" spans="1:6" ht="36" x14ac:dyDescent="0.2">
      <c r="A198" s="1">
        <v>32130211</v>
      </c>
      <c r="B198" s="4" t="s">
        <v>226</v>
      </c>
      <c r="C198" s="1" t="s">
        <v>62</v>
      </c>
      <c r="D198" s="3">
        <v>12005000</v>
      </c>
      <c r="E198" s="3">
        <v>12005971.200000001</v>
      </c>
      <c r="F198" s="5">
        <f>(E198-D198)/D198</f>
        <v>8.0899625156278021E-5</v>
      </c>
    </row>
    <row r="199" spans="1:6" x14ac:dyDescent="0.2">
      <c r="A199" s="1">
        <v>32140301</v>
      </c>
      <c r="B199" s="4" t="s">
        <v>227</v>
      </c>
      <c r="C199" s="1" t="s">
        <v>62</v>
      </c>
      <c r="D199" s="3">
        <v>74100</v>
      </c>
      <c r="E199" s="3">
        <v>74115</v>
      </c>
      <c r="F199" s="5">
        <f>(E199-D199)/D199</f>
        <v>2.0242914979757084E-4</v>
      </c>
    </row>
    <row r="200" spans="1:6" x14ac:dyDescent="0.2">
      <c r="A200" s="1">
        <v>32140302</v>
      </c>
      <c r="B200" s="4" t="s">
        <v>228</v>
      </c>
      <c r="C200" s="1" t="s">
        <v>62</v>
      </c>
      <c r="D200" s="3">
        <v>118000</v>
      </c>
      <c r="E200" s="3">
        <v>117855</v>
      </c>
      <c r="F200" s="5">
        <f>(E200-D200)/D200</f>
        <v>-1.2288135593220338E-3</v>
      </c>
    </row>
    <row r="201" spans="1:6" x14ac:dyDescent="0.2">
      <c r="A201" s="1">
        <v>32140303</v>
      </c>
      <c r="B201" s="4" t="s">
        <v>229</v>
      </c>
      <c r="C201" s="1" t="s">
        <v>62</v>
      </c>
      <c r="D201" s="3">
        <v>167500</v>
      </c>
      <c r="E201" s="3">
        <v>167400</v>
      </c>
      <c r="F201" s="5">
        <f>(E201-D201)/D201</f>
        <v>-5.9701492537313433E-4</v>
      </c>
    </row>
    <row r="202" spans="1:6" x14ac:dyDescent="0.2">
      <c r="A202" s="1">
        <v>32140304</v>
      </c>
      <c r="B202" s="4" t="s">
        <v>230</v>
      </c>
      <c r="C202" s="1" t="s">
        <v>62</v>
      </c>
      <c r="D202" s="3">
        <v>239000</v>
      </c>
      <c r="E202" s="3">
        <v>238950</v>
      </c>
      <c r="F202" s="5">
        <f>(E202-D202)/D202</f>
        <v>-2.0920502092050208E-4</v>
      </c>
    </row>
    <row r="203" spans="1:6" x14ac:dyDescent="0.2">
      <c r="A203" s="1">
        <v>32140305</v>
      </c>
      <c r="B203" s="4" t="s">
        <v>231</v>
      </c>
      <c r="C203" s="1" t="s">
        <v>62</v>
      </c>
      <c r="D203" s="3">
        <v>353500</v>
      </c>
      <c r="E203" s="3">
        <v>353700</v>
      </c>
      <c r="F203" s="5">
        <f>(E203-D203)/D203</f>
        <v>5.6577086280056575E-4</v>
      </c>
    </row>
    <row r="204" spans="1:6" x14ac:dyDescent="0.2">
      <c r="A204" s="1">
        <v>32140306</v>
      </c>
      <c r="B204" s="4" t="s">
        <v>232</v>
      </c>
      <c r="C204" s="1" t="s">
        <v>62</v>
      </c>
      <c r="D204" s="3">
        <v>455000</v>
      </c>
      <c r="E204" s="3">
        <v>454950</v>
      </c>
      <c r="F204" s="5">
        <f>(E204-D204)/D204</f>
        <v>-1.0989010989010989E-4</v>
      </c>
    </row>
    <row r="205" spans="1:6" x14ac:dyDescent="0.2">
      <c r="A205" s="1">
        <v>32140307</v>
      </c>
      <c r="B205" s="4" t="s">
        <v>233</v>
      </c>
      <c r="C205" s="1" t="s">
        <v>62</v>
      </c>
      <c r="D205" s="3">
        <v>569500</v>
      </c>
      <c r="E205" s="3">
        <v>569700</v>
      </c>
      <c r="F205" s="5">
        <f>(E205-D205)/D205</f>
        <v>3.511852502194908E-4</v>
      </c>
    </row>
    <row r="206" spans="1:6" x14ac:dyDescent="0.2">
      <c r="A206" s="1">
        <v>32140308</v>
      </c>
      <c r="B206" s="4" t="s">
        <v>234</v>
      </c>
      <c r="C206" s="1" t="s">
        <v>62</v>
      </c>
      <c r="D206" s="3">
        <v>742500</v>
      </c>
      <c r="E206" s="3">
        <v>742500</v>
      </c>
      <c r="F206" s="5">
        <f>(E206-D206)/D206</f>
        <v>0</v>
      </c>
    </row>
    <row r="207" spans="1:6" x14ac:dyDescent="0.2">
      <c r="A207" s="1">
        <v>32140309</v>
      </c>
      <c r="B207" s="4" t="s">
        <v>235</v>
      </c>
      <c r="C207" s="1" t="s">
        <v>62</v>
      </c>
      <c r="D207" s="3">
        <v>942500</v>
      </c>
      <c r="E207" s="3">
        <v>942300</v>
      </c>
      <c r="F207" s="5">
        <f>(E207-D207)/D207</f>
        <v>-2.1220159151193635E-4</v>
      </c>
    </row>
    <row r="208" spans="1:6" x14ac:dyDescent="0.2">
      <c r="A208" s="1">
        <v>32140310</v>
      </c>
      <c r="B208" s="4" t="s">
        <v>236</v>
      </c>
      <c r="C208" s="1" t="s">
        <v>62</v>
      </c>
      <c r="D208" s="3">
        <v>1155000</v>
      </c>
      <c r="E208" s="3">
        <v>1155600</v>
      </c>
      <c r="F208" s="5">
        <f>(E208-D208)/D208</f>
        <v>5.1948051948051948E-4</v>
      </c>
    </row>
    <row r="209" spans="1:6" x14ac:dyDescent="0.2">
      <c r="A209" s="1">
        <v>32140311</v>
      </c>
      <c r="B209" s="4" t="s">
        <v>237</v>
      </c>
      <c r="C209" s="1" t="s">
        <v>62</v>
      </c>
      <c r="D209" s="3">
        <v>1471000</v>
      </c>
      <c r="E209" s="3">
        <v>1471500</v>
      </c>
      <c r="F209" s="5">
        <f>(E209-D209)/D209</f>
        <v>3.3990482664853839E-4</v>
      </c>
    </row>
    <row r="210" spans="1:6" x14ac:dyDescent="0.2">
      <c r="A210" s="1">
        <v>32140312</v>
      </c>
      <c r="B210" s="4" t="s">
        <v>238</v>
      </c>
      <c r="C210" s="1" t="s">
        <v>62</v>
      </c>
      <c r="D210" s="3">
        <v>1809000</v>
      </c>
      <c r="E210" s="3">
        <v>1809000</v>
      </c>
      <c r="F210" s="5">
        <f>(E210-D210)/D210</f>
        <v>0</v>
      </c>
    </row>
    <row r="211" spans="1:6" x14ac:dyDescent="0.2">
      <c r="A211" s="1">
        <v>32140313</v>
      </c>
      <c r="B211" s="4" t="s">
        <v>239</v>
      </c>
      <c r="C211" s="1" t="s">
        <v>62</v>
      </c>
      <c r="D211" s="3">
        <v>2268000</v>
      </c>
      <c r="E211" s="3">
        <v>2268000</v>
      </c>
      <c r="F211" s="5">
        <f>(E211-D211)/D211</f>
        <v>0</v>
      </c>
    </row>
    <row r="212" spans="1:6" x14ac:dyDescent="0.2">
      <c r="A212" s="1">
        <v>32140314</v>
      </c>
      <c r="B212" s="4" t="s">
        <v>240</v>
      </c>
      <c r="C212" s="1" t="s">
        <v>62</v>
      </c>
      <c r="D212" s="3">
        <v>2862000</v>
      </c>
      <c r="E212" s="3">
        <v>2862000</v>
      </c>
      <c r="F212" s="5">
        <f>(E212-D212)/D212</f>
        <v>0</v>
      </c>
    </row>
    <row r="213" spans="1:6" x14ac:dyDescent="0.2">
      <c r="A213" s="1">
        <v>32140315</v>
      </c>
      <c r="B213" s="4" t="s">
        <v>241</v>
      </c>
      <c r="C213" s="1" t="s">
        <v>62</v>
      </c>
      <c r="D213" s="3">
        <v>3631000</v>
      </c>
      <c r="E213" s="3">
        <v>3631500</v>
      </c>
      <c r="F213" s="5">
        <f>(E213-D213)/D213</f>
        <v>1.3770311209033325E-4</v>
      </c>
    </row>
    <row r="214" spans="1:6" x14ac:dyDescent="0.2">
      <c r="A214" s="1">
        <v>32140316</v>
      </c>
      <c r="B214" s="4" t="s">
        <v>242</v>
      </c>
      <c r="C214" s="1" t="s">
        <v>62</v>
      </c>
      <c r="D214" s="3">
        <v>4603000</v>
      </c>
      <c r="E214" s="3">
        <v>4603500</v>
      </c>
      <c r="F214" s="5">
        <f>(E214-D214)/D214</f>
        <v>1.0862480990658266E-4</v>
      </c>
    </row>
    <row r="215" spans="1:6" x14ac:dyDescent="0.2">
      <c r="A215" s="1">
        <v>32140317</v>
      </c>
      <c r="B215" s="4" t="s">
        <v>243</v>
      </c>
      <c r="C215" s="1" t="s">
        <v>62</v>
      </c>
      <c r="D215" s="3">
        <v>5832000</v>
      </c>
      <c r="E215" s="3">
        <v>5832000</v>
      </c>
      <c r="F215" s="5">
        <f>(E215-D215)/D215</f>
        <v>0</v>
      </c>
    </row>
    <row r="216" spans="1:6" x14ac:dyDescent="0.2">
      <c r="A216" s="1">
        <v>32140318</v>
      </c>
      <c r="B216" s="4" t="s">
        <v>244</v>
      </c>
      <c r="C216" s="1" t="s">
        <v>62</v>
      </c>
      <c r="D216" s="3">
        <v>7195000</v>
      </c>
      <c r="E216" s="3">
        <v>7195500</v>
      </c>
      <c r="F216" s="5">
        <f>(E216-D216)/D216</f>
        <v>6.9492703266157052E-5</v>
      </c>
    </row>
    <row r="217" spans="1:6" x14ac:dyDescent="0.2">
      <c r="A217" s="1">
        <v>32140319</v>
      </c>
      <c r="B217" s="4" t="s">
        <v>245</v>
      </c>
      <c r="C217" s="1" t="s">
        <v>62</v>
      </c>
      <c r="D217" s="3">
        <v>9031000</v>
      </c>
      <c r="E217" s="3">
        <v>9031500</v>
      </c>
      <c r="F217" s="5">
        <f>(E217-D217)/D217</f>
        <v>5.5364854390432956E-5</v>
      </c>
    </row>
    <row r="218" spans="1:6" x14ac:dyDescent="0.2">
      <c r="A218" s="1">
        <v>32140320</v>
      </c>
      <c r="B218" s="4" t="s">
        <v>246</v>
      </c>
      <c r="C218" s="1" t="s">
        <v>62</v>
      </c>
      <c r="D218" s="3">
        <v>11421000</v>
      </c>
      <c r="E218" s="3">
        <v>11421000</v>
      </c>
      <c r="F218" s="5">
        <f>(E218-D218)/D218</f>
        <v>0</v>
      </c>
    </row>
    <row r="219" spans="1:6" x14ac:dyDescent="0.2">
      <c r="A219" s="1">
        <v>32140321</v>
      </c>
      <c r="B219" s="4" t="s">
        <v>247</v>
      </c>
      <c r="C219" s="1" t="s">
        <v>62</v>
      </c>
      <c r="D219" s="3">
        <v>14011000</v>
      </c>
      <c r="E219" s="3">
        <v>14011650</v>
      </c>
      <c r="F219" s="5">
        <f>(E219-D219)/D219</f>
        <v>4.6392120476768257E-5</v>
      </c>
    </row>
    <row r="220" spans="1:6" x14ac:dyDescent="0.2">
      <c r="A220" s="1">
        <v>32140322</v>
      </c>
      <c r="B220" s="4" t="s">
        <v>248</v>
      </c>
      <c r="C220" s="1" t="s">
        <v>62</v>
      </c>
      <c r="D220" s="3">
        <v>17809000</v>
      </c>
      <c r="E220" s="3">
        <v>17809200</v>
      </c>
      <c r="F220" s="5">
        <f>(E220-D220)/D220</f>
        <v>1.1230276826323768E-5</v>
      </c>
    </row>
    <row r="221" spans="1:6" x14ac:dyDescent="0.2">
      <c r="A221" s="1">
        <v>32140401</v>
      </c>
      <c r="B221" s="4" t="s">
        <v>249</v>
      </c>
      <c r="C221" s="1" t="s">
        <v>62</v>
      </c>
      <c r="D221" s="3">
        <v>72700</v>
      </c>
      <c r="E221" s="3">
        <v>72672</v>
      </c>
      <c r="F221" s="5">
        <f>(E221-D221)/D221</f>
        <v>-3.8514442916093533E-4</v>
      </c>
    </row>
    <row r="222" spans="1:6" x14ac:dyDescent="0.2">
      <c r="A222" s="1">
        <v>32140402</v>
      </c>
      <c r="B222" s="4" t="s">
        <v>250</v>
      </c>
      <c r="C222" s="1" t="s">
        <v>62</v>
      </c>
      <c r="D222" s="3">
        <v>113500</v>
      </c>
      <c r="E222" s="3">
        <v>113662</v>
      </c>
      <c r="F222" s="5">
        <f>(E222-D222)/D222</f>
        <v>1.4273127753303965E-3</v>
      </c>
    </row>
    <row r="223" spans="1:6" x14ac:dyDescent="0.2">
      <c r="A223" s="1">
        <v>32140403</v>
      </c>
      <c r="B223" s="4" t="s">
        <v>251</v>
      </c>
      <c r="C223" s="1" t="s">
        <v>62</v>
      </c>
      <c r="D223" s="3">
        <v>161500</v>
      </c>
      <c r="E223" s="3">
        <v>161379</v>
      </c>
      <c r="F223" s="5">
        <f>(E223-D223)/D223</f>
        <v>-7.4922600619195046E-4</v>
      </c>
    </row>
    <row r="224" spans="1:6" x14ac:dyDescent="0.2">
      <c r="A224" s="1">
        <v>32140404</v>
      </c>
      <c r="B224" s="4" t="s">
        <v>252</v>
      </c>
      <c r="C224" s="1" t="s">
        <v>62</v>
      </c>
      <c r="D224" s="3">
        <v>214500</v>
      </c>
      <c r="E224" s="3">
        <v>214644</v>
      </c>
      <c r="F224" s="5">
        <f>(E224-D224)/D224</f>
        <v>6.7132867132867137E-4</v>
      </c>
    </row>
    <row r="225" spans="1:6" x14ac:dyDescent="0.2">
      <c r="A225" s="1">
        <v>32140405</v>
      </c>
      <c r="B225" s="4" t="s">
        <v>253</v>
      </c>
      <c r="C225" s="1" t="s">
        <v>62</v>
      </c>
      <c r="D225" s="3">
        <v>309000</v>
      </c>
      <c r="E225" s="3">
        <v>308898</v>
      </c>
      <c r="F225" s="5">
        <f>(E225-D225)/D225</f>
        <v>-3.3009708737864079E-4</v>
      </c>
    </row>
    <row r="226" spans="1:6" x14ac:dyDescent="0.2">
      <c r="A226" s="1">
        <v>32140406</v>
      </c>
      <c r="B226" s="4" t="s">
        <v>254</v>
      </c>
      <c r="C226" s="1" t="s">
        <v>62</v>
      </c>
      <c r="D226" s="3">
        <v>397500</v>
      </c>
      <c r="E226" s="3">
        <v>397323</v>
      </c>
      <c r="F226" s="5">
        <f>(E226-D226)/D226</f>
        <v>-4.4528301886792451E-4</v>
      </c>
    </row>
    <row r="227" spans="1:6" x14ac:dyDescent="0.2">
      <c r="A227" s="1">
        <v>32140407</v>
      </c>
      <c r="B227" s="4" t="s">
        <v>255</v>
      </c>
      <c r="C227" s="1" t="s">
        <v>62</v>
      </c>
      <c r="D227" s="3">
        <v>506000</v>
      </c>
      <c r="E227" s="3">
        <v>505922</v>
      </c>
      <c r="F227" s="5">
        <f>(E227-D227)/D227</f>
        <v>-1.541501976284585E-4</v>
      </c>
    </row>
    <row r="228" spans="1:6" x14ac:dyDescent="0.2">
      <c r="A228" s="1">
        <v>32140408</v>
      </c>
      <c r="B228" s="4" t="s">
        <v>256</v>
      </c>
      <c r="C228" s="1" t="s">
        <v>62</v>
      </c>
      <c r="D228" s="3">
        <v>654500</v>
      </c>
      <c r="E228" s="3">
        <v>654640</v>
      </c>
      <c r="F228" s="5">
        <f>(E228-D228)/D228</f>
        <v>2.1390374331550801E-4</v>
      </c>
    </row>
    <row r="229" spans="1:6" x14ac:dyDescent="0.2">
      <c r="A229" s="1">
        <v>32140409</v>
      </c>
      <c r="B229" s="4" t="s">
        <v>257</v>
      </c>
      <c r="C229" s="1" t="s">
        <v>62</v>
      </c>
      <c r="D229" s="3">
        <v>831500</v>
      </c>
      <c r="E229" s="3">
        <v>831457</v>
      </c>
      <c r="F229" s="5">
        <f>(E229-D229)/D229</f>
        <v>-5.1713770294648228E-5</v>
      </c>
    </row>
    <row r="230" spans="1:6" x14ac:dyDescent="0.2">
      <c r="A230" s="1">
        <v>32140410</v>
      </c>
      <c r="B230" s="4" t="s">
        <v>258</v>
      </c>
      <c r="C230" s="1" t="s">
        <v>62</v>
      </c>
      <c r="D230" s="3">
        <v>1017000</v>
      </c>
      <c r="E230" s="3">
        <v>1017412</v>
      </c>
      <c r="F230" s="5">
        <f>(E230-D230)/D230</f>
        <v>4.0511307767944938E-4</v>
      </c>
    </row>
    <row r="231" spans="1:6" x14ac:dyDescent="0.2">
      <c r="A231" s="1">
        <v>32140411</v>
      </c>
      <c r="B231" s="4" t="s">
        <v>259</v>
      </c>
      <c r="C231" s="1" t="s">
        <v>62</v>
      </c>
      <c r="D231" s="3">
        <v>1284000</v>
      </c>
      <c r="E231" s="3">
        <v>1284416</v>
      </c>
      <c r="F231" s="5">
        <f>(E231-D231)/D231</f>
        <v>3.2398753894080998E-4</v>
      </c>
    </row>
    <row r="232" spans="1:6" x14ac:dyDescent="0.2">
      <c r="A232" s="1">
        <v>32140412</v>
      </c>
      <c r="B232" s="4" t="s">
        <v>260</v>
      </c>
      <c r="C232" s="1" t="s">
        <v>62</v>
      </c>
      <c r="D232" s="3">
        <v>1604000</v>
      </c>
      <c r="E232" s="3">
        <v>1604986</v>
      </c>
      <c r="F232" s="5">
        <f>(E232-D232)/D232</f>
        <v>6.1471321695760598E-4</v>
      </c>
    </row>
    <row r="233" spans="1:6" x14ac:dyDescent="0.2">
      <c r="A233" s="1">
        <v>32140413</v>
      </c>
      <c r="B233" s="4" t="s">
        <v>261</v>
      </c>
      <c r="C233" s="1" t="s">
        <v>62</v>
      </c>
      <c r="D233" s="3">
        <v>2005000</v>
      </c>
      <c r="E233" s="3">
        <v>2005872</v>
      </c>
      <c r="F233" s="5">
        <f>(E233-D233)/D233</f>
        <v>4.349127182044888E-4</v>
      </c>
    </row>
    <row r="234" spans="1:6" x14ac:dyDescent="0.2">
      <c r="A234" s="1">
        <v>32140414</v>
      </c>
      <c r="B234" s="4" t="s">
        <v>262</v>
      </c>
      <c r="C234" s="1" t="s">
        <v>62</v>
      </c>
      <c r="D234" s="3">
        <v>2507000</v>
      </c>
      <c r="E234" s="3">
        <v>2507733</v>
      </c>
      <c r="F234" s="5">
        <f>(E234-D234)/D234</f>
        <v>2.9238133226964499E-4</v>
      </c>
    </row>
    <row r="235" spans="1:6" x14ac:dyDescent="0.2">
      <c r="A235" s="1">
        <v>32140415</v>
      </c>
      <c r="B235" s="4" t="s">
        <v>263</v>
      </c>
      <c r="C235" s="1" t="s">
        <v>62</v>
      </c>
      <c r="D235" s="3">
        <v>3232000</v>
      </c>
      <c r="E235" s="3">
        <v>3232098</v>
      </c>
      <c r="F235" s="5">
        <f>(E235-D235)/D235</f>
        <v>3.0321782178217822E-5</v>
      </c>
    </row>
    <row r="236" spans="1:6" x14ac:dyDescent="0.2">
      <c r="A236" s="1">
        <v>32140416</v>
      </c>
      <c r="B236" s="4" t="s">
        <v>264</v>
      </c>
      <c r="C236" s="1" t="s">
        <v>62</v>
      </c>
      <c r="D236" s="3">
        <v>4035000</v>
      </c>
      <c r="E236" s="3">
        <v>4035259</v>
      </c>
      <c r="F236" s="5">
        <f>(E236-D236)/D236</f>
        <v>6.4188351920693924E-5</v>
      </c>
    </row>
    <row r="237" spans="1:6" x14ac:dyDescent="0.2">
      <c r="A237" s="1">
        <v>32140417</v>
      </c>
      <c r="B237" s="4" t="s">
        <v>265</v>
      </c>
      <c r="C237" s="1" t="s">
        <v>62</v>
      </c>
      <c r="D237" s="3">
        <v>5182000</v>
      </c>
      <c r="E237" s="3">
        <v>5182360</v>
      </c>
      <c r="F237" s="5">
        <f>(E237-D237)/D237</f>
        <v>6.9471246622925518E-5</v>
      </c>
    </row>
    <row r="238" spans="1:6" x14ac:dyDescent="0.2">
      <c r="A238" s="1">
        <v>32140418</v>
      </c>
      <c r="B238" s="4" t="s">
        <v>266</v>
      </c>
      <c r="C238" s="1" t="s">
        <v>62</v>
      </c>
      <c r="D238" s="3">
        <v>7258000</v>
      </c>
      <c r="E238" s="3">
        <v>7258055</v>
      </c>
      <c r="F238" s="5">
        <f>(E238-D238)/D238</f>
        <v>7.5778451364012123E-6</v>
      </c>
    </row>
    <row r="239" spans="1:6" x14ac:dyDescent="0.2">
      <c r="A239" s="1">
        <v>32140419</v>
      </c>
      <c r="B239" s="4" t="s">
        <v>267</v>
      </c>
      <c r="C239" s="1" t="s">
        <v>62</v>
      </c>
      <c r="D239" s="3">
        <v>8023000</v>
      </c>
      <c r="E239" s="3">
        <v>8023488</v>
      </c>
      <c r="F239" s="5">
        <f>(E239-D239)/D239</f>
        <v>6.0825127757696621E-5</v>
      </c>
    </row>
    <row r="240" spans="1:6" x14ac:dyDescent="0.2">
      <c r="A240" s="1">
        <v>32140420</v>
      </c>
      <c r="B240" s="4" t="s">
        <v>268</v>
      </c>
      <c r="C240" s="1" t="s">
        <v>62</v>
      </c>
      <c r="D240" s="3">
        <v>11488000</v>
      </c>
      <c r="E240" s="3">
        <v>11488307</v>
      </c>
      <c r="F240" s="5">
        <f>(E240-D240)/D240</f>
        <v>2.6723537604456823E-5</v>
      </c>
    </row>
    <row r="241" spans="1:6" x14ac:dyDescent="0.2">
      <c r="A241" s="1">
        <v>32140421</v>
      </c>
      <c r="B241" s="4" t="s">
        <v>269</v>
      </c>
      <c r="C241" s="1" t="s">
        <v>62</v>
      </c>
      <c r="D241" s="3">
        <v>13106000</v>
      </c>
      <c r="E241" s="3">
        <v>13106550</v>
      </c>
      <c r="F241" s="5">
        <f>(E241-D241)/D241</f>
        <v>4.1965511979246144E-5</v>
      </c>
    </row>
    <row r="242" spans="1:6" x14ac:dyDescent="0.2">
      <c r="A242" s="1">
        <v>32140422</v>
      </c>
      <c r="B242" s="4" t="s">
        <v>270</v>
      </c>
      <c r="C242" s="1" t="s">
        <v>62</v>
      </c>
      <c r="D242" s="3">
        <v>16047000</v>
      </c>
      <c r="E242" s="3">
        <v>16047500</v>
      </c>
      <c r="F242" s="5">
        <f>(E242-D242)/D242</f>
        <v>3.1158471988533681E-5</v>
      </c>
    </row>
    <row r="243" spans="1:6" x14ac:dyDescent="0.2">
      <c r="A243" s="1">
        <v>32410101</v>
      </c>
      <c r="B243" s="4" t="s">
        <v>47</v>
      </c>
      <c r="C243" s="1" t="s">
        <v>65</v>
      </c>
      <c r="D243" s="3">
        <v>537000</v>
      </c>
      <c r="E243" s="3">
        <v>536988</v>
      </c>
      <c r="F243" s="5">
        <f>(E243-D243)/D243</f>
        <v>-2.2346368715083801E-5</v>
      </c>
    </row>
    <row r="244" spans="1:6" x14ac:dyDescent="0.2">
      <c r="A244" s="1">
        <v>32410102</v>
      </c>
      <c r="B244" s="4" t="s">
        <v>48</v>
      </c>
      <c r="C244" s="1" t="s">
        <v>65</v>
      </c>
      <c r="D244" s="3">
        <v>507000</v>
      </c>
      <c r="E244" s="3">
        <v>506988</v>
      </c>
      <c r="F244" s="5">
        <f>(E244-D244)/D244</f>
        <v>-2.3668639053254438E-5</v>
      </c>
    </row>
    <row r="245" spans="1:6" x14ac:dyDescent="0.2">
      <c r="A245" s="1">
        <v>32410103</v>
      </c>
      <c r="B245" s="4" t="s">
        <v>49</v>
      </c>
      <c r="C245" s="1" t="s">
        <v>65</v>
      </c>
      <c r="D245" s="3">
        <v>457000</v>
      </c>
      <c r="E245" s="3">
        <v>456988</v>
      </c>
      <c r="F245" s="5">
        <f>(E245-D245)/D245</f>
        <v>-2.6258205689277898E-5</v>
      </c>
    </row>
    <row r="246" spans="1:6" x14ac:dyDescent="0.2">
      <c r="A246" s="1">
        <v>32410104</v>
      </c>
      <c r="B246" s="4" t="s">
        <v>50</v>
      </c>
      <c r="C246" s="1" t="s">
        <v>65</v>
      </c>
      <c r="D246" s="3">
        <v>605000</v>
      </c>
      <c r="E246" s="3">
        <v>605041</v>
      </c>
      <c r="F246" s="5">
        <f>(E246-D246)/D246</f>
        <v>6.7768595041322319E-5</v>
      </c>
    </row>
    <row r="247" spans="1:6" x14ac:dyDescent="0.2">
      <c r="A247" s="1">
        <v>32410105</v>
      </c>
      <c r="B247" s="4" t="s">
        <v>271</v>
      </c>
      <c r="C247" s="1" t="s">
        <v>273</v>
      </c>
      <c r="D247" s="3">
        <v>2380</v>
      </c>
      <c r="E247" s="3">
        <v>2385</v>
      </c>
      <c r="F247" s="5">
        <f>(E247-D247)/D247</f>
        <v>2.1008403361344537E-3</v>
      </c>
    </row>
    <row r="248" spans="1:6" x14ac:dyDescent="0.2">
      <c r="A248" s="1">
        <v>32410106</v>
      </c>
      <c r="B248" s="4" t="s">
        <v>51</v>
      </c>
      <c r="C248" s="1" t="s">
        <v>65</v>
      </c>
      <c r="D248" s="3">
        <v>397000</v>
      </c>
      <c r="E248" s="3">
        <v>396988</v>
      </c>
      <c r="F248" s="5">
        <f>(E248-D248)/D248</f>
        <v>-3.022670025188917E-5</v>
      </c>
    </row>
    <row r="249" spans="1:6" x14ac:dyDescent="0.2">
      <c r="A249" s="1">
        <v>32410201</v>
      </c>
      <c r="B249" s="4" t="s">
        <v>52</v>
      </c>
      <c r="C249" s="1" t="s">
        <v>70</v>
      </c>
      <c r="D249" s="3">
        <v>2400000</v>
      </c>
      <c r="E249" s="3">
        <v>2400428</v>
      </c>
      <c r="F249" s="5">
        <f>(E249-D249)/D249</f>
        <v>1.7833333333333332E-4</v>
      </c>
    </row>
    <row r="250" spans="1:6" x14ac:dyDescent="0.2">
      <c r="A250" s="1">
        <v>32410202</v>
      </c>
      <c r="B250" s="4" t="s">
        <v>53</v>
      </c>
      <c r="C250" s="1" t="s">
        <v>70</v>
      </c>
      <c r="D250" s="3">
        <v>2378000</v>
      </c>
      <c r="E250" s="3">
        <v>2378428</v>
      </c>
      <c r="F250" s="5">
        <f>(E250-D250)/D250</f>
        <v>1.7998317914213625E-4</v>
      </c>
    </row>
    <row r="251" spans="1:6" x14ac:dyDescent="0.2">
      <c r="A251" s="1">
        <v>32410203</v>
      </c>
      <c r="B251" s="4" t="s">
        <v>54</v>
      </c>
      <c r="C251" s="1" t="s">
        <v>70</v>
      </c>
      <c r="D251" s="3">
        <v>2420000</v>
      </c>
      <c r="E251" s="3">
        <v>2420428</v>
      </c>
      <c r="F251" s="5">
        <f>(E251-D251)/D251</f>
        <v>1.768595041322314E-4</v>
      </c>
    </row>
    <row r="252" spans="1:6" x14ac:dyDescent="0.2">
      <c r="A252" s="1">
        <v>32410204</v>
      </c>
      <c r="B252" s="4" t="s">
        <v>55</v>
      </c>
      <c r="C252" s="1" t="s">
        <v>70</v>
      </c>
      <c r="D252" s="3">
        <v>2056000</v>
      </c>
      <c r="E252" s="3">
        <v>2056050</v>
      </c>
      <c r="F252" s="5">
        <f>(E252-D252)/D252</f>
        <v>2.4319066147859924E-5</v>
      </c>
    </row>
    <row r="253" spans="1:6" x14ac:dyDescent="0.2">
      <c r="A253" s="1">
        <v>32410205</v>
      </c>
      <c r="B253" s="4" t="s">
        <v>56</v>
      </c>
      <c r="C253" s="1" t="s">
        <v>70</v>
      </c>
      <c r="D253" s="3">
        <v>2034000</v>
      </c>
      <c r="E253" s="3">
        <v>2034050</v>
      </c>
      <c r="F253" s="5">
        <f>(E253-D253)/D253</f>
        <v>2.4582104228121928E-5</v>
      </c>
    </row>
    <row r="254" spans="1:6" x14ac:dyDescent="0.2">
      <c r="A254" s="1">
        <v>32410206</v>
      </c>
      <c r="B254" s="4" t="s">
        <v>57</v>
      </c>
      <c r="C254" s="1" t="s">
        <v>70</v>
      </c>
      <c r="D254" s="3">
        <v>2076000</v>
      </c>
      <c r="E254" s="3">
        <v>2076050</v>
      </c>
      <c r="F254" s="5">
        <f>(E254-D254)/D254</f>
        <v>2.4084778420038536E-5</v>
      </c>
    </row>
    <row r="255" spans="1:6" x14ac:dyDescent="0.2">
      <c r="A255" s="1">
        <v>32410301</v>
      </c>
      <c r="B255" s="4" t="s">
        <v>58</v>
      </c>
      <c r="C255" s="1" t="s">
        <v>67</v>
      </c>
      <c r="D255" s="3">
        <v>66400</v>
      </c>
      <c r="E255" s="3">
        <v>66378.140000000014</v>
      </c>
      <c r="F255" s="5">
        <f>(E255-D255)/D255</f>
        <v>-3.2921686746966914E-4</v>
      </c>
    </row>
    <row r="256" spans="1:6" x14ac:dyDescent="0.2">
      <c r="A256" s="1">
        <v>32410302</v>
      </c>
      <c r="B256" s="4" t="s">
        <v>59</v>
      </c>
      <c r="C256" s="1" t="s">
        <v>67</v>
      </c>
      <c r="D256" s="3">
        <v>55300</v>
      </c>
      <c r="E256" s="3">
        <v>55308.39</v>
      </c>
      <c r="F256" s="5">
        <f>(E256-D256)/D256</f>
        <v>1.5171790235080321E-4</v>
      </c>
    </row>
    <row r="257" spans="1:6" x14ac:dyDescent="0.2">
      <c r="A257" s="1">
        <v>32410401</v>
      </c>
      <c r="B257" s="4" t="s">
        <v>60</v>
      </c>
      <c r="C257" s="1" t="s">
        <v>67</v>
      </c>
      <c r="D257" s="3">
        <v>53600</v>
      </c>
      <c r="E257" s="3">
        <v>53504</v>
      </c>
      <c r="F257" s="5">
        <f>(E257-D257)/D257</f>
        <v>-1.791044776119403E-3</v>
      </c>
    </row>
    <row r="258" spans="1:6" x14ac:dyDescent="0.2">
      <c r="A258" s="1">
        <v>32410402</v>
      </c>
      <c r="B258" s="4" t="s">
        <v>61</v>
      </c>
      <c r="C258" s="1" t="s">
        <v>67</v>
      </c>
      <c r="D258" s="3">
        <v>129000</v>
      </c>
      <c r="E258" s="3">
        <v>128970</v>
      </c>
      <c r="F258" s="5">
        <f>(E258-D258)/D258</f>
        <v>-2.3255813953488373E-4</v>
      </c>
    </row>
  </sheetData>
  <autoFilter ref="A1:F259" xr:uid="{F3088DA3-0DE5-42B9-9306-9F3DE4F186C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dc:creator>
  <cp:lastModifiedBy>Arash</cp:lastModifiedBy>
  <dcterms:created xsi:type="dcterms:W3CDTF">2020-11-15T12:41:35Z</dcterms:created>
  <dcterms:modified xsi:type="dcterms:W3CDTF">2020-11-15T12:57:03Z</dcterms:modified>
</cp:coreProperties>
</file>