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33\Analyses\"/>
    </mc:Choice>
  </mc:AlternateContent>
  <xr:revisionPtr revIDLastSave="0" documentId="13_ncr:1_{32A21A20-62B5-402F-ABDE-05C0E7055A5A}" xr6:coauthVersionLast="45" xr6:coauthVersionMax="45" xr10:uidLastSave="{00000000-0000-0000-0000-000000000000}"/>
  <bookViews>
    <workbookView xWindow="-120" yWindow="-120" windowWidth="29040" windowHeight="17640" xr2:uid="{0716E85B-F469-49DF-9344-6E05FB51BE05}"/>
  </bookViews>
  <sheets>
    <sheet name="Sheet1" sheetId="1" r:id="rId1"/>
  </sheets>
  <definedNames>
    <definedName name="_xlnm._FilterDatabase" localSheetId="0" hidden="1">Sheet1!$A$1:$F$435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34" i="1" l="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<sst xmlns="http://schemas.openxmlformats.org/spreadsheetml/2006/main" count="872" uniqueCount="456">
  <si>
    <t>شماره رديف</t>
  </si>
  <si>
    <t>شرح رديف</t>
  </si>
  <si>
    <t>واحد</t>
  </si>
  <si>
    <t>بهاي فهرست</t>
  </si>
  <si>
    <t>بهاي آناليز</t>
  </si>
  <si>
    <t>مترطول</t>
  </si>
  <si>
    <t>عدد</t>
  </si>
  <si>
    <t>حلقه چاه</t>
  </si>
  <si>
    <t>مترمکعب</t>
  </si>
  <si>
    <t>مترمکعب -  کیلومتر</t>
  </si>
  <si>
    <t>کیلوگرم</t>
  </si>
  <si>
    <t>تن -  کیلومتر</t>
  </si>
  <si>
    <t>تن</t>
  </si>
  <si>
    <t>درصد اختلاف</t>
  </si>
  <si>
    <t>تجهيز و برچيدن کارگاه براي حفاري تا 1000 متر، با دستگاه حفاري ضربه اي.</t>
  </si>
  <si>
    <t>تجهيز و برچيدن کارگاه براي حفاري تا 3000 متر، با دستگاه حفاري ضربه اي.</t>
  </si>
  <si>
    <t>تجهيز و برچيدن کارگاه براي حفاري تا 6000 متر، با دستگاه حفاري ضربه اي.</t>
  </si>
  <si>
    <t>تجهيز و برچيدن کارگاه براي حفاري تا 1000 متر، با دستگاه حفاري دوراني.</t>
  </si>
  <si>
    <t>تجهيز و برچيدن کارگاه براي حفاري تا 3000 متر، با دستگاه حفاري دوراني.</t>
  </si>
  <si>
    <t>تجهيز و برچيدن کارگاه براي حفاري تا 6000 متر، با دستگاه حفاري دوراني.</t>
  </si>
  <si>
    <t>تجهيز و برچيدن کارگاه براي حفاري تا 1000 متر، با دستگاه حفاري دوراني ضربه اي.</t>
  </si>
  <si>
    <t>تجهيز و برچيدن کارگاه براي حفاري تا 3000 متر، با دستگاه حفاري دوراني ضربه اي.</t>
  </si>
  <si>
    <t>تجهيز و برچيدن کارگاه براي حفاري تا 6000 متر، با دستگاه حفاري دوراني ضربه اي.</t>
  </si>
  <si>
    <t>تجهيز و برچيدن کارگاه براي آزمايش پمپاژ يا چاه پيمايي.</t>
  </si>
  <si>
    <t>جابجايي ، نصب و جمع آوري دستگاه حفاري ضربه اي</t>
  </si>
  <si>
    <t>جابجايي ، نصب و جمع آوري دستگاه حفاري دوراني.</t>
  </si>
  <si>
    <t>جابجايي، نصب و جمع آوري دستگاه حفاري دوراني ضربه اي</t>
  </si>
  <si>
    <t>حمل دستگاه حفاري ضربه اي به هر تعداد و متعلقات مربوط و پرسنل براي حفاري تا 1000 متر، در جاده هاي آسفالتي.</t>
  </si>
  <si>
    <t>حمل دستگاه حفاري ضربه اي به هر تعداد و متعلقات مربوط و پرسنل براي حفاري تا 1000 متر، در جاده هاي خاکي.</t>
  </si>
  <si>
    <t>حمل دستگاه حفاري ضربه اي به هر تعداد و متعلقات مربوط و پرسنل براي حفاري تا 3000 متر، در جاده هاي آسفالتي.</t>
  </si>
  <si>
    <t>حمل دستگاه حفاري ضربه اي به هر تعداد و متعلقات مربوط و پرسنل براي حفاري تا 3000 متر، در جاده هاي خاکي.</t>
  </si>
  <si>
    <t>حمل دستگاه حفاري ضربه اي به هر تعداد و متعلقات مربوط و پرسنل براي حفاري تا 6000 متر، در جاده هاي آسفالتي.</t>
  </si>
  <si>
    <t>حمل دستگاه حفاري ضربه اي به هر تعداد و متعلقات مربوط و پرسنل براي حفاري تا 6000 متر، در جاده هاي خاکي.</t>
  </si>
  <si>
    <t>حمل دستگاه حفاري دوراني و دوراني ضربه اي به هر تعداد و متعلقات مربوط و پرسنل براي حفاري تا 1000 متر، در جاده هاي آسفالتي.</t>
  </si>
  <si>
    <t>حمل دستگاه حفاري دوراني و دوراني ضربه اي به هر تعداد و متعلقات مربوط و پرسنل براي حفاري تا 1000 متر، در جاده هاي خاکي.</t>
  </si>
  <si>
    <t>حمل دستگاه حفاري دوراني و دوراني ضربه اي به هر تعداد و متعلقات مربوط و پرسنل براي حفاري تا 3000 متر، در جاده هاي آسفالتي.</t>
  </si>
  <si>
    <t>حمل دستگاه حفاري دوراني و دوراني ضربه اي به هر تعداد و متعلقات مربوط و پرسنل براي حفاري تا 3000 متر، در جاده هاي خاکي.</t>
  </si>
  <si>
    <t>حمل دستگاه حفاري دوراني و دوراني ضربه اي به هر تعداد و متعلقات مربوط و پرسنل براي حفاري تا 6000 متر، در جاده هاي آسفالتي.</t>
  </si>
  <si>
    <t>حمل دستگاه حفاري دوراني و دوراني ضربه اي به هر تعداد و متعلقات مربوط و پرسنل براي حفاري تا 6000 متر، در جاده هاي خاکي.</t>
  </si>
  <si>
    <t>حمل دستگاه چاه پيمايي و پرسنل مربوط در جاده هاي آسفالتي.</t>
  </si>
  <si>
    <t>حمل دستگاه چاه پيمايي و پرسنل مربوط در جاده هاي خاکي.</t>
  </si>
  <si>
    <t>حمل وسايل و متعلقات آزمايش پمپاژ و پرسنل مربوط در جاده هاي آسفالتي براي هر دستگاه.</t>
  </si>
  <si>
    <t>حمل وسايل و متعلقات آزمايش پمپاژ و پرسنل مربوط در جاده هاي خاکي براي هر دستگاه.</t>
  </si>
  <si>
    <t>بارگيري لوله، حمل تا 30 کيلومتر و باراندازي.</t>
  </si>
  <si>
    <t>حمل لوله در جاده هاي آسفالتي نسبت به مازاد بر 30 کيلومتر.</t>
  </si>
  <si>
    <t>حمل لوله در جاده هاي خاکي نسبت به مازاد بر 30 کيلومتر.</t>
  </si>
  <si>
    <t>تجهيز و برچيدن کارگاه براي حفاري و اجراي يک حلقه چاه مخزني دهانه گشاد تا عمق 30 متر از تراز مبناي زمين ، همراه با گالريهاي شعايي.</t>
  </si>
  <si>
    <t>بارگيري و حمل تجهيزات حفاري و پمپاژ (شامل بتونير، جرثقيل چرخ زنجيري مجهز به تجهيزات حفاري ، ابزار آلات، کانتينر لوازم، دستگاه جک حفاري گالريهاي شعاعي و تجهيزات آبکشي و پمپاژ و ساير وسايل و تجهيزات مورد نياز) و افراد براي احداث يک حلقه چاه مخزني دهانه گشاد ، در جاده هاي آسفالتي</t>
  </si>
  <si>
    <t>بارگيري و حمل تجهيزات حفاري و پمپاژ (شامل بتونير، جرثقيل چرخ زنجيري مجهز به تجهيزات حفاري ، ابزار آلات، کانتينر لوازم، دستگاه جک حفاري گالريهاي شعاعي و تجهيزات آبکشي و پمپاژ و ساير وسايل و تجهيزات مورد نياز) و افراد براي احداث يک حلقه چاه مخزني دهانه گشاد ، در جاده هاي خاکي .</t>
  </si>
  <si>
    <t>بارگيري انواع لوله هاي مشبک يا غير مشبک با هر جنس و قطر که در گالريهاي شعاعي باقي مي مانند، اعم از لوله هاي فايبر گلاس ، پلي اتيلن، پي وي سي فشرده و يا مشابه، و حمل تا 30 کيلومتر و بار اندازي .</t>
  </si>
  <si>
    <t>حمل انواع لوله با هر قطر و جنس (موضوع رديف 011104) در جاده هاي آسفالتي نسبت به مازاد بر 30 کيلومتر.</t>
  </si>
  <si>
    <t>حمل انواع لوله با هر قطر و جنس (موضوع رديف 011104) در جاده هاي خاکي نسبت به مازاد بر 30 کيلومتر.</t>
  </si>
  <si>
    <t>حمل ميل گرد و سيمان پاکتي ، نسبت به مازاد بر 30 کيلومتر تا فاصله 75 کيلومتر</t>
  </si>
  <si>
    <t>حمل ميل گرد و سيمان پاکتي ، نسبت به مازاد بر 75 کيلومتر تا فاصله 150 کيلومتر</t>
  </si>
  <si>
    <t>حمل ميل گرد و سيمان پاکتي ، نسبت به مازاد بر 150 کيلومتر تا فاصله 300 کيلومتر</t>
  </si>
  <si>
    <t>حمل ميل گرد و سيمان پاکتي ، نسبت به مازاد بر 300 کيلومتر تا فاصله 450 کيلومتر</t>
  </si>
  <si>
    <t>حمل ميل گرد و سيمان پاکتي ، نسبت به مازاد بر450 کيلومتر تا فاصله 750 کيلومتر</t>
  </si>
  <si>
    <t>حمل ميل گرد و سيمان پاکتي ، نسبت به مازاد بر 750 کيلومتر</t>
  </si>
  <si>
    <t>چاه زني ميله در زمينهاي نرم و بالاي سطح آب، تا عمق 20 متر و حمل خاک تا شعاع 15 متري اطراف چاه.</t>
  </si>
  <si>
    <t>چاه زني ميله در زمينهاي نرم و بالاي سطح آب، از عمق 20 تا 30 متر و حمل خاک تا شعاع 15 متري اطراف چاه.</t>
  </si>
  <si>
    <t>چاه زني ميله در زمينهاي نرم و بالاي سطح آب، از عمق 30 تا 40 متر و حمل خاک تا شعاع 15 متري اطراف چاه.</t>
  </si>
  <si>
    <t>چاه زني ميله در زمينهاي نرم و بالاي سطح آب، از عمق 40 تا 50 متر و حمل خاک تا شعاع 15 متري اطراف چاه.</t>
  </si>
  <si>
    <t>چاه زني ميله در زمينهاي سنگي و بالاي سطح آب، با استفاده از کمپرسور، قلم و چکش، مواد منفجره و يا وسايل مشابه آن، تا عمق 20 متر و حمل مواد حاصل تا شعاع 15 متري اطراف چاه.</t>
  </si>
  <si>
    <t>چاه زني ميله در زمينهاي سنگي و بالاي سطح آب، با استفاده از کمپرسور، قلم و چکش، مواد منفجره و يا وسايل مشابه آن، از عمق 20 تا 30 متر و حمل مواد حاصل تا شعاع 15 متري اطراف چاه.</t>
  </si>
  <si>
    <t>چاه زني ميله در زمينهاي سنگي و بالاي سطح آب، با استفاده از کمپرسور، قلم و چکش، مواد منفجره و يا وسايل مشابه آن، از عمق 30 تا 40 متر و حمل مواد حاصل تا شعاع 15 متري اطراف چاه.</t>
  </si>
  <si>
    <t>چاه زني ميله در زمينهاي سنگي و بالاي سطح آب، با استفاده از کمپرسور، قلم و چکش، مواد منفجره و يا وسايل مشابه آن، از عمق 40 تا 50 متر و حمل مواد حاصل تا شعاع 15 متري اطراف چاه.</t>
  </si>
  <si>
    <t>چاه زني ميله در زمينهاي نرم و زيرسطح آب، با استفاده از تلمبه موتوري، تا عمق 20 متري و حمل خاک تا شعاع 15 متري اطراف چاه.</t>
  </si>
  <si>
    <t>چاه زني ميله در زمينهاي نرم و زيرسطح آب، با استفاده از تلمبه موتوري، از عمق 20 تا 30 متر و حمل خاک تا شعاع 15 متري اطراف چاه.</t>
  </si>
  <si>
    <t>چاه زني ميله در زمينهاي نرم و زيرسطح آب، با استفاده از تلمبه موتوري، از عمق 30 تا 40 متر و حمل خاک تا شعاع 15 متري اطراف چاه.</t>
  </si>
  <si>
    <t>چاه زني ميله در زمينهاي نرم و زيرسطح آب، با استفاده از تلمبه موتوري، از عمق 40 تا 50 متر و حمل خاک تا شعاع 15 متري اطراف چاه.</t>
  </si>
  <si>
    <t>چاه زني ميله در زمينهاي سنگي و زير سطح آب، با استفاده از تلمبه موتوري و کمپرسور، قلم و چکش، مواد منفجره و يا وسايل مشابه آن، تا عمق 20 متر و حمل مواد حاصل تا شعاع 15 متري اطراف چاه.</t>
  </si>
  <si>
    <t>چاه زني ميله در زمينهاي سنگي و زير سطح آب، با استفاده از تلمبه موتوري و کمپرسور، قلم و چکش، مواد منفجره و يا وسايل مشابه آن، از عمق 20 تا 30 متر و حمل مواد حاصل تا شعاع 15 متري اطراف چاه.</t>
  </si>
  <si>
    <t>چاه زني ميله در زمينهاي سنگي و زير سطح آب، با استفاده از تلمبه موتوري و کمپرسور، قلم و چکش، مواد منفجره و يا وسايل مشابه آن، از عمق 30 تا 40 متر و حمل مواد حاصل تا شعاع 15 متري اطراف چاه.</t>
  </si>
  <si>
    <t>چاه زني ميله در زمينهاي سنگي و زير سطح آب، با استفاده از تلمبه موتوري و کمپرسور، قلم و چکش، مواد منفجره و يا وسايل مشابه آن، از عمق 40 تا 50 متر و حمل مواد حاصل تا شعاع 15 متري اطراف چاه.</t>
  </si>
  <si>
    <t>حفاري به روش ضربه اي در زمينهاي آبرفتي، به قطر 8 اينچ، تا عمق 50 متر و برداشت نمونه از هر 3 متر.</t>
  </si>
  <si>
    <t>حفاري به روش ضربه اي در زمينهاي آبرفتي، به قطر 8 اينچ، از عمق 50 تا 100 متر و برداشت نمونه از هر 3 متر.</t>
  </si>
  <si>
    <t>حفاري به روش ضربه اي در زمينهاي آبرفتي، به قطر 8 اينچ، از عمق 100 تا 150 متر و برداشت نمونه از هر 3 متر.</t>
  </si>
  <si>
    <t>حفاري به روش ضربه اي در زمينهاي آبرفتي، به قطر 8 اينچ، از عمق 150 تا 200 متر و برداشت نمونه از هر 3 متر.</t>
  </si>
  <si>
    <t>حفاري به روش ضربه اي در زمينهاي آبرفتي، به قطر 8 اينچ، از عمق 200 تا 250 متر و برداشت نمونه از هر 3 متر.</t>
  </si>
  <si>
    <t>حفاري به روش ضربه اي در زمينهاي آبرفتي، به قطر 8 اينچ، از عمق 250 تا 300 متر و برداشت نمونه از هر 3 متر.</t>
  </si>
  <si>
    <t>حفاري به روش ضربه اي در زمينهاي آبرفتي، به قطر 10 اينچ، تا عمق 50 متر و برداشت نمونه از هر 3 متر.</t>
  </si>
  <si>
    <t>حفاري به روش ضربه اي در زمينهاي آبرفتي، به قطر 10 اينچ، از عمق 50 تا 100 متر و برداشت نمونه از هر 3 متر.</t>
  </si>
  <si>
    <t>حفاري به روش ضربه اي در زمينهاي آبرفتي، به قطر 10 اينچ، از عمق 100 تا 150 متر و برداشت نمونه از هر 3 متر.</t>
  </si>
  <si>
    <t>حفاري به روش ضربه اي در زمينهاي آبرفتي، به قطر 10 اينچ، از عمق 150 تا 200 متر و برداشت نمونه از هر 3 متر.</t>
  </si>
  <si>
    <t>حفاري به روش ضربه اي در زمينهاي آبرفتي، به قطر 10 اينچ، از عمق 200 تا 250 متر و برداشت نمونه از هر 3 متر.</t>
  </si>
  <si>
    <t>حفاري به روش ضربه اي در زمينهاي آبرفتي، به قطر 10 اينچ، از عمق 250 تا 300 متر و برداشت نمونه از هر 3 متر.</t>
  </si>
  <si>
    <t>حفاري به روش ضربه اي در زمينهاي آبرفتي، به قطر 12 اينچ، تا عمق 50 متر و برداشت نمونه از هر 3 متر.</t>
  </si>
  <si>
    <t>حفاري به روش ضربه اي در زمينهاي آبرفتي، به قطر 12 اينچ، از عمق 50 تا 100 متر و برداشت نمونه از هر 3 متر.</t>
  </si>
  <si>
    <t>حفاري به روش ضربه اي در زمينهاي آبرفتي، به قطر 12 اينچ، از عمق 100 تا 150 متر و برداشت نمونه از هر 3 متر.</t>
  </si>
  <si>
    <t>حفاري به روش ضربه اي در زمينهاي آبرفتي، به قطر 12 اينچ، از عمق 150 تا 200 متر و برداشت نمونه از هر 3 متر.</t>
  </si>
  <si>
    <t>حفاري به روش ضربه اي در زمينهاي آبرفتي، به قطر 12 اينچ، از عمق 200 تا 250 متر و برداشت نمونه از هر 3 متر.</t>
  </si>
  <si>
    <t>حفاري به روش ضربه اي در زمينهاي آبرفتي، به قطر 12 اينچ، از عمق 250 تا 300 متر و برداشت نمونه از هر 3 متر.</t>
  </si>
  <si>
    <t>حفاري به روش ضربه اي در زمينهاي آبرفتي، به قطر 14 اينچ، تا عمق 50 متر و برداشت نمونه از هر 3 متر.</t>
  </si>
  <si>
    <t>حفاري به روش ضربه اي در زمينهاي آبرفتي، به قطر 14 اينچ، از عمق 50 تا 100 متر و برداشت نمونه از هر 3 متر.</t>
  </si>
  <si>
    <t>حفاري به روش ضربه اي در زمينهاي آبرفتي، به قطر 14 اينچ، از عمق 100 تا 150 متر و برداشت نمونه از هر 3 متر.</t>
  </si>
  <si>
    <t>حفاري به روش ضربه اي در زمينهاي آبرفتي، به قطر 14 اينچ، از عمق 150 تا 200 متر و برداشت نمونه از هر 3 متر.</t>
  </si>
  <si>
    <t>حفاري به روش ضربه اي در زمينهاي آبرفتي، به قطر 14 اينچ، از عمق 200 تا 250 متر و برداشت نمونه از هر 3 متر.</t>
  </si>
  <si>
    <t>حفاري به روش ضربه اي در زمينهاي آبرفتي، به قطر 14 اينچ، از عمق 250 تا 300 متر و برداشت نمونه از هر 3 متر.</t>
  </si>
  <si>
    <t>حفاري به روش ضربه اي در زمينهاي آبرفتي، به قطر 16 اينچ، تاعمق 50 متر و برداشت نمونه از هر 3 متر.</t>
  </si>
  <si>
    <t>حفاري به روش ضربه اي در زمينهاي آبرفتي، به قطر 16 اينچ، از عمق 50 تا 100 متر و برداشت نمونه از هر 3 متر.</t>
  </si>
  <si>
    <t>حفاري به روش ضربه اي در زمينهاي آبرفتي، به قطر 16 اينچ، از عمق 100 تا 150 متر و برداشت نمونه از هر 3 متر.</t>
  </si>
  <si>
    <t>حفاري به روش ضربه اي در زمينهاي آبرفتي، به قطر 16 اينچ، از عمق 150 تا 200 متر و برداشت نمونه از هر 3 متر.</t>
  </si>
  <si>
    <t>حفاري به روش ضربه اي در زمينهاي آبرفتي، به قطر 16 اينچ، از عمق 200 تا 250 متر و برداشت نمونه از هر 3 متر.</t>
  </si>
  <si>
    <t>حفاري به روش ضربه اي در زمينهاي آبرفتي، به قطر 16 اينچ، از عمق 250 تا 300 متر و برداشت نمونه از هر 3 متر.</t>
  </si>
  <si>
    <t>حفاري به روش ضربه اي در زمينهاي آبرفتي، به قطر 18 اينچ، تا عمق 50 متر و برداشت نمونه از هر 3 متر.</t>
  </si>
  <si>
    <t>حفاري به روش ضربه اي در زمينهاي آبرفتي، به قطر 18 اينچ، از عمق 50 تا 100 متر و برداشت نمونه از هر 3 متر.</t>
  </si>
  <si>
    <t>حفاري به روش ضربه اي در زمينهاي آبرفتي، به قطر 18 اينچ، از عمق 100 تا 150 متر و برداشت نمونه از هر 3 متر.</t>
  </si>
  <si>
    <t>حفاري به روش ضربه اي در زمينهاي آبرفتي، به قطر 18 اينچ، از عمق 150 تا 200 متر و برداشت نمونه از هر 3 متر.</t>
  </si>
  <si>
    <t>حفاري به روش ضربه اي در زمينهاي آبرفتي، به قطر 18 اينچ، از عمق 200 تا 250 متر و برداشت نمونه از هر 3 متر.</t>
  </si>
  <si>
    <t>حفاري به روش ضربه اي در زمينهاي آبرفتي، به قطر 18 اينچ، از عمق 250 تا 300 متر و برداشت نمونه از هر 3 متر.</t>
  </si>
  <si>
    <t>حفاري به روش ضربه اي در زمينهاي آبرفتي، به قطر 20 اينچ، تا عمق 25 متر و برداشت نمونه از هر 3 متر.</t>
  </si>
  <si>
    <t>حفاري به روش ضربه اي در زمينهاي آبرفتي، به قطر 20 اينچ، از عمق 25 تا 50 متر و برداشت نمونه از هر 3 متر.</t>
  </si>
  <si>
    <t>حفاري به روش ضربه اي در زمينهاي آبرفتي، به قطر 20 اينچ، از عمق 50 تا 100 متر و برداشت نمونه از هر 3 متر.</t>
  </si>
  <si>
    <t>حفاري به روش ضربه اي در زمينهاي آبرفتي، به قطر 20 اينچ، از عمق 100 تا 150 متر و برداشت نمونه از هر 3 متر.</t>
  </si>
  <si>
    <t>حفاري به روش ضربه اي در زمينهاي آبرفتي، به قطر 20 اينچ، از عمق 150 تا 200 متر و برداشت نمونه از هر 3 متر.</t>
  </si>
  <si>
    <t>حفاري به روش ضربه اي در زمينهاي آبرفتي، به قطر 20 اينچ، از عمق 200 تا 250 متر و برداشت نمونه از هر 3 متر.</t>
  </si>
  <si>
    <t>حفاري به روش ضربه اي در زمينهاي آبرفتي، به قطر 20 اينچ، از عمق 250 تا 300 متر و برداشت نمونه از هر 3 متر.</t>
  </si>
  <si>
    <t>حفاري به روش ضربه اي در زمينهاي آبرفتي، به قطر 22 اينچ، تا عمق 25 متر و برداشت نمونه از هر 3 متر.</t>
  </si>
  <si>
    <t>حفاري به روش ضربه اي در زمينهاي آبرفتي، به قطر 22 اينچ، از عمق 25 تا 50 متر و برداشت نمونه از هر 3 متر.</t>
  </si>
  <si>
    <t>حفاري به روش ضربه اي در زمينهاي آبرفتي، به قطر 22 اينچ، از عمق 50 تا 100 متر و برداشت نمونه از هر 3 متر.</t>
  </si>
  <si>
    <t>حفاري به روش ضربه اي در زمينهاي آبرفتي، به قطر 22 اينچ، از عمق 100 تا 150 متر و برداشت نمونه از هر 3 متر.</t>
  </si>
  <si>
    <t>حفاري به روش ضربه اي در زمينهاي آبرفتي، به قطر 22 اينچ، از عمق 150 تا 200 متر و برداشت نمونه از هر 3 متر.</t>
  </si>
  <si>
    <t>حفاري به روش ضربه اي در زمينهاي آبرفتي، به قطر 22 اينچ، از عمق 200 تا 250 متر و برداشت نمونه از هر 3 متر.</t>
  </si>
  <si>
    <t>حفاري به روش ضربه اي در زمينهاي آبرفتي، به قطر 22 اينچ، از عمق 250 تا 300 متر و برداشت نمونه از هر 3 متر.</t>
  </si>
  <si>
    <t>حفاري به روش ضربه اي در زمينهاي آبرفتي، به قطر 24 اينچ، تا عمق 25 متر و برداشت نمونه از هر 3 متر.</t>
  </si>
  <si>
    <t>حفاري به روش ضربه اي در زمينهاي آبرفتي، به قطر 24 اينچ، از عمق 25 تا 50 متر و برداشت نمونه از هر 3 متر.</t>
  </si>
  <si>
    <t>حفاري به روش ضربه اي در زمينهاي آبرفتي، به قطر 24 اينچ، از عمق 50 تا 100 متر و برداشت نمونه از هر 3 متر.</t>
  </si>
  <si>
    <t>حفاري به روش ضربه اي در زمينهاي آبرفتي، به قطر 24 اينچ، از عمق 100 تا 150 متر و برداشت نمونه از هر 3 متر.</t>
  </si>
  <si>
    <t>حفاري به روش ضربه اي در زمينهاي آبرفتي، به قطر 24 اينچ، از عمق 150 تا 200 متر و برداشت نمونه از هر 3 متر.</t>
  </si>
  <si>
    <t>حفاري به روش ضربه اي در زمينهاي آبرفتي، به قطر 24 اينچ، از عمق 200 تا 250 متر و برداشت نمونه از هر 3 متر.</t>
  </si>
  <si>
    <t>حفاري به روش ضربه اي در زمينهاي آبرفتي، به قطر 24 اينچ، از عمق 250 تا 300 متر و برداشت نمونه از هر 3 متر.</t>
  </si>
  <si>
    <t>حفاري به روش ضربه اي در زمينهاي آبرفتي، به قطر 26 اينچ، تا عمق 25 متر و برداشت نمونه از هر 3 متر.</t>
  </si>
  <si>
    <t>حفاري به روش ضربه اي در زمينهاي آبرفتي، به قطر 26 اينچ، از عمق 25 تا 50 متر و برداشت نمونه از هر 3 متر.</t>
  </si>
  <si>
    <t>حفاري به روش ضربه اي در زمينهاي آبرفتي، به قطر 26 اينچ، از عمق 50 تا 100 متر و برداشت نمونه از هر 3 متر.</t>
  </si>
  <si>
    <t>حفاري به روش ضربه اي در زمينهاي آبرفتي، به قطر 26 اينچ، از عمق 100 تا 150 متر و برداشت نمونه از هر 3 متر.</t>
  </si>
  <si>
    <t>حفاري به روش ضربه اي در زمينهاي آبرفتي، به قطر 26 اينچ، از عمق 150 تا 200 متر و برداشت نمونه از هر 3 متر.</t>
  </si>
  <si>
    <t>حفاري به روش ضربه اي در زمينهاي آبرفتي، به قطر 26 اينچ، از عمق 200 تا 250 متر و برداشت نمونه از هر 3 متر.</t>
  </si>
  <si>
    <t>حفاري به روش ضربه اي در زمينهاي آبرفتي، به قطر 26 اينچ، از عمق 250 تا 300 متر و برداشت نمونه از هر 3 متر.</t>
  </si>
  <si>
    <t>حفاري به روش ضربه اي در زمينهاي آبرفتي، به قطر 28 اينچ، تا عمق 25 متر و برداشت نمونه از هر 3 متر.</t>
  </si>
  <si>
    <t>حفاري به روش ضربه اي در زمينهاي آبرفتي، به قطر 28 اينچ، از عمق 25 تا 50 متر و برداشت نمونه از هر 3 متر.</t>
  </si>
  <si>
    <t>حفاري به روش ضربه اي در زمينهاي آبرفتي، به قطر 28 اينچ، از عمق 50 تا 100 متر و برداشت نمونه از هر 3 متر.</t>
  </si>
  <si>
    <t>حفاري به روش ضربه اي در زمينهاي آبرفتي، به قطر 28 اينچ، از عمق 100 تا 150 متر و برداشت نمونه از هر 3 متر.</t>
  </si>
  <si>
    <t>حفاري به روش ضربه اي در زمينهاي آبرفتي، به قطر 28 اينچ، از عمق 150 تا 200 متر و برداشت نمونه از هر 3 متر.</t>
  </si>
  <si>
    <t>حفاري به روش ضربه اي در زمينهاي آبرفتي، به قطر 28 اينچ، از عمق 200 تا 250 متر و برداشت نمونه از هر 3 متر.</t>
  </si>
  <si>
    <t>حفاري به روش ضربه اي در زمينهاي آبرفتي، به قطر 28 اينچ، از عمق 250 تا 300 متر و برداشت نمونه از هر 3 متر.</t>
  </si>
  <si>
    <t>حفاري به روش ضربه اي در زمينهاي آبرفتي، به قطر 30 اينچ، تا عمق 25 متر و برداشت نمونه از هر 3 متر.</t>
  </si>
  <si>
    <t>حفاري به روش ضربه اي در زمينهاي آبرفتي، به قطر 30 اينچ، از عمق 25 تا 50 متر و برداشت نمونه از هر 3 متر.</t>
  </si>
  <si>
    <t>حفاري به روش ضربه اي در زمينهاي آبرفتي، به قطر 30 اينچ، از عمق 50 تا 100 متر و برداشت نمونه از هر 3 متر.</t>
  </si>
  <si>
    <t>حفاري به روش ضربه اي در زمينهاي آبرفتي، به قطر 30 اينچ، از عمق 100 تا 150 متر و برداشت نمونه از هر 3 متر.</t>
  </si>
  <si>
    <t>حفاري به روش ضربه اي در زمينهاي آبرفتي، به قطر 30 اينچ، از عمق 150 تا 200 متر و برداشت نمونه از هر 3 متر.</t>
  </si>
  <si>
    <t>حفاري به روش ضربه اي در زمينهاي آبرفتي، به قطر 30 اينچ، از عمق 200 تا 250 متر و برداشت نمونه از هر 3 متر.</t>
  </si>
  <si>
    <t>حفاري به روش ضربه اي در زمينهاي آبرفتي، به قطر 30 اينچ، از عمق 250 تا 300 متر و برداشت نمونه از هر 3 متر.</t>
  </si>
  <si>
    <t>اضافه بها نسبت به رديفهاي 031201 تا 031207 به ازاي هر دو اينچ اضافه قطر حفاري، تا قطر 36 اينچ.</t>
  </si>
  <si>
    <t>حفاری شناسایی به روش ضربه ای سنگین در هر نوع تشکیلات سنگی، به قطر 12 اینچ، تا عمق50 متر و برداشت نمونه از هر3 متر.</t>
  </si>
  <si>
    <t>حفاری شناسایی به روش ضربه ای سنگین در هر نوع تشکیلات سنگی، به قطر 12 اینچ، از عمق 50 تا 100 متر و برداشت نمونه از هر 3 متر.</t>
  </si>
  <si>
    <t>حفاری شناسایی به روش ضربه ای سنگین در هر نوع تشکیلات سنگی، به قطر12 اینچ، از عمق 100 تا150 متر و برداشت نمونه از هر3 متر.</t>
  </si>
  <si>
    <t>حفاری شناسایی به روش ضربه ای سنگین در هر نوع تشکیلات سنگی، به قطر 12 اینچ، از عمق 150 تا 200 متر و برداشت نمونه از هر3 متر.</t>
  </si>
  <si>
    <t>حفاری شناسایی به روش ضربه ای سنگین در هر نوع تشکیلات سنگی، به قطر 12 اینچ، از عمق 200 تا250 متر و برداشت نمونه از هر 3 متر.</t>
  </si>
  <si>
    <t>حفاری شناسایی به روش ضربه ای سنگین در هر نوع تشکیلات سنگی، به قطر 12 اینچ، از عمق 250 تا300 متر و برداشت نمونه از هر 3 متر.</t>
  </si>
  <si>
    <t>برداشت نمونه به صورت دست نخورده، با دستگاههاي مخصوص، از هرگونه طبقات سنگي تا عمق 100 متر.</t>
  </si>
  <si>
    <t>برداشت نمونه به صورت دست نخورده، با دستگاههاي مخصوص، از هرگونه طبقات سنگي از عمق 100 تا 200 متر.</t>
  </si>
  <si>
    <t>برداشت نمونه به صورت دست نخورده، با دستگاههاي مخصوص، از هرگونه طبقات سنگي از عمق 200 تا 300 متر.</t>
  </si>
  <si>
    <t>تراش گمانه شناسایی حفر شده در زمینهای سنگی به روش ضربه ای سنگین، به قطر 12 اینچ و تبدیل آن به قطر تا 14 اینچ، تا عمق 50 متر.</t>
  </si>
  <si>
    <t>تراش گمانه شناسایی حفرشده در زمینهای سنگی به روش ضربه ای سنگین، به قطر 12 اینچ و تبدیل آن به قطر تا 14 اینچ، از عمق 50 تا100 متر.</t>
  </si>
  <si>
    <t>تراش گمانه شناسایی حفر شده در زمینهای سنگی به روش ضربه ای سنگین، به قطر 12 اینچ و تبدیل آن به قطر تا 14 اینچ، از عمق 100 تا150 متر.</t>
  </si>
  <si>
    <t>تراش گمانه شناسایی حفر شده در زمینهای سنگی به روش ضربه ای سنگین، به قطر 12 اینچ و تبدیل آن به قطر تا 14 اینچ، از عمق 150 تا200 متر.</t>
  </si>
  <si>
    <t>تراش گمانه شناسایی حفر شده در زمینهای سنگی به روش ضربه ای سنگین، به قطر 12 اینچ و تبدیل آن به قطر تا 14 اینچ، از عمق 200 تا250 متر.</t>
  </si>
  <si>
    <t>تراش گمانه شناسایی حفرشده در زمینهای سنگی به روش ضربه ای سنگین ، به قطر12 اینچ وتبدیل آن به قطرتا14 اینچ ، ازعمق 250 تا300 متر.</t>
  </si>
  <si>
    <t>تراش گمانه شناسایی حفر شده در زمینهای سنگی به روش ضربه ای سنگین، به قطر 12 اینچ و تبدیل آن به قطر تا 16 اینچ، تا عمق 50 متر.</t>
  </si>
  <si>
    <t>تراش گمانه شناسایی حفر شده در زمینهای سنگی به روش ضربه ای سنگین، به قطر 12 اینچ و تبدیل آن به قطر تا 16 اینچ، از عمق 50 تا100 متر.</t>
  </si>
  <si>
    <t>تراش گمانه شناسایی حفرشده در زمینهای سنگی به روش ضربه ای سنگین، به قطر 12 اینچ و تبدیل آن به قطر تا 16 اینچ، از عمق 100 تا150 متر.</t>
  </si>
  <si>
    <t>تراش گمانه شناسایی حفر شده در زمینهای سنگی به روش ضربه ای سنگین، به قطر 12 اینچ و تبدیل آن به قطر تا 16 اینچ، از عمق 150 تا200 متر.</t>
  </si>
  <si>
    <t>تراش گمانه شناسایی حفر شده در زمینهای سنگی به روش ضربه ای سنگین، به قطر 12 اینچ و تبدیل آن به قطر تا 16 اینچ، از عمق 200 تا250 متر.</t>
  </si>
  <si>
    <t>تراش گمانه شناسایی حفر شده در زمینهای سنگی به روش ضربه ای سنگین، به قطر 12 اینچ و تبدیل آن به قطر تا 16 اینچ، از عمق 250 تا300 متر.</t>
  </si>
  <si>
    <t>تراش گمانه شناسایی حفر شده در زمینهای سنگی به روش ضربه ای سنگین، به قطر 12 اینچ و تبدیل آن به قطر تا 18 اینچ، تا عمق 50 متر.</t>
  </si>
  <si>
    <t>تراش گمانه شناسایی حفر شده در زمینهای سنگی به روش ضربه ای سنگین، به قطر 12 اینچ و تبدیل آن به قطر تا 18 اینچ، از عمق 50 تا100 متر.</t>
  </si>
  <si>
    <t>تراش گمانه شناسایی حفر شده در زمینهای سنگی به روش ضربه ای سنگین، به قطر12 اینچ و تبدیل آن به قطر تا 18 اینچ، از عمق 100 تا150 متر.</t>
  </si>
  <si>
    <t>تراش گمانه شناسایی حفر شده در زمینهای سنگی به روش ضربه ای سنگین، به قطر 12 اینچ و تبدیل آن به قطر تا 18 اینچ، از عمق 150 تا200 متر.</t>
  </si>
  <si>
    <t>تراش گمانه شناسایی حفر شده در زمینهای سنگی به روش ضربه ای سنگین، به قطر 12 اینچ و تبدیل آن به قطر تا 18 اینچ، از عمق 200 تا250 متر.</t>
  </si>
  <si>
    <t>تراش گمانه شناسایی حفر شده در زمینهای سنگی به روش ضربه ای سنگین، به قطر 12 اینچ و تبدیل آن به قطر تا 18 اینچ، از عمق 250 تا300 متر.</t>
  </si>
  <si>
    <t>تراش گمانه شناسایی حفر شده در زمینهای سنگی به روش ضربه ای سنگین، به قطر12 اینچ و تبدیل آن به قطر تا20 اینچ، تا عمق 50 متر.</t>
  </si>
  <si>
    <t>تراش گمانه شناسایی حفر شده در زمینهای سنگی به روش ضربه ای سنگین، به قطر 12 اینچ و تبدیل آن به قطر تا20 اینچ، از عمق 50 تا 100 متر.</t>
  </si>
  <si>
    <t>تراش گمانه شناسایی حفر شده در زمینهای سنگی به روش ضربه ای سنگین، به قطر 12 اینچ و تبدیل آن به قطر تا20 اینچ، از عمق 100 تا150 متر.</t>
  </si>
  <si>
    <t>تراش گمانه شناسایی حفر شده در زمینهای سنگی به روش ضربه ای سنگین، به قطر 12 اینچ و تبدیل آن به قطر تا20 اینچ، از عمق 150 تا 200 متر.</t>
  </si>
  <si>
    <t>تراش گمانه شناسایی حفر شده در زمینهای سنگی به روش ضربه ای سنگین، به قطر 12 اینچ و تبدیل آن به قطر تا 20 اینچ، از عمق 200 تا250 متر.</t>
  </si>
  <si>
    <t>تراش گمانه شناسایی حفر شده در زمینهای سنگی به روش ضربه ای سنگین، به قطر 12 اینچ و تبدیل آن به قطر تا20 اینچ، از عمق 250 تا300 متر.</t>
  </si>
  <si>
    <t>تراش گمانه شناسایی حفر شده در زمینهای سنگی به روش ضربه ای سنگین، به قطر 12 اینچ و تبدیل آن به قطر تا 22 اینچ، تا عمق 50 متر.</t>
  </si>
  <si>
    <t>تراش گمانه شناسایی حفرشده در زمینهای سنگی به روش ضربه ای سنگین، به قطر 12 اینچ و تبدیل آن به قطر تا 22 اینچ، از عمق 50 تا 100 متر.</t>
  </si>
  <si>
    <t>تراش گمانه شناسایی حفر شده در زمینهای سنگی به روش ضربه ای سنگین، به قطر 12 اینچ و تبدیل آن به قطر تا 22 اینچ، از عمق100 تا150 متر.</t>
  </si>
  <si>
    <t>تراش گمانه شناسایی حفر شده در زمینهای سنگی به روش ضربه ای سنگین، به قطر 12 اینچ و تبدیل آن به قطر تا 22 اینچ، از عمق 150 تا200 متر.</t>
  </si>
  <si>
    <t>تراش گمانه شناسایی حفر شده در زمینهای سنگی به روش ضربه ای سنگین، به قطر12 اینچ و تبدیل آن به قطر تا 22 اینچ، از عمق 200 تا250 متر.</t>
  </si>
  <si>
    <t>تراش گمانه شناسایی حفر شده در زمینهای سنگی به روش ضربه ای سنگین، به قطر 12 اینچ و تبدیل آن به قطر تا 22 اینچ، از عمق 250 تا300 متر.</t>
  </si>
  <si>
    <t>حفاري به روش دوراني، بااستفاده از گل حفاري در زمينهاي آبرفتي و ماسه اي، به قطر 12اينچ تا عمق 50 متر و برداشت نمونه از هر 3 متر.</t>
  </si>
  <si>
    <t>حفاري به روش دوراني، بااستفاده از گل حفاري در زمينهاي آبرفتي و ماسه اي، به قطر 12 اينچ از عمق 50 تا 100 متر و برداشت نمونه از هر 3 متر.</t>
  </si>
  <si>
    <t>حفاري به روش دوراني، بااستفاده از گل حفاري در زمينهاي آبرفتي و ماسه اي، به قطر 12اينچ از عمق 100 تا 150 متر و برداشت نمونه از هر 3 متر.</t>
  </si>
  <si>
    <t>حفاري به روش دوراني، بااستفاده از گل حفاري در زمينهاي آبرفتي و ماسه اي، به قطر 12 اينچ از عمق 150 تا 200 متر و برداشت نمونه از هر 3 متر.</t>
  </si>
  <si>
    <t>حفاري به روش دوراني، بااستفاده از گل حفاري در زمينهاي آبرفتي و ماسه اي، به قطر 12 اينچ از عمق 200 تا 250 متر و برداشت نمونه از هر 3 متر.</t>
  </si>
  <si>
    <t>حفاري به روش دوراني، بااستفاده از گل حفاري در زمينهاي آبرفتي و ماسه اي، به قطر 12 اينچ از عمق 250 تا 300 متر و برداشت نمونه از هر 3 متر.</t>
  </si>
  <si>
    <t>حفاري به روش دوراني، بااستفاده از گل حفاري در زمينهاي آبرفتي و ماسه اي، به قطر12اينچ از عمق 300 تا 350 متر و برداشت نمونه از هر 3 متر.</t>
  </si>
  <si>
    <t>حفاري به روش دوراني، بااستفاده از گل حفاري در زمينهاي آبرفتي و ماسه اي، به قطر 12اينچ از عمق 350 تا 400 متر و برداشت نمونه از هر 3 متر.</t>
  </si>
  <si>
    <t>حفاري به روش دوراني، بااستفاده از گل حفاري در زمينهاي آبرفتي و ماسه اي، به قطر 12 اينچ از عمق 400 تا 450 متر و برداشت نمونه از هر 3 متر.</t>
  </si>
  <si>
    <t>حفاري به روش دوراني، بااستفاده از گل حفاري در زمينهاي آبرفتي و ماسه اي، به قطر12اينچ از عمق 450 تا 500 متر و برداشت نمونه از هر 3 متر.</t>
  </si>
  <si>
    <t>برداشت نمونه دست نخورده، با وسيله مخصوص، از هرگونه طبقات آبرفتي و ماسه اي تا عمق 100 متر.</t>
  </si>
  <si>
    <t>برداشت نمونه دست نخورده، با وسيله مخصوص، از هرگونه طبقات آبرفتي و ماسه اي از عمق 100 تا 200 متر.</t>
  </si>
  <si>
    <t>برداشت نمونه دست نخورده، با وسيله مخصوص، از هرگونه طبقات آبرفتي و ماسه اي از عمق 200 تا 300 متر.</t>
  </si>
  <si>
    <t>برقوزدن گمانه شناسايي حفرشده در زمينهاي آبرفتي و ماسه اي، (قطر 12اينچ) و تبديل آن به قطر تا 14 اينچ، تا عمق 50 متر.</t>
  </si>
  <si>
    <t>برقو زدن گمانه شناسايي حفر شده در زمين‌هاي آبرفتي و ماسه‌اي، (‌قطر 12 اينچ)، و تبديل آن به ‌قطر تا 14 اينچ، از عمق 50 تا 100 متر.</t>
  </si>
  <si>
    <t>برقو زدن گمانه شناسايي حفر شده در زمين‌هاي آبرفتي و ماسه‌اي، (‌قطر 12 اينچ)، و تبديل آن به ‌قطر تا 14 اينچ، از عمق 100 تا 150 متر.</t>
  </si>
  <si>
    <t>برقو زدن گمانه شناسايي حفر شده در زمين‌هاي آبرفتي و ماسه‌اي، (‌قطر 12 اينچ)، و تبديل آن به ‌قطر تا 14 اينچ، از عمق 150 تا 200 متر.</t>
  </si>
  <si>
    <t>برقو زدن گمانه شناسايي حفر شده در زمين‌هاي آبرفتي و ماسه‌اي، (‌قطر 12 اينچ)، و تبديل آن به ‌قطر تا 14 اينچ، از عمق 200 تا 250 متر.</t>
  </si>
  <si>
    <t>برقو زدن گمانه شناسايي حفر شده در زمين‌هاي آبرفتي و ماسه‌اي، (‌قطر 12 اينچ)، و تبديل آن به ‌قطر تا 14 اينچ، از عمق 250 تا300  متر.</t>
  </si>
  <si>
    <t>برقو زدن گمانه شناسايي حفر شده در زمين‌هاي آبرفتي و ماسه‌اي، (‌قطر 12 اينچ)، و تبديل آن به ‌قطر تا 16 اينچ، تا عمق 50 متر.</t>
  </si>
  <si>
    <t>برقو زدن گمانه شناسايي حفر شده در زمين‌هاي آبرفتي و ماسه‌اي، (‌قطر 12 اينچ)، و تبديل آن به ‌قطر تا 16 اينچ، از عمق 50 تا 100 متر.</t>
  </si>
  <si>
    <t>برقو زدن گمانه شناسایی حفر شده در زمین های آبرفتی و ماسه ای، ( قطر 12 اینچ)، و تبدیل آن به  قطر تا 16 اینچ، تا عمق 100 تا 150 متر.</t>
  </si>
  <si>
    <t>برقو زدن گمانه شناسايي حفر شده در زمين‌هاي آبرفتي و ماسه‌اي، (‌قطر 12 اينچ)، و تبديل آن به ‌قطر تا 16 اينچ، از عمق 150 تا 200 متر.</t>
  </si>
  <si>
    <t>برقو زدن گمانه شناسايي حفر شده در زمين‌هاي آبرفتي و ماسه‌اي، (‌قطر 12 اينچ)، و تبديل آن به ‌قطر تا 16 اينچ، از عمق 200 تا 250 متر.</t>
  </si>
  <si>
    <t>برقو زدن گمانه شناسايي حفر شده در زمين‌هاي آبرفتي و ماسه‌اي، (‌قطر 12 اينچ)، و تبديل آن به ‌قطر تا 16 اينچ، از عمق 250 تا 300 متر.</t>
  </si>
  <si>
    <t>برقو زدن گمانه شناسايي حفر شده در زمين‌هاي آبرفتي و ماسه‌اي، (‌قطر 12 اينچ)، و تبديل آن به ‌قطر تا 18 اينچ، تا عمق 50 متر.</t>
  </si>
  <si>
    <t>برقو زدن گمانه شناسايي حفر شده در زمين‌هاي آبرفتي و ماسه‌اي، (‌قطر 12 اينچ)، و تبديل آن به ‌قطر تا 18 اينچ، از عمق 50 تا 100 متر.</t>
  </si>
  <si>
    <t>برقو زدن گمانه شناسايي حفر شده در زمين‌هاي آبرفتي و ماسه‌اي، (‌قطر 12 اينچ)، و تبديل آن به ‌قطر تا 18 اينچ، از عمق 100 تا 150 متر.</t>
  </si>
  <si>
    <t>برقو زدن گمانه شناسايي حفر شده در زمين‌هاي آبرفتي و ماسه‌اي، (‌قطر 12 اينچ)، و تبديل آن به ‌قطر تا 18 اينچ، از عمق 150 تا 200 متر.</t>
  </si>
  <si>
    <t>برقو زدن گمانه شناسايي حفر شده در زمين‌هاي آبرفتي و ماسه‌اي، (‌قطر 12 اينچ)، و تبديل آن به ‌قطر تا 18 اينچ، از عمق 200 تا250 متر.</t>
  </si>
  <si>
    <t>برقو زدن گمانه شناسايي حفر شده در زمين‌هاي آبرفتي و ماسه‌اي، (‌قطر 12 اينچ)، و تبديل آن به ‌قطر تا 18 اينچ، از عمق 250 تا 300 متر.</t>
  </si>
  <si>
    <t>برقو زدن گمانه شناسايي حفر شده در زمين‌هاي آبرفتي و ماسه‌اي، (‌قطر 12 اينچ)، و تبديل آن به ‌قطر تا 20 اينچ، تا عمق 50 متر.</t>
  </si>
  <si>
    <t>برقو زدن گمانه شناسايي حفر شده در زمين‌هاي آبرفتي و ماسه‌اي، (‌قطر 12 اينچ)، و تبديل آن به ‌قطر تا 20 اينچ، از عمق 50 تا 100 متر.</t>
  </si>
  <si>
    <t>برقو زدن گمانه شناسایی حفر شده در زمین های آبرفتی و ماسه ای، ( قطر 12 اینچ)، و تبدیل آن به  قطر تا 20 اینچ، از عمق 100 تا 150 متر.</t>
  </si>
  <si>
    <t>برقو زدن گمانه شناسايي حفر شده در زمين‌هاي آبرفتي و ماسه‌اي، (‌قطر 12 اينچ)، و تبديل آن به ‌قطر تا 20 اينچ، از عمق 150 تا 200 متر.</t>
  </si>
  <si>
    <t>برقو زدن گمانه شناسايي حفر شده در زمين‌هاي آبرفتي و ماسه‌اي، (‌قطر 12 اينچ)، و تبديل آن به ‌قطر تا 20 اينچ، از عمق 200 تا 250 متر.</t>
  </si>
  <si>
    <t>برقو زدن گمانه شناسايي حفر شده در زمين‌هاي آبرفتي و ماسه‌اي، (‌قطر 12 اينچ)، و تبديل آن به ‌قطر تا 20 اينچ، از عمق 250 تا300 متر.</t>
  </si>
  <si>
    <t>برقو زدن گمانه شناسايي حفر شده در زمين‌هاي آبرفتي و ماسه‌اي، (‌قطر 12 اينچ)، و تبديل آن به ‌قطر تا 22 اينچ، تا عمق 50 متر.</t>
  </si>
  <si>
    <t>برقو زدن گمانه شناسايي حفر شده در زمين‌هاي آبرفتي و ماسه‌اي، (‌قطر 12 اينچ)، و تبديل آن به ‌قطر تا 22 اينچ، از عمق 50 تا 100 متر.</t>
  </si>
  <si>
    <t>برقو زدن گمانه شناسايي حفر شده در زمين‌هاي آبرفتي و ماسه‌اي، (‌قطر 12 اينچ)، و تبديل آن به ‌قطر تا 22 اينچ، از عمق 100 تا 150 متر.</t>
  </si>
  <si>
    <t>برقو زدن گمانه شناسايي حفر شده در زمين‌هاي آبرفتي و ماسه‌اي، (‌قطر 12 اينچ)، و تبديل آن به ‌قطر تا 22 اينچ، از عمق 150 تا 200 متر.</t>
  </si>
  <si>
    <t>برقو زدن گمانه شناسايي حفر شده در زمين‌هاي آبرفتي و ماسه‌اي، (‌قطر 12 اينچ)، و تبديل آن به ‌قطر تا 22 اينچ، از عمق 200 تا 250 متر.</t>
  </si>
  <si>
    <t>برقو زدن گمانه شناسايي حفر شده در زمين‌هاي آبرفتي و ماسه‌اي، (‌قطر 12 اينچ)، و تبديل آن به ‌قطر تا 22 اينچ، از عمق 250 تا 300 متر.</t>
  </si>
  <si>
    <t>برقو زدن گمانه شناسايي حفر شده در زمين‌هاي آبرفتي و ماسه‌اي، (‌قطر 12 اينچ)، و تبديل آن به ‌قطر تا 24 اينچ، تا عمق 50 متر.</t>
  </si>
  <si>
    <t>برقو زدن گمانه شناسايي حفر شده در زمين‌هاي آبرفتي و ماسه‌اي، (‌قطر 12 اينچ)، و تبديل آن به ‌قطر تا 24 اينچ، از عمق 50 تا 100 متر.</t>
  </si>
  <si>
    <t>برقو زدن گمانه شناسايي حفر شده در زمين‌هاي آبرفتي و ماسه‌اي، (‌قطر 12 اينچ)، و تبديل آن به ‌قطر تا 24 اينچ، از عمق 100 تا 150 متر.</t>
  </si>
  <si>
    <t>برقو زدن گمانه شناسايي حفر شده در زمين‌هاي آبرفتي و ماسه‌اي، (‌قطر 12 اينچ)، و تبديل آن به ‌قطر تا 24 اينچ، از عمق 150 تا 200 متر.</t>
  </si>
  <si>
    <t>برقو زدن گمانه شناسايي حفر شده در زمين‌هاي آبرفتي و ماسه‌اي، (‌قطر 12 اينچ)، و تبديل آن به ‌قطر تا 24 اينچ، از عمق 200 تا 250 متر.</t>
  </si>
  <si>
    <t>برقو زدن گمانه شناسايي حفر شده در زمين‌هاي آبرفتي و ماسه‌اي، (‌قطر 12 اينچ)، و تبديل آن به ‌قطر تا 24 اينچ، از عمق 250 تا 300 متر.</t>
  </si>
  <si>
    <t>برقو زدن گمانه شناسايي حفر شده در زمين‌هاي آبرفتي و ماسه‌اي، (‌قطر 12 اينچ)، و تبديل آن به ‌قطر تا 26 اينچ، تا عمق 50 متر.</t>
  </si>
  <si>
    <t>برقو زدن گمانه شناسايي حفر شده در زمين‌هاي آبرفتي و ماسه‌اي، (‌قطر 12 اينچ)، و تبديل آن به ‌قطر تا 26 اينچ، از عمق 50 تا 100 متر.</t>
  </si>
  <si>
    <t>برقو زدن گمانه شناسايي حفر شده در زمين‌هاي آبرفتي و ماسه‌اي، (‌قطر 12 اينچ)، و تبديل آن به ‌قطر تا 26 اينچ، از عمق 100 تا 150 متر.</t>
  </si>
  <si>
    <t>برقو زدن گمانه شناسايي حفر شده در زمين‌هاي آبرفتي و ماسه‌اي، (‌قطر 12 اينچ)، و تبديل آن به ‌قطر تا 26 اينچ، از عمق 150 تا 200 متر.</t>
  </si>
  <si>
    <t>برقو زدن گمانه شناسايي حفر شده در زمين‌هاي آبرفتي و ماسه‌اي، (‌قطر 12 اينچ)، و تبديل آن به ‌قطر تا 26 اينچ، از عمق 200 تا 250 متر.</t>
  </si>
  <si>
    <t>برقو زدن گمانه شناسايي حفر شده در زمين‌هاي آبرفتي و ماسه‌اي، (‌قطر 12 اينچ)، و تبديل آن به ‌قطر تا 26 اينچ، ازعمق 250 تا 300 متر.</t>
  </si>
  <si>
    <t>برقو زدن گمانه شناسايي حفر شده در زمين‌هاي آبرفتي و ماسه‌اي، (‌قطر 12 اينچ)، و تبديل آن به ‌قطر تا 28 اينچ، تا عمق 50 متر.</t>
  </si>
  <si>
    <t>برقو زدن گمانه شناسايي حفر شده در زمين‌هاي آبرفتي و ماسه‌اي، (‌قطر 12 اينچ)، و تبديل آن به ‌قطر تا 28 اينچ، از عمق 50 تا 100 متر.</t>
  </si>
  <si>
    <t>برقو زدن گمانه شناسايي حفر شده در زمين‌هاي آبرفتي و ماسه‌اي، (‌قطر 12 اينچ)، و تبديل آن به ‌قطر تا 28 اينچ، از عمق 100 تا 150 متر.</t>
  </si>
  <si>
    <t>برقو زدن گمانه شناسايي حفر شده در زمين‌هاي آبرفتي و ماسه‌اي، (‌قطر 12 اينچ)، و تبديل آن به ‌قطر تا 28 اينچ، از عمق 150 تا 200 متر.</t>
  </si>
  <si>
    <t>برقو زدن گمانه شناسايي حفر شده در زمين‌هاي آبرفتي و ماسه‌اي، (‌قطر 12 اينچ)، و تبديل آن به ‌قطر تا 28 اينچ، از عمق 200 تا 250 متر.</t>
  </si>
  <si>
    <t>برقوزدن گمانه شناسايي حفر شده در زمينهاي آبرفتي و ماسه اي، (قطر 12 اينچ) و تبديل آن به قطر تا 28 اينچ، از عمق 250 تا 300 متر.</t>
  </si>
  <si>
    <t>برقوزدن گمانه شناسايي حفر شده در زمينهاي آبرفتي و ماسه اي، (قطر 12 اينچ) و تبديل آن به قطر تا 30 اينچ، تا عمق 50 متر.</t>
  </si>
  <si>
    <t>برقوزدن گمانه شناسايي حفر شده در زمينهاي آبرفتي و ماسه اي، (قطر 12 اينچ) و تبديل آن به قطر تا 30 اينچ، از عمق 50 تا 100 متر.</t>
  </si>
  <si>
    <t>برقوزدن گمانه شناسايي حفر شده در زمينهاي آبرفتي و ماسه اي، (قطر 12 اينچ) و تبديل آن به قطر تا 30 اينچ، از عمق 100 تا 150 متر.</t>
  </si>
  <si>
    <t>برقوزدن گمانه شناسايي حفر شده در زمينهاي آبرفتي و ماسه اي، (قطر 12 اينچ) و تبديل آن به قطر تا 30 اينچ ، از عمق 150 تا 200 متر.</t>
  </si>
  <si>
    <t>برقوزدن گمانه شناسايي حفر شده در زمينهاي آبرفتي و ماسه اي، (قطر 12 اينچ) و تبديل آن به قطر تا 30 اينچ ، از عمق 200 تا 250 متر.</t>
  </si>
  <si>
    <t>برقوزدن گمانه شناسايي حفر شده در زمينهاي آبرفتي و ماسه اي، (قطر 12 اينچ) و تبديل آن به قطر تا 30 اينچ، از عمق 250 تا 300 متر.</t>
  </si>
  <si>
    <t>برقوزدن گمانه شناسايي حفر شده در زمينهاي آبرفتي و ماسه اي، (قطر 12 اينچ) و تبديل آن به قطر تا 32 اينچ، تا عمق 50 متر.</t>
  </si>
  <si>
    <t>برقوزدن گمانه شناسايي حفر شده در زمينهاي آبرفتي و ماسه اي، (قطر 12 اينچ) و تبديل آن به قطر تا 32 اينچ، از عمق 50 تا 100 متر.</t>
  </si>
  <si>
    <t>برقوزدن گمانه شناسايي حفر شده در زمينهاي آبرفتي و ماسه اي، (قطر 12 اينچ) و تبديل آن به قطر تا 32 اينچ، از عمق 100 تا 150 متر.</t>
  </si>
  <si>
    <t>برقوزدن گمانه شناسايي حفر شده در زمينهاي آبرفتي و ماسه اي، (قطر 12 اينچ) و تبديل آن به قطر تا 34 اينچ، تا عمق 50 متر.</t>
  </si>
  <si>
    <t>برقوزدن گمانه شناسايي حفر شده در زمينهاي آبرفتي و ماسه اي، (قطر 12 اينچ) و تبديل آن به قطر تا 34 اينچ، از عمق 50 تا 100 متر.</t>
  </si>
  <si>
    <t>برقوزدن گمانه شناسايي حفر شده در زمينهاي آبرفتي و ماسه اي، (قطر 12 اينچ) و تبديل آن به قطر تا 34 اينچ، از عمق 100 تا 150 متر.</t>
  </si>
  <si>
    <t>برقوزدن گمانه شناسايي حفر شده در زمينهاي آبرفتي و ماسه اي، (قطر 12 اينچ) و تبديل آن به قطر تا 36 اينچ، تا عمق 50 متر.</t>
  </si>
  <si>
    <t>برقوزدن گمانه شناسايي حفر شده در زمينهاي آبرفتي و ماسه اي، (قطر 12 اينچ) و تبديل آن به قطر تا 36 اينچ، از عمق 50 تا 100 متر.</t>
  </si>
  <si>
    <t>برقوزدن گمانه شناسايي حفر شده در زمينهاي آبرفتي و ماسه اي، (قطر 12 اينچ) و تبديل آن به قطر تا 36 اينچ، از عمق 100 تا 150 متر.</t>
  </si>
  <si>
    <t>حفاري با دستگاه دوراني ضربه اي (چکشي)، با استفاده از ماده کف زا در هر نوع تشکيلات سنگي، به قطر 12 اينچ، تا عمق 50 متر و برداشت نمونه از هر 3 متر.</t>
  </si>
  <si>
    <t>حفاري با دستگاه دوراني ضربه اي (چکشي)، با استفاده از ماده کف زا در هر نوع تشکيلات سنگي، به قطر 12 اينچ، از عمق 50 تا 100 متر و برداشت نمونه از هر 3 متر.</t>
  </si>
  <si>
    <t>حفاري با دستگاه دوراني ضربه اي (چکشي)، با استفاده از ماده کف زا در هر نوع تشکيلات سنگي، به قطر 12اينچ، از عمق 100 تا 150 متر و برداشت نمونه از هر 3 متر.</t>
  </si>
  <si>
    <t>حفاري با دستگاه دوراني ضربه اي (چکشي)، با استفاده از ماده کف زا در هر نوع تشکيلات سنگي، به قطر 12 اينچ، از عمق 150 تا 200 متر و برداشت نمونه از هر 3 متر.</t>
  </si>
  <si>
    <t>حفاري با دستگاه دوراني ضربه اي (چکشي)، با استفاده از ماده کف زا در هر نوع تشکيلات سنگي، به قطر 12 اينچ، از عمق 200 تا 250 متر و برداشت نمونه از هر 3 متر.</t>
  </si>
  <si>
    <t>حفاري با دستگاه دوراني ضربه اي (چکشي)، با استفاده از ماده کف زا در هر نوع تشکيلات سنگي، به قطر 12 اينچ، از عمق 250 تا 300 متر و برداشت نمونه از هر 3 متر.</t>
  </si>
  <si>
    <t>حفاري با دستگاه دوراني ضربه اي (چکشي)، با استفاده از ماده کف زا در هر نوع تشکيلات سنگي، به قطر 12 اينچ، از عمق 300 تا 350 متر و برداشت نمونه از هر 3 متر.</t>
  </si>
  <si>
    <t>حفاري با دستگاه دوراني ضربه اي (چکشي)، با استفاده از ماده کف زا در هر نوع تشکيلات سنگي، به قطر 12اينچ، از عمق 350 تا 400 متر و برداشت نمونه از هر 3 متر.</t>
  </si>
  <si>
    <t>حفاري با دستگاه دوراني ضربه اي (چکشي)، با استفاده از ماده کف زا در هر نوع تشکيلات سنگي، به قطر 12اينچ، از عمق 400 تا 450 متر و برداشت نمونه از هر 3 متر.</t>
  </si>
  <si>
    <t>حفاري با دستگاه دوراني ضربه اي (چکشي)، با استفاده از ماده کف زا در هر نوع تشکيلات سنگي، به قطر 12اينچ، از عمق 450 تا 500 متر و برداشت نمونه از هر 3 متر.</t>
  </si>
  <si>
    <t>حفاری با دستگاه دورانی ضربه ای، مجهز به سیستم Airlift، با استفاده از مواد کف زا در هر نوع تشکیلات سنگی، به  قطر 18 اینچ، تا عمق 50 متر و برداشت نمونه از هر 3 متر.</t>
  </si>
  <si>
    <t>حفاری با دستگاه دورانی ضربه ای، مجهز به سیستم Airlift، با استفاده از مواد کف زا در هر نوع تشکیلات سنگی، به  قطر 18 اینچ، از عمق 50 تا 100 متر و برداشت نمونه از هر 3 متر.</t>
  </si>
  <si>
    <t>حفاری با دستگاه دورانی ضربه ای، مجهز به سیستم Airlift، با استفاده از مواد کف زا در هر نوع تشکیلات سنگی، به  قطر 18 اینچ، از عمق 100 تا 150 متر و ببرداشت نمونه از هر 3 متر.</t>
  </si>
  <si>
    <t>حفاری با دستگاه دورانی ضربه ای، مجهز به سیستم Airlift، با استفاده از مواد کف زا در هر نوع تشکیلات سنگی، به  قطر 18 اینچ، از عمق 150 تا 200 متر و برداشت نمونه از هر 3 متر.</t>
  </si>
  <si>
    <t>حفاری با دستگاه دورانی ضربه ای، مجهز به سیستم Airlift، با استفاده از مواد کف زا در هر نوع تشکیلات سنگی، به  قطر 18 اینچ، از عمق 200 تا 250 متر و برداشت نمونه از هر 3 متر.</t>
  </si>
  <si>
    <t>حفاری با دستگاه دورانی ضربه ای، مجهز به سیستم Airlift، با استفاده از مواد کف زا در هر نوع تشکیلات سنگی، به  قطر 18 اینچ، از عمق 250 تا 300 متر و برداشت نمونه از هر 3 متر.</t>
  </si>
  <si>
    <t>حفاری با دستگاه دورانی ضربه ای، مجهز به سیستم Airlift، با استفاده از مواد کف زا در هر نوع تشکیلات سنگی، به  قطر 18 اینچ، از عمق 300 تا 350 متر و برداشت نمونه از هر 3 متر.</t>
  </si>
  <si>
    <t>حفاری با دستگاه دورانی ضربه ای، مجهز به سیستم Airlift، با استفاده از مواد کف زا در هر نوع تشکیلات سنگی، به  قطر 18 اینچ، از عمق 350 تا 400 متر و برداشت نمونه از هر 3 متر.</t>
  </si>
  <si>
    <t>برقوزدن گمانه شناسايي حفرشده در زمينهاي سنگي به روش دوراني ضربه اي، (به قطر 12 اينچ) و تبديل آن به قطر 14 اينچ، تا عمق 50 متر.</t>
  </si>
  <si>
    <t>برقو زدن گمانه شناسايي حفر شده درزمينهاي سنگي به روش دوراني ضربه اي،(به قطر 12 اينچ) و تبديل آن به قطر 14 اينچ، از عمق 50 تا 100 متر.</t>
  </si>
  <si>
    <t>برقو زدن گمانه شناسنايي حفرشده در زمينهاي سنگي به روش دوراني ضربه اي،(به قطر 12 اينچ) وتبديل آن به قطر 14اينچ، از عمق 100 تا 150 متر.</t>
  </si>
  <si>
    <t>برقو زدن گمانه شناسايي حفر شده در زمينهاي سنگي به روش دوراني ضربه اي،(به قطر 12 اينچ)وتبديل آن به قطر 14 اينچ، از عمق 150 تا 200 متر.</t>
  </si>
  <si>
    <t>برقو زدن گمانه شناسايي حفر شده درزمينهاي سنگي به روش دوراني ضربه اي،(به قطر 12 اينچ) و تبديل آن به قطر 14 اينچ، از عمق 200 تا 250 متر.</t>
  </si>
  <si>
    <t>برقو زدن گمانه شناسايي حفرشده در زمينهاي سنگي به روش دوراني ضربه اي، ( به قطر 12 اينچ ) وتبديل آن به قطر 14 اينچ، از عمق 250 تا 300 متر.</t>
  </si>
  <si>
    <t>برقو زدن گمانه شناسايي حفرشده در زمينهاي سنگي به روش دوراني ضربه اي، ( به قطر 12 اينچ)وتبديل آن به قطر 16 اينچ ، تا عمق 50 متر.</t>
  </si>
  <si>
    <t>برقو زدن گمانه شناسايي حفرشده در زمينهاي سنگي به روش دوراني ضربه اي، (به قطر 12 اينچ)وتبديل آن به قطر 16 اينچ، از عمق 50 تا 100 متر.</t>
  </si>
  <si>
    <t>برقو زدن گمانه شناسايي حفر شده در زمينهاي سنگي به روش دوراني ضربه اي، (به قطر 12 اينچ)وتبديل آن به قطر 16 اينچ، از عمق 100 تا 150 متر.</t>
  </si>
  <si>
    <t>برقو زدن گمانه شناسايي حفر شده در زمينهاي سنگي به روش دوراني ضربه اي، (به قطر 12 اينچ)وتبديل آن به قطر 16 اينچ، از عمق 150 تا 200 متر.</t>
  </si>
  <si>
    <t>برقو زدن گمانه شناسايي حفر شده در زمينهاي سنگي به روش دوراني ضربه اي، (به قطر 12 اينچ)وتبديل آن به قطر 16 اينچ، از عمق 200 تا 250 متر.</t>
  </si>
  <si>
    <t>برقو زدن گمانه شناسايي حفر شده در زمينهاي سنگي به روش دوراني ضربه اي، (به قطر 12 اينچ)وتبديل آن به قطر 16 اينچ، از عمق 250 تا 300 متر.</t>
  </si>
  <si>
    <t>برقو زدن گمانه شناسايي حفر شده در زمينهاي سنگي به روش دوراني ضربه اي، (به قطر 12 اينچ)و تبديل آن به قطر 18 اينچ، تا عمق 50 متر.</t>
  </si>
  <si>
    <t>برقو زدن گمانه شناسايي حفر شده در زمينهاي سنگي به روش دوراني ضربه اي، (به قطر 12 اينچ)و تبديل آن به قطر 18 اينچ، از عمق 50 تا 100 متر.</t>
  </si>
  <si>
    <t>برقو زدن گمانه شناسایی حفر شده در زمین های سنگی به  روش دورانی ضربه ای، (به قطر 12 اینچ) و تبدیل آن به  قطر 18 اینچ، 100 تا 150 متر.</t>
  </si>
  <si>
    <t>برقو زدن گمانه شناسايي حفر شده در زمينهاي سنگي به روش دوراني ضربه اي، (به قطر 12 اينچ)وتبديل آن به قطر 18اينچ، از عمق 150 تا 200 متر.</t>
  </si>
  <si>
    <t>برقو زدن گمانه شناسايي حفر شده در زمينهاي سنگي به روش دوراني ضربه اي، (به قطر 12 اينچ)وتبديل آن به قطر 18 اينچ، از عمق 200 تا 250 متر.</t>
  </si>
  <si>
    <t>برقو زدن گمانه شناسايي حفر شده در زمينهاي سنگي به روش دوراني ضربه اي، (به قطر 12 اينچ)وتبديل آن به قطر 18 اينچ، از عمق 250 تا 300 متر.</t>
  </si>
  <si>
    <t>برقو زدن گمانه شناسايي حفر شده در زمينهاي سنگي به روش دوراني ضربه اي، (به قطر 12 اينچ)وتبديل آن به قطر 20اينچ، تا عمق 50 متر.</t>
  </si>
  <si>
    <t>برقو زدن گمانه شناسايي حفر شده در زمينهاي سنگي به روش دوراني ضربه اي ،(به قطر 12 اينچ)وتبديل آن به قطر 20 اينچ، از عمق 50 تا 100 متر.</t>
  </si>
  <si>
    <t>برقو زدن گمانه شناسايي حفر شده در زمينهاي سنگي به روش دوراني ضربه اي، (به قطر 12 اينچ)وتبديل آن به قطر 20 اينچ، از عمق 100 تا 150 متر.</t>
  </si>
  <si>
    <t>برقو زدن گمانه شناسايي حفر شده در زمينهاي سنگي به روش دوراني ضربه اي ،(به قطر 12 اينچ)و تبديل آن به قطر 20اينچ، از عمق 150 تا 200 متر.</t>
  </si>
  <si>
    <t>برقو زدن گمانه شناسايي حفر شده در زمينهاي سنگي به روش دوراني ضربه اي، (به قطر 12 اينچ)وتبديل آن به قطر 20 اينچ، از عمق 200 تا 250 متر.</t>
  </si>
  <si>
    <t>برقو زدن گمانه شناسايي حفر شده در زمينهاي سنگي به روش دوراني ضربه اي، (به قطر 12 اينچ)وتبديل آن به قطر 20 اينچ، از عمق 250 تا 300 متر.</t>
  </si>
  <si>
    <t>برقو زدن گمانه شناسايي حفر شده در زمينهاي سنگي به روش دوراني ضربه اي ،(به قطر 12 اينچ)وتبديل آن به قطر 22اينچ، تا عمق 50 متر.</t>
  </si>
  <si>
    <t>برقو زدن گمانه شناسايي حفر شده در زمينهاي سنگي به روش دوراني ضربه اي، (به قطر 12 اينچ)و تبديل آن به قطر 22اينچ، از عمق 50 تا 100 متر.</t>
  </si>
  <si>
    <t>برقو زدن گمانه شناسايي حفر شده در زمينهاي سنگي به روش دوراني ضربه اي، (به قطر 12 اينچ)و تبديل آن به قطر 22 اينچ، از عمق 100 تا 150 متر.</t>
  </si>
  <si>
    <t>برقو زدن گمانه شناسايي حفر شده در زمينهاي سنگي به روش دوراني ضربه اي ،(به قطر 12 اينچ)و تبديل آن به قطر 22اينچ، از عمق 150 تا 200 متر.</t>
  </si>
  <si>
    <t>برقو زدن گمانه شناسايي حفر شده در زمينهاي سنگي به روش دوراني ضربه اي، (به قطر 12 اينچ)وتبديل آن به قطر 22 اينچ، از عمق 200 تا 250 متر.</t>
  </si>
  <si>
    <t>برقو زدن گمانه شناسنايي حفر شده در زمينهاي سنگي به روش دوراني ضربه اي، (به قطر 12اينچ)و تبديل آن به قطر 22 اينچ، از عمق 250 تا 300 متر.</t>
  </si>
  <si>
    <t>برقو زدن گمانه شناسايي حفر شده در زمينهاي سنگي به روش دوراني ضربه اي ،(به قطر 12 اينچ)و تبديل آن به قطر 26 اينچ، تا عمق 50 متر.</t>
  </si>
  <si>
    <t>برقو زدن گمانه شناسايي حفر شده در زمينهاي سنگي به روش دوراني ضربه اي، (به قطر 12 اينچ)و تبديل آن به قطر 26 اينچ، از عمق 50 تا 100 متر.</t>
  </si>
  <si>
    <t>برقو زدن گمانه شناسايي حفر شده در زمينهاي سنگي به روش دوراني ضربه اي، (به قطر 12 اينچ)و تبديل آن به قطر 26 اينچ، از عمق 100 تا 150 متر.</t>
  </si>
  <si>
    <t>برقو زدن گمانه شناسايي حفر شده در زمينهاي سنگي به روش دوراني ضربه اي، (به قطر 12 اينچ)و تبديل آن به قطر 26 اينچ، از عمق 150 تا 200 متر.</t>
  </si>
  <si>
    <t>برقو زدن گمانه شناسايي حفر شده در زمينهاي سنگي به روش دوراني ضربه اي، (به قطر 12 اينچ)و تبديل آن به قطر 26 اينچ، از عمق 200 تا 250 متر.</t>
  </si>
  <si>
    <t>برقو زدن گمانه شناسايي حفر شده در زمينهاي سنگي به روش دوراني ضربه اي، (به قطر 12 اينچ)و تبديل آن به قطر 26 اينچ، از عمق 250 تا 300 متر.</t>
  </si>
  <si>
    <t>تهيه و نصب لوله پي .وي . سي، به قطر خارجي 75 ميليمتر و حداقل ضخامت جدار 3.6 ميليمتر، تا عمق 50 متر.</t>
  </si>
  <si>
    <t>تهيه و نصب لوله پي. وي.سي، به قطر خارجي 110 ميليمتر و حداقل ضخامت جدار 3.5 ميليمتر، تا عمق 50 متر.</t>
  </si>
  <si>
    <t>تهيه و نصب لوله پي.وي.سي، به قطر خارجي 160 ميليمتر و حداقل ضخامت جدار 7.7 ميليمتر، تا عمق 50 متر.</t>
  </si>
  <si>
    <t>تهيه و نصب لوله پي.وي.سي، به قطر خارجي 225 ميليمتر و حداقل ضخامت جدار 10.8 ميليمتر، تا عمق 50 متر.</t>
  </si>
  <si>
    <t>تهيه و نصب لوله فولادي گالوانيزه به قطرنامي 2 اينچ، تا عمق 50 متر.</t>
  </si>
  <si>
    <t>تهيه و نصب لوله فولادي گالوانيزه به قطرنامي 3 اينچ، تا عمق 50 متر.</t>
  </si>
  <si>
    <t>تهيه و نصب لوله فولادي گالوانيزه به قطرنامي 4 اينچ، تا عمق 50 متر.</t>
  </si>
  <si>
    <t>تهيه و نصب لوله فولادي گالوانيزه به قطرنامي 6 اينچ، تا عمق 50 متر.</t>
  </si>
  <si>
    <t>تهيه و نصب لوله فولادي سياه درزجوش به قطر نامي 2 اينچ، تا عمق 50 متر.</t>
  </si>
  <si>
    <t>تهيه و نصب لوله فولادي سياه درزجوش به قطر نامي 3 اينچ، تا عمق 50 متر.</t>
  </si>
  <si>
    <t>تهيه و نصب لوله فولادي سياه درزجوش به قطر نامي 4 اينچ ، تا عمق 50 متر.</t>
  </si>
  <si>
    <t>تهيه و نصب لوله فولادي سياه درزجوش به قطر نامي 6 اينچ، تا عمق 50 متر.</t>
  </si>
  <si>
    <t>تهيه و نصب لوله فولادي سياه درزجوش به قطر نامي 8 و حداقل ضخامت جدار 0.20 اينچ، تا عمق 50 متر.</t>
  </si>
  <si>
    <t>تهيه و نصب لوله فولادي سياه درزجوش به قطر نامي 10 و حداقل ضخامت جدار 0.22 اينچ ، تا عمق 50 متر.</t>
  </si>
  <si>
    <t>تهيه و نصب لوله فولادي سياه درزجوش به قطر نامي 12 و حداقل ضخامت جدار 0.22 اينچ ، تا عمق 50 متر.</t>
  </si>
  <si>
    <t>تهيه و نصب لوله فولادي سياه درزجوش به قطر نامي 14 و حداقل ضخامت جدار 0.25 اينچ، تا عمق 50 متر.</t>
  </si>
  <si>
    <t>تهيه و نصب لوله فولادي سياه درزجوش به قطر نامي 16 و حداقل ضخامت جدار 0.25 اينچ، تا عمق 50 متر.</t>
  </si>
  <si>
    <t>تهيه و نصب لوله فولادي سياه درزجوش به قطر نامي 18 و حداقل ضخامت جدار 0.28 اينچ ، تا عمق 50 متر.</t>
  </si>
  <si>
    <t>تهيه و نصب لوله فولادي سياه درزجوش به قطر نامي 20 و حداقل ضخامت جدار 0.28 اينچ، تا عمق 50 متر.</t>
  </si>
  <si>
    <t>تهيه و نصب فيلتر پيش ساخته (پري پکت) ، براي دور لوله فولادي يا اسکرينها، به قطر 6 اينچ تا عمق 100 متر.</t>
  </si>
  <si>
    <t>تهيه و نصب فيلتر پيش ساخته (پري پکت) ،براي دور لوله فولادي يا اسکرينها، به قطر 8 اينچ تا عمق 100 متر.</t>
  </si>
  <si>
    <t>تهيه و نصب فيلتر پيش ساخته (پري پکت)، براي دور لوله فولادي يا اسکرينها، به قطر 10 اينچ تا عمق 100 متر.</t>
  </si>
  <si>
    <t>تهيه و نصب فيلتر پيش ساخته (پري پکت)، براي دور لوله فولادي يا اسکرينها، به قطر 12 اينچ تا عمق 100 متر.</t>
  </si>
  <si>
    <t>تهيه و نصب فيلتر پيش ساخته (پري پکت)، براي دور لوله فولادي يا اسکرينها، به قطر 14 اينچ تا عمق 100 متر.</t>
  </si>
  <si>
    <t>تهيه و نصب فيلتر پيش ساخته (پري پکت)، براي دور لوله فولادي يا اسکرينها، به قطر 6 اينچ از عمق 100 تا 200 متر.</t>
  </si>
  <si>
    <t>تهيه و نصب فيلتر پيش ساخته (پري پکت) ، براي دور لوله فولادي يا اسکرينها‌، به قطر 8 اينچ از عمق 100 تا 200 متر.</t>
  </si>
  <si>
    <t>تهيه و نصب فيلتر پيش ساخته (پري پکت)، براي دور لوله فولادي يا اسکرينها، به قطر 10 اينچ از عمق 100 تا 200 متر.</t>
  </si>
  <si>
    <t>تهيه و نصب فيلتر پيش ساخته (پري پکت) ، براي دور لوله فولادي يا اسکرينها، به قطر 12 اينچ از عمق 100 تا 200 متر.</t>
  </si>
  <si>
    <t>تهيه و نصب فيلتر پيش ساخته (پري پکت) ، براي دور لوله فولادي يا اسکرينها، به قطر 14 اينچ از عمق 100 تا 200 متر.</t>
  </si>
  <si>
    <t>تهيه و نصب فيلتر پيش ساخته (پري پکت)، براي دور لوله فولادي يا اسکرينها، به قطر 6 اينچ از عمق 200 تا 300 متر.</t>
  </si>
  <si>
    <t>تهيه و نصب فيلتر پيش ساخته (پري پکت) ، براي دور لوله فولادي يا اسکرينها، به قطر 8 اينچ از عمق 200 تا 300 متر.</t>
  </si>
  <si>
    <t>تهيه و نصب فيلتر پيش ساخته (پري پکت) ، براي دور لوله فولادي يا اسکرينها، به قطر 10 اينچ از عمق 200 تا 300 متر.</t>
  </si>
  <si>
    <t>تهيه و نصب فيلتر پيش ساخته (پري پکت)، براي دور لوله فولادي يا اسکرينها، به قطر 12 اينچ از عمق 200 تا 300 متر.</t>
  </si>
  <si>
    <t>تهيه و نصب فيلتر پيش ساخته (پري پکت) ، براي دور لوله فولادي يا اسکرينها، به قطر 14 اينچ از عمق 200 تا 300 متر.</t>
  </si>
  <si>
    <t>تهيه، ريختن و کوبيدن شن شسته دانه بندي شده از نوع رودخانه اي دورلوله جدار، به ابعاد لازم.</t>
  </si>
  <si>
    <t>آبکشي از چاه با بيلر دستگاه حفاري،با هر قطر و در هر عمق (بيلرتست).</t>
  </si>
  <si>
    <t>شست و شوي براي توسعه چاه با کمپرسور به قدرت کافي، در هر عمق.</t>
  </si>
  <si>
    <t>شست و شوي چاه با پمپ دستگاه، با هر قطر و در هر عمق.</t>
  </si>
  <si>
    <t>شست و شوي چاه به وسيله پيستون زدن، با هر قطر و در هر عمق.</t>
  </si>
  <si>
    <t>تهيه و تزريق سيمان، دور لوله هادي تا عمق 25 متر.</t>
  </si>
  <si>
    <t>تهيه و ريختن سيمان دور لوله هادي تا عمق 25 متر.</t>
  </si>
  <si>
    <t>تهيه و تزريق سيمان براي جدا کردن سفره هاي آب تا عمق 150 متر، با پمپ به قدرت کافي وتجهيزات لازم.</t>
  </si>
  <si>
    <t>تهيه، نصب و بيرون کشيدن موتور پمپ آزمايش توربيني 6 اينچ، با قدرت کافي و تجهيزات لازم، تا عمق 100 متر.</t>
  </si>
  <si>
    <t>تهيه، نصب و بيرون کشيدن موتور پمپ آزمايش توربيني 6 اينچ، با قدرت کافي و تجهيزات لازم، تا عمق 150 متر.</t>
  </si>
  <si>
    <t>تهيه، نصب و بيرون کشيدن موتور پمپ آزمايش توربيني 6 اينچ، با قدرت کافي و تجهيزات لازم، تا عمق 200 متر.</t>
  </si>
  <si>
    <t>تهيه، نصب و بيرون کشيدن موتور پمپ آزمايش توربيني 8 اينچ، با قدرت کافي و تجهيزات لازم، تا عمق 100 متر.</t>
  </si>
  <si>
    <t>تهيه، نصب و بيرون کشيدن موتور پمپ آزمايش توربيني 8 اينچ، با قدرت کافي و تجهيزات لازم، تا عمق 150متر.</t>
  </si>
  <si>
    <t>تهيه، نصب و بيرون کشيدن موتور پمپ آزمايش توربيني 8 اينچ، با قدرت کافي و تجهيزات لازم، تا عمق 200 متر.</t>
  </si>
  <si>
    <t>تهيه، نصب و بيرون کشيدن موتور پمپ آزمايش توربيني 10 اينچ، با قدرت کافي و تجهيزات لازم، تا عمق 100 متر.</t>
  </si>
  <si>
    <t>تهيه، نصب و بيرون کشيدن موتور پمپ آزمايش توربيني 10 اينچ، با قدرت کافي و تجهيزات لازم، تا عمق 150 متر.</t>
  </si>
  <si>
    <t>تهيه، نصب و بيرون کشيدن موتور پمپ آزمايش توربيني 10 اينچ، با قدرت کافي و تجهيزات لازم، تا عمق 200 متر.</t>
  </si>
  <si>
    <t>تهيه، نصب و بيرون کشيدن موتور پمپ آزمايش توربيني 12 اينچ، با قدرت کافي و تجهيزات لازم، تا عمق 100 متر.</t>
  </si>
  <si>
    <t>شست و شوي چاه با موتور پمپ آزمايشي توربيني 6 يا 8 اينچ، با قدرت کافي، تا عمق 100 متر.</t>
  </si>
  <si>
    <t>شست و شوي چاه با موتور پمپ آزمايشي توربيني 6 يا 8 اينچ، با قدرت کافي، تا عمق 200 متر.</t>
  </si>
  <si>
    <t>شست و شوي چاه با موتور پمپ آزمايشي توربيني 10 اينچ، با قدرت کافي، تا عمق 100 متر.</t>
  </si>
  <si>
    <t>شست و شوي چاه با موتور پمپ آزمايشي توربيني 10 اينچ، با قدرت کافي، تا عمق 200 متر.</t>
  </si>
  <si>
    <t>شست و شوي چاه با موتور پمپ آزمايشي توربيني 12 اينچ، با قدرت کافي، تا عمق 100 متر.</t>
  </si>
  <si>
    <t>شست و شوي چاه با موتور پمپ آزمايشي توربيني 12 اينچ، با قدرت کافي، تا عمق 200 متر.</t>
  </si>
  <si>
    <t>آزمايش پمپاژ چاه براي تعيين ضرايب هيدروديناميک، با پمپ توربيني 6 يا 8 اينچ، تا عمق 100 متر.</t>
  </si>
  <si>
    <t>آزمايش پمپاژ چاه براي تعيين ضرايب هيدروديناميک، با پمپ توربيني 6 يا 8 اينچ، تا عمق 200 متر.</t>
  </si>
  <si>
    <t>آزمايش پمپاژ چاه براي تعيين ضرايب هيدروديناميک، با پمپ توربيني 10 اينچ، تا عمق 100 متر.</t>
  </si>
  <si>
    <t>آزمايش پمپاژ چاه براي تعيين ضرايب هيدروديناميک، با پمپ توربيني 10 اينچ، تا عمق 200 متر.</t>
  </si>
  <si>
    <t>آزمايش پمپاژ چاه براي تعيين ضرايب هيدروديناميک، با پمپ توربيني 12 اينچ، تا عمق 100 متر.</t>
  </si>
  <si>
    <t>آزمايش پمپاژ چاه براي تعيين ضرايب هيدروديناميک، با پمپ توربيني 12 اينچ، تا عمق 300 متر.</t>
  </si>
  <si>
    <t>آزمايش کاروتاژالکتريکي، شامل تهيه منحنيهاي پتانسيل خودزاد (SP) و مقاومت الکتريکي (R)، در هر عمق و تعبير و تفسيرهاي مربوط،، به انضمام انجام آزمايش گاماي طبيعي، (o-Ray) و تعبير و تفسير منحنيهاي مربوط.</t>
  </si>
  <si>
    <t>مهار چاه غير آرتزين، با بلوک سيماني، تيرآهن، درپوش و متعلقات مربوط.</t>
  </si>
  <si>
    <t>مهار چاه پيزومتر معمولي، با بلوک سيماني، تيرآهن، درپوش و متعلقات مربوط.</t>
  </si>
  <si>
    <t>برداشت نمونه آب با دستگاه نمونه گير.</t>
  </si>
  <si>
    <t>تهيه و نصب کول بتني مسلح،  با بتن به عيار 300 کيلو گرم سيمان در متر مکعب و با مقطع تخم مرغي، به ابعاد حدود 120 * 80 سانتيمتر، به انضمام پر کردن پشت کول.</t>
  </si>
  <si>
    <t>تهيه و نصب کول بتني مسلح دايره اي، به قطر داخلي 80 سانتيمتر و ضخامت جدار حدود 10 سانتيمتر، با بتن به عيار 300 کيلوگرم سيمان در متر مکعب.</t>
  </si>
  <si>
    <t>تهيه و نصب کول بتني مسلح دايره اي، به قطر داخلي 100 سانتيمتر و ضخامت جدار حدود 12 سانتيمتر، با بتن به عيار 300 کيلوگرم سيمان در متر مکعب.</t>
  </si>
  <si>
    <t>تهيه و نصب کول بتني مسلح دايره اي، به قطر داخلي 120 سانتيمتر و ضخامت جدار حدود 14 سانتيمتر، با بتن به عيار 300 کيلوگرم سيمان در متر مکعب.</t>
  </si>
  <si>
    <t>تهيه و نصب کول سفالي، بالاي سطح آب.</t>
  </si>
  <si>
    <t>تهيه و نصب کول سفالي، زير سطح آب.</t>
  </si>
  <si>
    <t>تهيه و نصب درپوش بتني مسلح، به قطر تا 100 سانتيمتر و ضخامت حدود 10 سانتيمتر.</t>
  </si>
  <si>
    <t>تهيه و نصب درپوش بتني مسلح، به قطر تا 120 سانتيمتر و ضخامت حدود 15 سانتيمتر.</t>
  </si>
  <si>
    <t>تهيه و نصب درپوش بتني مسلح، به قطر تا 150 سانتيمتر و ضخامت حدود 20 سانتيمتر.</t>
  </si>
  <si>
    <t>مشبک کردن لوله هاي پي.وي.سي، به قطرهاي 75 ، 110 و 160 ميليمتر با مته برقي.</t>
  </si>
  <si>
    <t>مشبک کردن لوله هاي پي.وي.سي، به‌قطر 225 ميلي‌متر، با مته برقي.</t>
  </si>
  <si>
    <t>مشبک کردن لوله هاي فولادي گالوانيزه و سياه درزدار، به قطرهاي 2 و 3 اينچ، با مته برقي.</t>
  </si>
  <si>
    <t>مشبک کردن لوله فولادي گالوانيزه و سياه درزدار، به قطرهاي 4 و 6 اينچ،  با مته برقي.</t>
  </si>
  <si>
    <t>مشبک کردن لوله فولادي سياه درزدار به قطر 8 اينچ، با جوش کاربيت.</t>
  </si>
  <si>
    <t>مشبک کردن لوله فولادي سياه درزدار به قطر 10 اينچ، با جوش کاربيت.</t>
  </si>
  <si>
    <t>مشبک کردن لوله فولادي سياه درزدار به قطر 12 اينچ، با جوش کاربيت.</t>
  </si>
  <si>
    <t>مشبک کردن لوله فولادي سياه درزدار به قطر 14 اينچ، با جوش کاربيت.</t>
  </si>
  <si>
    <t>مشبک کردن لوله فولادي سياه درزدار به قطر 16 اينچ، با جوش کاربيت.</t>
  </si>
  <si>
    <t>مشبک کردن لوله فولادي سياه درزدار به قطر 18 اينچ، با جوش کاربيت.</t>
  </si>
  <si>
    <t>مشبک کردن لوله فولادي سياه درزدار به قطر 20 اينچ، با جوش کاربيت.</t>
  </si>
  <si>
    <t>نصب لوله هاي پي.وي.سي، تا عمق 50 متر با متعلقات مربوط.</t>
  </si>
  <si>
    <t>اضافه بها به رديف 080301 ، براي نصب لوله در عمق بيش از 50 متر به ازا هر 50 متر عمق مازاد بر 50 متر اوليه، براي 50 متر اول يک بار، 50 متر دوم دوبار و به همين ترتيب براي عمقهاي بيشتر.</t>
  </si>
  <si>
    <t>نصب لوله هاي فولادي گالوانيزه و سياه درزدار به قطرهاي 2 ، 3 ، 4 و 6 اينچ تا عمق 50 متر.</t>
  </si>
  <si>
    <t>اضافه بها به رديف 080401 ، براي نصب لوله در عمق بيش از 50 متر به ازا هر 50 متر عمق مازاد بر 50 متر اوليه، براي 50 متر اول يک بار، 50 متر دوم دوبار و به همين ترتيب براي عمقهاي بيشتر.</t>
  </si>
  <si>
    <t>نصب انواع اسکرين ها به قطر 6 اينچ و لوله فولادي و انواع اسکرين به قطرهاي 8 ، 10 و 12 اينچ، تا عمق 50 متر.</t>
  </si>
  <si>
    <t>اضافه بها به رديف 080501 ، براي نصب لوله در عمق بيش از 50 متر به ازا هر 50 متر عمق مازاد بر 50 متر اوليه، براي 50 متر اول يک بار، 50 متر دوم دوبار و به همين ترتيب براي عمقهاي بيشتر.</t>
  </si>
  <si>
    <t>نصب لوله فولادي و انواع اسکرين به قطرهاي 14 ، 16 و 18 اينچ تا عمق 50 متر.</t>
  </si>
  <si>
    <t>اضافه بها به رديف 080601 ، براي نصب لوله در عمق بيش از 50 متر به ازا هر 50 متر عمق مازاد بر 50 متر اوليه، براي 50 متر اول يک بار، 50 متر دوم دوبار و به همين ترتيب براي عمقهاي بيشتر.</t>
  </si>
  <si>
    <t>نصب لوله فولادي و انواع اسکرين به قطر 20 اينچ، تا عمق 50 متر.</t>
  </si>
  <si>
    <t>اضافه بها به رديف 080701 ، براي نصب لوله در عمق بيش از 50 متربه ازا هر 50 متر عمق مازاد بر 50 متر اوليه ، براي 50 متر اول يک بار، 50 متر دوم دوبار و به همين ترتيب براي عمقهاي بيشتر.</t>
  </si>
  <si>
    <t>تهيه و ساخت چاقو با ورق فولادي ، به همراه شاخکهاي اتصالي از ميلگرد طبق مشخصات فني و استقرار در محل احداث چاه.</t>
  </si>
  <si>
    <t>تهيه و کارگذاشتن بوشن کونيک دار در قالبهاي بتوني بدنه چاه و آببندي داخل بوشن ها و تهيه و نصب فلنج صاف با استفاده از فلنج کور.</t>
  </si>
  <si>
    <t>اجراي چاه مخزني دهانه گشاد به صورت قائم، به قطر داخلي 3 متر و قطر خارجي 4 متر شامل قالب بندي، آرماتور گذاري و بتن ريزي بدنه چاه.</t>
  </si>
  <si>
    <t>حفاري مخزن عمودي چاه به قطر داخلي 3 متر و خاکبرداري و پايين بردن بدنه چاه در زمينهاي آبرفتي شامل شن و ماسه ريزدانه و ريزشي با استفاده از روش حفاري دستي يا ماشيني (مانند کلام شل) از سطح زمين تا عمق 5 متر (زير تراز آب زير زميني) و حمل مواد حاصل از حفاري تا فاصله 30متري از مرکز محل حفاري شده.</t>
  </si>
  <si>
    <t>حفاري مخزن عمودي چاه به قطر داخلي 3 متر و خاکبرداري و پايين بردن بدنه چاه در زمينهاي آبرفتي شامل شن و ماسه ريزدانه و ريزشي با استفاده از روش حفاري دستي يا ماشيني(مانند کلام شل) براي عمق بيش از 5 تا 10 متر (زير تراز آب زير زميني) و حمل مواد حاصل از حفاري تا فاصله 30متري از مرکز محل حفاري شده.</t>
  </si>
  <si>
    <t>حفاري مخزن عمودي چاه به قطر داخلي 3 متر و خاکبرداري و پايين بردن بدنه چاه در زمينهاي آبرفتي شامل شن و ماسه ريزدانه و ريزشي با استفاده براي روش حفاري ماشيني (مانند کلام شل) براي عمق بيش از 10 تا 15 متر ( زير تراز آب زير زميني) و حمل مواد حاصل از حفاري تا فاصله 30 متري از مرکز محل حفاري شده.</t>
  </si>
  <si>
    <t>حفاري مخزن عمودي چاه به قطر داخلي 3 متر و خاکبرداري و پايين بردن بدنه چاه در زمينهاي آبرفتي شامل شن و ماسه ريزدانه و ريزشي با استفاده از روش حفاري ماشيني (مانند کلام شل) براي عمق بيش از15 تا 20 متر ( زير تراز آب زير زميني) و حمل مواد حاصل از حفاري تا فاصله 30 متري از مرکز محل حفاري شده.</t>
  </si>
  <si>
    <t>حفاري مخزن عمودي چاه به قطر داخلي 3 متر و خاکبرداري و پايين بردن بدنه چاه در زمينهاي آبرفتي شامل شن و ماسه ريزدانه و ريزشي با استفاده از روش حفاري ماشيني (مانند کلام شل) براي عمق بيش از 20 تا 25 متر ( زير تراز آب زير زميني) و حمل مواد حاصل از حفاري تا فاصله 30 متري از مرکز محل حفاري شده.</t>
  </si>
  <si>
    <t>حفاري مخزن عمودي چاه به قطر داخلي 3 متر و خاکبرداري و پايين بردن بدنه چاه در زمينهاي آبرفتي شامل شن و ماسه ريزدانه و ريزشي با استفاده از روش حفاري ماشيني (مانند کلام شل) براي عمق بيش از 25 تا 30 متر (زير تراز آب زير زميني) و حمل مواد حاصل از حفاري تا فاصله 30 متري از مرکز محل حفاري شده.</t>
  </si>
  <si>
    <t>اضافه بها نسبت به رديفهاي 090104 تا 090109 ، در صورتيکه حفاري در زمينهاي آبرفتي درشت دانه با ترکيبي از قلوه سنگ به قطر بيش از 100 ميليمتر و شن به همراه ماسه و ماسه سيلتي انجام گيرد، به گونه اي که بدنه بتني چاه در اثر خاکبرداري بصورت وزني پايين نرود و نياز به بارگذاري روي چاه باشد.</t>
  </si>
  <si>
    <t>اضافه بها نسبت به رديفهاي 090104 تا 090109 ، در صورتيکه حفاري در زمينهاي سنگي يا کنگلومراي انجام گيرد، به گونه اي که براي پايين بردن بدنه بتني چاه، استفاده از دستگاههاي ضربه اي يا مواد منفجره نياز باشد.</t>
  </si>
  <si>
    <t>حفاري مخزن عمودي (به منظور سنگ چيني ) و تهيه ‏‏‏‏‏، حمل و ريختن مصالح سنگي (سنگ لاشه) به درون چاه.</t>
  </si>
  <si>
    <t>تهيه و اجراي بتن با شن و ماسه شسته شده طبيعي يا شکسته با 400 کيلوگرم سيمان در متر مکعب براي آب بندي کف چاه (با لوله ترمي يا پمپ بتن) و کنترل و ثابت نگه داشتن تراز آب درون چاه در حين بتن ريزي ، و سپس اجراي يک لايه بتن به ضخامت 20 تا 30 سانتيمتر در کف چاه (پس از تخليه آب درون چاه).</t>
  </si>
  <si>
    <t>اضافه بها نسبت به رديفهاي 090103 و 090114 در صورت استفاده از سيمان ضد سولفات نوع 5 در بتن.</t>
  </si>
  <si>
    <t>پمپاژ و تخليه آب درون چاه مخزني و شستشوي درون چاه پس از گيرش بتن کف.</t>
  </si>
  <si>
    <t>نصب، استقرار و تنظيم دستگاه حفاري افقي براي حفاري گالري هاي افقي در هر تراز درون چاه</t>
  </si>
  <si>
    <t>جابجايي و تنظيم دستگاه حفاري افقي براي حفاري هر گمانه افقي در هر تراز.</t>
  </si>
  <si>
    <t>حفاري و لوله گذاري موقت گمانه هاي افقي به قطر تا 10 اينچ و عمق تا 10 متر.</t>
  </si>
  <si>
    <t>حفاري و لوله گذاري موقت گمانه هاي افقي به قطرتا 10 اينچ و عمق بيش از 10 متر تا 20 متر</t>
  </si>
  <si>
    <t>حفاري و لوله گذاري موقت گمانه هاي افقي به قطر تا 10 اينچ و عمق بيش از 20 متر تا 30 متر</t>
  </si>
  <si>
    <t>حفاري و لوله گذاري موقت گمانه هاي افقي به قطر تا 10 اينچ و عمق بيش از 30 متر تا 40 متر</t>
  </si>
  <si>
    <t>تهيه و نصب لوله مشبک دائم به قطر 6 اينچ همراه با قطعات اتصالي و خارج کردن لوله جداري موقت در گمانه هاي افقي.</t>
  </si>
  <si>
    <t>تهيه و نصب لوله مشبک دائم به قطر 8 اينچ همراه با قطعات اتصالي و خارج کردن لوله جداري موقت در گمانه هاي افقي.</t>
  </si>
  <si>
    <t>تهيه و نصب لوله (به طول يک متر) با ته بند فلزي و آببندي شده براي نصب در محل گمانه افقي و بدنه چاه از جنس لوله هاي مشبک.</t>
  </si>
  <si>
    <t>تهيه و نصب شيرکشويي به قطر 6 اينچ بر روي فلنجهاي نصب شده بر روي بدنه چاه.</t>
  </si>
  <si>
    <t>تهيه و نصب شير کشويي به قطر 8 اينچ بر روي فلنجهاي نصب شده بر روي بدنه چاه.</t>
  </si>
  <si>
    <t>تهيه و نصب لوله ميل فرمان گالوانيزه به قطر يک و يک دوم اينج از روي کلاهک شير تا سطح فوقاني چاه همراه با بست هاي گالوانيزه و بوشن پلاستيکي يا مشابه</t>
  </si>
  <si>
    <t>مقطوع</t>
  </si>
  <si>
    <t>کیلومتر</t>
  </si>
  <si>
    <t>مترمکعب - ‏کیلومتر</t>
  </si>
  <si>
    <t>تن - کیلومتر</t>
  </si>
  <si>
    <t>نمونه</t>
  </si>
  <si>
    <t>ساعت</t>
  </si>
  <si>
    <t>کیلوگرم سیمان</t>
  </si>
  <si>
    <t>نوبت</t>
  </si>
  <si>
    <t>گمانه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</si>
</sst>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17B59-7E23-4C27-874F-18848D3A1316}">
  <sheetPr codeName="Sheet1"/>
  <dimension ref="A1:F434"/>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75" style="4" bestFit="1" customWidth="1"/>
    <col min="3" max="3" width="13.12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13</v>
      </c>
    </row>
    <row r="2" spans="1:6" ht="36" x14ac:dyDescent="0.2">
      <c r="A2" s="1">
        <v>33010101</v>
      </c>
      <c r="B2" s="4" t="s">
        <v>14</v>
      </c>
      <c r="C2" s="1" t="s">
        <v>447</v>
      </c>
      <c r="D2" s="3">
        <v>96366000</v>
      </c>
      <c r="E2" s="3">
        <v>96366880.049999997</v>
      </c>
      <c r="F2" s="5">
        <f>(E2-D2)/D2</f>
        <v>9.1323703380551204E-6</v>
      </c>
    </row>
    <row r="3" spans="1:6" ht="36" x14ac:dyDescent="0.2">
      <c r="A3" s="1">
        <v>33010102</v>
      </c>
      <c r="B3" s="4" t="s">
        <v>15</v>
      </c>
      <c r="C3" s="1" t="s">
        <v>447</v>
      </c>
      <c r="D3" s="3">
        <v>192733000</v>
      </c>
      <c r="E3" s="3">
        <v>192733760.09999999</v>
      </c>
      <c r="F3" s="5">
        <f>(E3-D3)/D3</f>
        <v>3.9437978965410154E-6</v>
      </c>
    </row>
    <row r="4" spans="1:6" ht="36" x14ac:dyDescent="0.2">
      <c r="A4" s="1">
        <v>33010103</v>
      </c>
      <c r="B4" s="4" t="s">
        <v>16</v>
      </c>
      <c r="C4" s="1" t="s">
        <v>447</v>
      </c>
      <c r="D4" s="3">
        <v>289100000</v>
      </c>
      <c r="E4" s="3">
        <v>289100640.14999998</v>
      </c>
      <c r="F4" s="5">
        <f>(E4-D4)/D4</f>
        <v>2.2142857142032449E-6</v>
      </c>
    </row>
    <row r="5" spans="1:6" ht="36" x14ac:dyDescent="0.2">
      <c r="A5" s="1">
        <v>33010201</v>
      </c>
      <c r="B5" s="4" t="s">
        <v>17</v>
      </c>
      <c r="C5" s="1" t="s">
        <v>447</v>
      </c>
      <c r="D5" s="3">
        <v>211371000</v>
      </c>
      <c r="E5" s="3">
        <v>211371569.85000002</v>
      </c>
      <c r="F5" s="5">
        <f>(E5-D5)/D5</f>
        <v>2.6959705921050754E-6</v>
      </c>
    </row>
    <row r="6" spans="1:6" ht="36" x14ac:dyDescent="0.2">
      <c r="A6" s="1">
        <v>33010202</v>
      </c>
      <c r="B6" s="4" t="s">
        <v>18</v>
      </c>
      <c r="C6" s="1" t="s">
        <v>447</v>
      </c>
      <c r="D6" s="3">
        <v>422743000</v>
      </c>
      <c r="E6" s="3">
        <v>422743139.70000005</v>
      </c>
      <c r="F6" s="5">
        <f>(E6-D6)/D6</f>
        <v>3.3046082382838676E-7</v>
      </c>
    </row>
    <row r="7" spans="1:6" ht="36" x14ac:dyDescent="0.2">
      <c r="A7" s="1">
        <v>33010203</v>
      </c>
      <c r="B7" s="4" t="s">
        <v>19</v>
      </c>
      <c r="C7" s="1" t="s">
        <v>447</v>
      </c>
      <c r="D7" s="3">
        <v>634114000</v>
      </c>
      <c r="E7" s="3">
        <v>634114709.54999995</v>
      </c>
      <c r="F7" s="5">
        <f>(E7-D7)/D7</f>
        <v>1.1189628362602249E-6</v>
      </c>
    </row>
    <row r="8" spans="1:6" ht="36" x14ac:dyDescent="0.2">
      <c r="A8" s="1">
        <v>33010301</v>
      </c>
      <c r="B8" s="4" t="s">
        <v>20</v>
      </c>
      <c r="C8" s="1" t="s">
        <v>447</v>
      </c>
      <c r="D8" s="3">
        <v>254347000</v>
      </c>
      <c r="E8" s="3">
        <v>254347008.30000001</v>
      </c>
      <c r="F8" s="5">
        <f>(E8-D8)/D8</f>
        <v>3.2632584665519661E-8</v>
      </c>
    </row>
    <row r="9" spans="1:6" ht="36" x14ac:dyDescent="0.2">
      <c r="A9" s="1">
        <v>33010302</v>
      </c>
      <c r="B9" s="4" t="s">
        <v>21</v>
      </c>
      <c r="C9" s="1" t="s">
        <v>447</v>
      </c>
      <c r="D9" s="3">
        <v>508694000</v>
      </c>
      <c r="E9" s="3">
        <v>508694016.60000002</v>
      </c>
      <c r="F9" s="5">
        <f>(E9-D9)/D9</f>
        <v>3.2632584665519661E-8</v>
      </c>
    </row>
    <row r="10" spans="1:6" ht="36" x14ac:dyDescent="0.2">
      <c r="A10" s="1">
        <v>33010303</v>
      </c>
      <c r="B10" s="4" t="s">
        <v>22</v>
      </c>
      <c r="C10" s="1" t="s">
        <v>447</v>
      </c>
      <c r="D10" s="3">
        <v>763041000</v>
      </c>
      <c r="E10" s="3">
        <v>763041024.89999998</v>
      </c>
      <c r="F10" s="5">
        <f>(E10-D10)/D10</f>
        <v>3.2632584587405059E-8</v>
      </c>
    </row>
    <row r="11" spans="1:6" x14ac:dyDescent="0.2">
      <c r="A11" s="1">
        <v>33010401</v>
      </c>
      <c r="B11" s="4" t="s">
        <v>23</v>
      </c>
      <c r="C11" s="1" t="s">
        <v>7</v>
      </c>
      <c r="D11" s="3">
        <v>10776000</v>
      </c>
      <c r="E11" s="3">
        <v>10776639.300000001</v>
      </c>
      <c r="F11" s="5">
        <f>(E11-D11)/D11</f>
        <v>5.9326280623677156E-5</v>
      </c>
    </row>
    <row r="12" spans="1:6" x14ac:dyDescent="0.2">
      <c r="A12" s="1">
        <v>33010501</v>
      </c>
      <c r="B12" s="4" t="s">
        <v>24</v>
      </c>
      <c r="C12" s="1" t="s">
        <v>7</v>
      </c>
      <c r="D12" s="3">
        <v>35515000</v>
      </c>
      <c r="E12" s="3">
        <v>35515410.001414791</v>
      </c>
      <c r="F12" s="5">
        <f>(E12-D12)/D12</f>
        <v>1.1544457688040252E-5</v>
      </c>
    </row>
    <row r="13" spans="1:6" x14ac:dyDescent="0.2">
      <c r="A13" s="1">
        <v>33010502</v>
      </c>
      <c r="B13" s="4" t="s">
        <v>25</v>
      </c>
      <c r="C13" s="1" t="s">
        <v>7</v>
      </c>
      <c r="D13" s="3">
        <v>47790000</v>
      </c>
      <c r="E13" s="3">
        <v>47790752.808084734</v>
      </c>
      <c r="F13" s="5">
        <f>(E13-D13)/D13</f>
        <v>1.5752418596647505E-5</v>
      </c>
    </row>
    <row r="14" spans="1:6" x14ac:dyDescent="0.2">
      <c r="A14" s="1">
        <v>33010503</v>
      </c>
      <c r="B14" s="4" t="s">
        <v>26</v>
      </c>
      <c r="C14" s="1" t="s">
        <v>7</v>
      </c>
      <c r="D14" s="3">
        <v>67893000</v>
      </c>
      <c r="E14" s="3">
        <v>67893263.21919857</v>
      </c>
      <c r="F14" s="5">
        <f>(E14-D14)/D14</f>
        <v>3.8769710952477488E-6</v>
      </c>
    </row>
    <row r="15" spans="1:6" ht="36" x14ac:dyDescent="0.2">
      <c r="A15" s="1">
        <v>33010601</v>
      </c>
      <c r="B15" s="4" t="s">
        <v>27</v>
      </c>
      <c r="C15" s="1" t="s">
        <v>448</v>
      </c>
      <c r="D15" s="3">
        <v>35900</v>
      </c>
      <c r="E15" s="3">
        <v>35876.1961196415</v>
      </c>
      <c r="F15" s="5">
        <f>(E15-D15)/D15</f>
        <v>-6.6306073422006868E-4</v>
      </c>
    </row>
    <row r="16" spans="1:6" ht="36" x14ac:dyDescent="0.2">
      <c r="A16" s="1">
        <v>33010602</v>
      </c>
      <c r="B16" s="4" t="s">
        <v>28</v>
      </c>
      <c r="C16" s="1" t="s">
        <v>448</v>
      </c>
      <c r="D16" s="3">
        <v>46700</v>
      </c>
      <c r="E16" s="3">
        <v>46639.054955533946</v>
      </c>
      <c r="F16" s="5">
        <f>(E16-D16)/D16</f>
        <v>-1.3050330720782493E-3</v>
      </c>
    </row>
    <row r="17" spans="1:6" ht="36" x14ac:dyDescent="0.2">
      <c r="A17" s="1">
        <v>33010603</v>
      </c>
      <c r="B17" s="4" t="s">
        <v>29</v>
      </c>
      <c r="C17" s="1" t="s">
        <v>448</v>
      </c>
      <c r="D17" s="3">
        <v>71800</v>
      </c>
      <c r="E17" s="3">
        <v>71752.392239282999</v>
      </c>
      <c r="F17" s="5">
        <f>(E17-D17)/D17</f>
        <v>-6.6306073422006868E-4</v>
      </c>
    </row>
    <row r="18" spans="1:6" ht="36" x14ac:dyDescent="0.2">
      <c r="A18" s="1">
        <v>33010604</v>
      </c>
      <c r="B18" s="4" t="s">
        <v>30</v>
      </c>
      <c r="C18" s="1" t="s">
        <v>448</v>
      </c>
      <c r="D18" s="3">
        <v>93300</v>
      </c>
      <c r="E18" s="3">
        <v>93278.109911067892</v>
      </c>
      <c r="F18" s="5">
        <f>(E18-D18)/D18</f>
        <v>-2.3462046015121634E-4</v>
      </c>
    </row>
    <row r="19" spans="1:6" ht="36" x14ac:dyDescent="0.2">
      <c r="A19" s="1">
        <v>33010605</v>
      </c>
      <c r="B19" s="4" t="s">
        <v>31</v>
      </c>
      <c r="C19" s="1" t="s">
        <v>448</v>
      </c>
      <c r="D19" s="3">
        <v>107500</v>
      </c>
      <c r="E19" s="3">
        <v>107628.58835892449</v>
      </c>
      <c r="F19" s="5">
        <f>(E19-D19)/D19</f>
        <v>1.1961707806929427E-3</v>
      </c>
    </row>
    <row r="20" spans="1:6" ht="36" x14ac:dyDescent="0.2">
      <c r="A20" s="1">
        <v>33010606</v>
      </c>
      <c r="B20" s="4" t="s">
        <v>32</v>
      </c>
      <c r="C20" s="1" t="s">
        <v>448</v>
      </c>
      <c r="D20" s="3">
        <v>140000</v>
      </c>
      <c r="E20" s="3">
        <v>139917.16486660184</v>
      </c>
      <c r="F20" s="5">
        <f>(E20-D20)/D20</f>
        <v>-5.9167952427253891E-4</v>
      </c>
    </row>
    <row r="21" spans="1:6" ht="36" x14ac:dyDescent="0.2">
      <c r="A21" s="1">
        <v>33010701</v>
      </c>
      <c r="B21" s="4" t="s">
        <v>33</v>
      </c>
      <c r="C21" s="1" t="s">
        <v>448</v>
      </c>
      <c r="D21" s="3">
        <v>128000</v>
      </c>
      <c r="E21" s="3">
        <v>128073.67520324999</v>
      </c>
      <c r="F21" s="5">
        <f>(E21-D21)/D21</f>
        <v>5.7558752539057427E-4</v>
      </c>
    </row>
    <row r="22" spans="1:6" ht="36" x14ac:dyDescent="0.2">
      <c r="A22" s="1">
        <v>33010702</v>
      </c>
      <c r="B22" s="4" t="s">
        <v>34</v>
      </c>
      <c r="C22" s="1" t="s">
        <v>448</v>
      </c>
      <c r="D22" s="3">
        <v>166500</v>
      </c>
      <c r="E22" s="3">
        <v>166495.777764225</v>
      </c>
      <c r="F22" s="5">
        <f>(E22-D22)/D22</f>
        <v>-2.5358773423421726E-5</v>
      </c>
    </row>
    <row r="23" spans="1:6" ht="36" x14ac:dyDescent="0.2">
      <c r="A23" s="1">
        <v>33010703</v>
      </c>
      <c r="B23" s="4" t="s">
        <v>35</v>
      </c>
      <c r="C23" s="1" t="s">
        <v>448</v>
      </c>
      <c r="D23" s="3">
        <v>256000</v>
      </c>
      <c r="E23" s="3">
        <v>256147.35040649999</v>
      </c>
      <c r="F23" s="5">
        <f>(E23-D23)/D23</f>
        <v>5.7558752539057427E-4</v>
      </c>
    </row>
    <row r="24" spans="1:6" ht="36" x14ac:dyDescent="0.2">
      <c r="A24" s="1">
        <v>33010704</v>
      </c>
      <c r="B24" s="4" t="s">
        <v>36</v>
      </c>
      <c r="C24" s="1" t="s">
        <v>448</v>
      </c>
      <c r="D24" s="3">
        <v>333000</v>
      </c>
      <c r="E24" s="3">
        <v>332991.55552845</v>
      </c>
      <c r="F24" s="5">
        <f>(E24-D24)/D24</f>
        <v>-2.5358773423421726E-5</v>
      </c>
    </row>
    <row r="25" spans="1:6" ht="36" x14ac:dyDescent="0.2">
      <c r="A25" s="1">
        <v>33010705</v>
      </c>
      <c r="B25" s="4" t="s">
        <v>37</v>
      </c>
      <c r="C25" s="1" t="s">
        <v>448</v>
      </c>
      <c r="D25" s="3">
        <v>384000</v>
      </c>
      <c r="E25" s="3">
        <v>384221.02560975001</v>
      </c>
      <c r="F25" s="5">
        <f>(E25-D25)/D25</f>
        <v>5.7558752539065006E-4</v>
      </c>
    </row>
    <row r="26" spans="1:6" ht="36" x14ac:dyDescent="0.2">
      <c r="A26" s="1">
        <v>33010706</v>
      </c>
      <c r="B26" s="4" t="s">
        <v>38</v>
      </c>
      <c r="C26" s="1" t="s">
        <v>448</v>
      </c>
      <c r="D26" s="3">
        <v>499500</v>
      </c>
      <c r="E26" s="3">
        <v>499487.33329267497</v>
      </c>
      <c r="F26" s="5">
        <f>(E26-D26)/D26</f>
        <v>-2.5358773423479992E-5</v>
      </c>
    </row>
    <row r="27" spans="1:6" x14ac:dyDescent="0.2">
      <c r="A27" s="1">
        <v>33010801</v>
      </c>
      <c r="B27" s="4" t="s">
        <v>39</v>
      </c>
      <c r="C27" s="1" t="s">
        <v>448</v>
      </c>
      <c r="D27" s="3">
        <v>21000</v>
      </c>
      <c r="E27" s="3">
        <v>21000</v>
      </c>
      <c r="F27" s="5">
        <f>(E27-D27)/D27</f>
        <v>0</v>
      </c>
    </row>
    <row r="28" spans="1:6" x14ac:dyDescent="0.2">
      <c r="A28" s="1">
        <v>33010802</v>
      </c>
      <c r="B28" s="4" t="s">
        <v>40</v>
      </c>
      <c r="C28" s="1" t="s">
        <v>448</v>
      </c>
      <c r="D28" s="3">
        <v>27300</v>
      </c>
      <c r="E28" s="3">
        <v>27300</v>
      </c>
      <c r="F28" s="5">
        <f>(E28-D28)/D28</f>
        <v>0</v>
      </c>
    </row>
    <row r="29" spans="1:6" ht="36" x14ac:dyDescent="0.2">
      <c r="A29" s="1">
        <v>33010901</v>
      </c>
      <c r="B29" s="4" t="s">
        <v>41</v>
      </c>
      <c r="C29" s="1" t="s">
        <v>448</v>
      </c>
      <c r="D29" s="3">
        <v>28800</v>
      </c>
      <c r="E29" s="3">
        <v>28850.770200000003</v>
      </c>
      <c r="F29" s="5">
        <f>(E29-D29)/D29</f>
        <v>1.7628541666667591E-3</v>
      </c>
    </row>
    <row r="30" spans="1:6" ht="36" x14ac:dyDescent="0.2">
      <c r="A30" s="1">
        <v>33010902</v>
      </c>
      <c r="B30" s="4" t="s">
        <v>42</v>
      </c>
      <c r="C30" s="1" t="s">
        <v>448</v>
      </c>
      <c r="D30" s="3">
        <v>37500</v>
      </c>
      <c r="E30" s="3">
        <v>37506.001259999997</v>
      </c>
      <c r="F30" s="5">
        <f>(E30-D30)/D30</f>
        <v>1.6003359999992728E-4</v>
      </c>
    </row>
    <row r="31" spans="1:6" x14ac:dyDescent="0.2">
      <c r="A31" s="1">
        <v>33011001</v>
      </c>
      <c r="B31" s="4" t="s">
        <v>43</v>
      </c>
      <c r="C31" s="1" t="s">
        <v>12</v>
      </c>
      <c r="D31" s="3">
        <v>905500</v>
      </c>
      <c r="E31" s="3">
        <v>904050</v>
      </c>
      <c r="F31" s="5">
        <f>(E31-D31)/D31</f>
        <v>-1.601325234676974E-3</v>
      </c>
    </row>
    <row r="32" spans="1:6" x14ac:dyDescent="0.2">
      <c r="A32" s="1">
        <v>33011002</v>
      </c>
      <c r="B32" s="4" t="s">
        <v>44</v>
      </c>
      <c r="C32" s="1" t="s">
        <v>11</v>
      </c>
      <c r="D32" s="3">
        <v>2670</v>
      </c>
      <c r="E32" s="3">
        <v>2670.5699999999997</v>
      </c>
      <c r="F32" s="5">
        <f>(E32-D32)/D32</f>
        <v>2.1348314606730673E-4</v>
      </c>
    </row>
    <row r="33" spans="1:6" x14ac:dyDescent="0.2">
      <c r="A33" s="1">
        <v>33011003</v>
      </c>
      <c r="B33" s="4" t="s">
        <v>45</v>
      </c>
      <c r="C33" s="1" t="s">
        <v>11</v>
      </c>
      <c r="D33" s="3">
        <v>3530</v>
      </c>
      <c r="E33" s="3">
        <v>3531.087</v>
      </c>
      <c r="F33" s="5">
        <f>(E33-D33)/D33</f>
        <v>3.0793201133144166E-4</v>
      </c>
    </row>
    <row r="34" spans="1:6" ht="54" x14ac:dyDescent="0.2">
      <c r="A34" s="1">
        <v>33011101</v>
      </c>
      <c r="B34" s="4" t="s">
        <v>46</v>
      </c>
      <c r="C34" s="1" t="s">
        <v>447</v>
      </c>
      <c r="D34" s="3">
        <v>595092000</v>
      </c>
      <c r="E34" s="3">
        <v>174454537.5</v>
      </c>
      <c r="F34" s="5">
        <f>(E34-D34)/D34</f>
        <v>-0.70684442489564636</v>
      </c>
    </row>
    <row r="35" spans="1:6" ht="90" x14ac:dyDescent="0.2">
      <c r="A35" s="1">
        <v>33011102</v>
      </c>
      <c r="B35" s="4" t="s">
        <v>47</v>
      </c>
      <c r="C35" s="1" t="s">
        <v>448</v>
      </c>
      <c r="D35" s="3">
        <v>152000</v>
      </c>
      <c r="E35" s="3">
        <v>152001.084</v>
      </c>
      <c r="F35" s="5">
        <f>(E35-D35)/D35</f>
        <v>7.1315789473852708E-6</v>
      </c>
    </row>
    <row r="36" spans="1:6" ht="90" x14ac:dyDescent="0.2">
      <c r="A36" s="1">
        <v>33011103</v>
      </c>
      <c r="B36" s="4" t="s">
        <v>48</v>
      </c>
      <c r="C36" s="1" t="s">
        <v>448</v>
      </c>
      <c r="D36" s="3">
        <v>216500</v>
      </c>
      <c r="E36" s="3">
        <v>216713.07100000003</v>
      </c>
      <c r="F36" s="5">
        <f>(E36-D36)/D36</f>
        <v>9.8416166281766913E-4</v>
      </c>
    </row>
    <row r="37" spans="1:6" ht="72" x14ac:dyDescent="0.2">
      <c r="A37" s="1">
        <v>33011104</v>
      </c>
      <c r="B37" s="4" t="s">
        <v>49</v>
      </c>
      <c r="C37" s="1" t="s">
        <v>8</v>
      </c>
      <c r="D37" s="3">
        <v>1578000</v>
      </c>
      <c r="E37" s="3">
        <v>1578614.4</v>
      </c>
      <c r="F37" s="5">
        <f>(E37-D37)/D37</f>
        <v>3.8935361216724137E-4</v>
      </c>
    </row>
    <row r="38" spans="1:6" ht="36" x14ac:dyDescent="0.2">
      <c r="A38" s="1">
        <v>33011105</v>
      </c>
      <c r="B38" s="4" t="s">
        <v>50</v>
      </c>
      <c r="C38" s="1" t="s">
        <v>9</v>
      </c>
      <c r="D38" s="3">
        <v>1590</v>
      </c>
      <c r="E38" s="3">
        <v>1594.4292</v>
      </c>
      <c r="F38" s="5">
        <f>(E38-D38)/D38</f>
        <v>2.7856603773585139E-3</v>
      </c>
    </row>
    <row r="39" spans="1:6" ht="36" x14ac:dyDescent="0.2">
      <c r="A39" s="1">
        <v>33011106</v>
      </c>
      <c r="B39" s="4" t="s">
        <v>51</v>
      </c>
      <c r="C39" s="1" t="s">
        <v>449</v>
      </c>
      <c r="D39" s="3">
        <v>2210</v>
      </c>
      <c r="E39" s="3">
        <v>2207.6711999999998</v>
      </c>
      <c r="F39" s="5">
        <f>(E39-D39)/D39</f>
        <v>-1.0537556561087008E-3</v>
      </c>
    </row>
    <row r="40" spans="1:6" ht="36" x14ac:dyDescent="0.2">
      <c r="A40" s="1">
        <v>33011107</v>
      </c>
      <c r="B40" s="4" t="s">
        <v>52</v>
      </c>
      <c r="C40" s="1" t="s">
        <v>450</v>
      </c>
      <c r="D40" s="3">
        <v>2820</v>
      </c>
      <c r="E40" s="3">
        <v>2826</v>
      </c>
      <c r="F40" s="5">
        <f>(E40-D40)/D40</f>
        <v>2.1276595744680851E-3</v>
      </c>
    </row>
    <row r="41" spans="1:6" ht="36" x14ac:dyDescent="0.2">
      <c r="A41" s="1">
        <v>33011108</v>
      </c>
      <c r="B41" s="4" t="s">
        <v>53</v>
      </c>
      <c r="C41" s="1" t="s">
        <v>450</v>
      </c>
      <c r="D41" s="3">
        <v>1910</v>
      </c>
      <c r="E41" s="3">
        <v>1907.5500000000002</v>
      </c>
      <c r="F41" s="5">
        <f>(E41-D41)/D41</f>
        <v>-1.2827225130889099E-3</v>
      </c>
    </row>
    <row r="42" spans="1:6" ht="36" x14ac:dyDescent="0.2">
      <c r="A42" s="1">
        <v>33011109</v>
      </c>
      <c r="B42" s="4" t="s">
        <v>54</v>
      </c>
      <c r="C42" s="1" t="s">
        <v>450</v>
      </c>
      <c r="D42" s="3">
        <v>1200</v>
      </c>
      <c r="E42" s="3">
        <v>1201.05</v>
      </c>
      <c r="F42" s="5">
        <f>(E42-D42)/D42</f>
        <v>8.7499999999996207E-4</v>
      </c>
    </row>
    <row r="43" spans="1:6" ht="36" x14ac:dyDescent="0.2">
      <c r="A43" s="1">
        <v>33011110</v>
      </c>
      <c r="B43" s="4" t="s">
        <v>55</v>
      </c>
      <c r="C43" s="1" t="s">
        <v>450</v>
      </c>
      <c r="D43" s="3">
        <v>990</v>
      </c>
      <c r="E43" s="3">
        <v>989.09999999999991</v>
      </c>
      <c r="F43" s="5">
        <f>(E43-D43)/D43</f>
        <v>-9.0909090909100092E-4</v>
      </c>
    </row>
    <row r="44" spans="1:6" ht="36" x14ac:dyDescent="0.2">
      <c r="A44" s="1">
        <v>33011111</v>
      </c>
      <c r="B44" s="4" t="s">
        <v>56</v>
      </c>
      <c r="C44" s="1" t="s">
        <v>450</v>
      </c>
      <c r="D44" s="3">
        <v>850</v>
      </c>
      <c r="E44" s="3">
        <v>847.8</v>
      </c>
      <c r="F44" s="5">
        <f>(E44-D44)/D44</f>
        <v>-2.5882352941177006E-3</v>
      </c>
    </row>
    <row r="45" spans="1:6" x14ac:dyDescent="0.2">
      <c r="A45" s="1">
        <v>33011112</v>
      </c>
      <c r="B45" s="4" t="s">
        <v>57</v>
      </c>
      <c r="C45" s="1" t="s">
        <v>450</v>
      </c>
      <c r="D45" s="3">
        <v>705</v>
      </c>
      <c r="E45" s="3">
        <v>706.5</v>
      </c>
      <c r="F45" s="5">
        <f>(E45-D45)/D45</f>
        <v>2.1276595744680851E-3</v>
      </c>
    </row>
    <row r="46" spans="1:6" ht="36" x14ac:dyDescent="0.2">
      <c r="A46" s="1">
        <v>33020101</v>
      </c>
      <c r="B46" s="4" t="s">
        <v>58</v>
      </c>
      <c r="C46" s="1" t="s">
        <v>8</v>
      </c>
      <c r="D46" s="3">
        <v>1146000</v>
      </c>
      <c r="E46" s="3">
        <v>1146082.7857847998</v>
      </c>
      <c r="F46" s="5">
        <f>(E46-D46)/D46</f>
        <v>7.2238904711900904E-5</v>
      </c>
    </row>
    <row r="47" spans="1:6" ht="36" x14ac:dyDescent="0.2">
      <c r="A47" s="1">
        <v>33020102</v>
      </c>
      <c r="B47" s="4" t="s">
        <v>59</v>
      </c>
      <c r="C47" s="1" t="s">
        <v>8</v>
      </c>
      <c r="D47" s="3">
        <v>1680000</v>
      </c>
      <c r="E47" s="3">
        <v>1680516.6420567001</v>
      </c>
      <c r="F47" s="5">
        <f>(E47-D47)/D47</f>
        <v>3.0752503375004465E-4</v>
      </c>
    </row>
    <row r="48" spans="1:6" ht="36" x14ac:dyDescent="0.2">
      <c r="A48" s="1">
        <v>33020103</v>
      </c>
      <c r="B48" s="4" t="s">
        <v>60</v>
      </c>
      <c r="C48" s="1" t="s">
        <v>8</v>
      </c>
      <c r="D48" s="3">
        <v>2076000</v>
      </c>
      <c r="E48" s="3">
        <v>2076923.0223558</v>
      </c>
      <c r="F48" s="5">
        <f>(E48-D48)/D48</f>
        <v>4.4461577832371335E-4</v>
      </c>
    </row>
    <row r="49" spans="1:6" ht="36" x14ac:dyDescent="0.2">
      <c r="A49" s="1">
        <v>33020104</v>
      </c>
      <c r="B49" s="4" t="s">
        <v>61</v>
      </c>
      <c r="C49" s="1" t="s">
        <v>8</v>
      </c>
      <c r="D49" s="3">
        <v>2412000</v>
      </c>
      <c r="E49" s="3">
        <v>2412677.054035</v>
      </c>
      <c r="F49" s="5">
        <f>(E49-D49)/D49</f>
        <v>2.8070233623550474E-4</v>
      </c>
    </row>
    <row r="50" spans="1:6" ht="54" x14ac:dyDescent="0.2">
      <c r="A50" s="1">
        <v>33020201</v>
      </c>
      <c r="B50" s="4" t="s">
        <v>62</v>
      </c>
      <c r="C50" s="1" t="s">
        <v>8</v>
      </c>
      <c r="D50" s="3">
        <v>4220000</v>
      </c>
      <c r="E50" s="3">
        <v>4220471.0208448004</v>
      </c>
      <c r="F50" s="5">
        <f>(E50-D50)/D50</f>
        <v>1.1161631393374354E-4</v>
      </c>
    </row>
    <row r="51" spans="1:6" ht="54" x14ac:dyDescent="0.2">
      <c r="A51" s="1">
        <v>33020202</v>
      </c>
      <c r="B51" s="4" t="s">
        <v>63</v>
      </c>
      <c r="C51" s="1" t="s">
        <v>8</v>
      </c>
      <c r="D51" s="3">
        <v>6045000</v>
      </c>
      <c r="E51" s="3">
        <v>6045428.2829049993</v>
      </c>
      <c r="F51" s="5">
        <f>(E51-D51)/D51</f>
        <v>7.0849115798069591E-5</v>
      </c>
    </row>
    <row r="52" spans="1:6" ht="54" x14ac:dyDescent="0.2">
      <c r="A52" s="1">
        <v>33020203</v>
      </c>
      <c r="B52" s="4" t="s">
        <v>64</v>
      </c>
      <c r="C52" s="1" t="s">
        <v>8</v>
      </c>
      <c r="D52" s="3">
        <v>8499000</v>
      </c>
      <c r="E52" s="3">
        <v>8499357.5325249992</v>
      </c>
      <c r="F52" s="5">
        <f>(E52-D52)/D52</f>
        <v>4.2067599129218861E-5</v>
      </c>
    </row>
    <row r="53" spans="1:6" ht="54" x14ac:dyDescent="0.2">
      <c r="A53" s="1">
        <v>33020204</v>
      </c>
      <c r="B53" s="4" t="s">
        <v>65</v>
      </c>
      <c r="C53" s="1" t="s">
        <v>8</v>
      </c>
      <c r="D53" s="3">
        <v>9835000</v>
      </c>
      <c r="E53" s="3">
        <v>9835982.1224900018</v>
      </c>
      <c r="F53" s="5">
        <f>(E53-D53)/D53</f>
        <v>9.9859937976801461E-5</v>
      </c>
    </row>
    <row r="54" spans="1:6" ht="36" x14ac:dyDescent="0.2">
      <c r="A54" s="1">
        <v>33020301</v>
      </c>
      <c r="B54" s="4" t="s">
        <v>66</v>
      </c>
      <c r="C54" s="1" t="s">
        <v>8</v>
      </c>
      <c r="D54" s="3">
        <v>4717000</v>
      </c>
      <c r="E54" s="3">
        <v>4717316.0017479993</v>
      </c>
      <c r="F54" s="5">
        <f>(E54-D54)/D54</f>
        <v>6.6992102607449716E-5</v>
      </c>
    </row>
    <row r="55" spans="1:6" ht="54" x14ac:dyDescent="0.2">
      <c r="A55" s="1">
        <v>33020302</v>
      </c>
      <c r="B55" s="4" t="s">
        <v>67</v>
      </c>
      <c r="C55" s="1" t="s">
        <v>8</v>
      </c>
      <c r="D55" s="3">
        <v>6528000</v>
      </c>
      <c r="E55" s="3">
        <v>6528422.2359460006</v>
      </c>
      <c r="F55" s="5">
        <f>(E55-D55)/D55</f>
        <v>6.4680751531947565E-5</v>
      </c>
    </row>
    <row r="56" spans="1:6" ht="54" x14ac:dyDescent="0.2">
      <c r="A56" s="1">
        <v>33020303</v>
      </c>
      <c r="B56" s="4" t="s">
        <v>68</v>
      </c>
      <c r="C56" s="1" t="s">
        <v>8</v>
      </c>
      <c r="D56" s="3">
        <v>7294000</v>
      </c>
      <c r="E56" s="3">
        <v>7294255.6881879997</v>
      </c>
      <c r="F56" s="5">
        <f>(E56-D56)/D56</f>
        <v>3.5054591170777465E-5</v>
      </c>
    </row>
    <row r="57" spans="1:6" ht="54" x14ac:dyDescent="0.2">
      <c r="A57" s="1">
        <v>33020304</v>
      </c>
      <c r="B57" s="4" t="s">
        <v>69</v>
      </c>
      <c r="C57" s="1" t="s">
        <v>8</v>
      </c>
      <c r="D57" s="3">
        <v>8199000</v>
      </c>
      <c r="E57" s="3">
        <v>8199945.0051460005</v>
      </c>
      <c r="F57" s="5">
        <f>(E57-D57)/D57</f>
        <v>1.1525858592517799E-4</v>
      </c>
    </row>
    <row r="58" spans="1:6" ht="54" x14ac:dyDescent="0.2">
      <c r="A58" s="1">
        <v>33020401</v>
      </c>
      <c r="B58" s="4" t="s">
        <v>70</v>
      </c>
      <c r="C58" s="1" t="s">
        <v>8</v>
      </c>
      <c r="D58" s="3">
        <v>6515000</v>
      </c>
      <c r="E58" s="3">
        <v>6515236.4522281997</v>
      </c>
      <c r="F58" s="5">
        <f>(E58-D58)/D58</f>
        <v>3.629351161929249E-5</v>
      </c>
    </row>
    <row r="59" spans="1:6" ht="72" x14ac:dyDescent="0.2">
      <c r="A59" s="1">
        <v>33020402</v>
      </c>
      <c r="B59" s="4" t="s">
        <v>71</v>
      </c>
      <c r="C59" s="1" t="s">
        <v>8</v>
      </c>
      <c r="D59" s="3">
        <v>9217000</v>
      </c>
      <c r="E59" s="3">
        <v>9217823.4927661996</v>
      </c>
      <c r="F59" s="5">
        <f>(E59-D59)/D59</f>
        <v>8.9344989280637244E-5</v>
      </c>
    </row>
    <row r="60" spans="1:6" ht="72" x14ac:dyDescent="0.2">
      <c r="A60" s="1">
        <v>33020403</v>
      </c>
      <c r="B60" s="4" t="s">
        <v>72</v>
      </c>
      <c r="C60" s="1" t="s">
        <v>8</v>
      </c>
      <c r="D60" s="3">
        <v>10897000</v>
      </c>
      <c r="E60" s="3">
        <v>10897203.323626198</v>
      </c>
      <c r="F60" s="5">
        <f>(E60-D60)/D60</f>
        <v>1.8658679104145595E-5</v>
      </c>
    </row>
    <row r="61" spans="1:6" ht="72" x14ac:dyDescent="0.2">
      <c r="A61" s="1">
        <v>33020404</v>
      </c>
      <c r="B61" s="4" t="s">
        <v>73</v>
      </c>
      <c r="C61" s="1" t="s">
        <v>8</v>
      </c>
      <c r="D61" s="3">
        <v>12404000</v>
      </c>
      <c r="E61" s="3">
        <v>12404058.264231201</v>
      </c>
      <c r="F61" s="5">
        <f>(E61-D61)/D61</f>
        <v>4.6972130926524739E-6</v>
      </c>
    </row>
    <row r="62" spans="1:6" ht="36" x14ac:dyDescent="0.2">
      <c r="A62" s="1">
        <v>33030101</v>
      </c>
      <c r="B62" s="4" t="s">
        <v>74</v>
      </c>
      <c r="C62" s="1" t="s">
        <v>5</v>
      </c>
      <c r="D62" s="3">
        <v>1550000</v>
      </c>
      <c r="E62" s="3">
        <v>1550514.8216499998</v>
      </c>
      <c r="F62" s="5">
        <f>(E62-D62)/D62</f>
        <v>3.3214299999988607E-4</v>
      </c>
    </row>
    <row r="63" spans="1:6" ht="36" x14ac:dyDescent="0.2">
      <c r="A63" s="1">
        <v>33030102</v>
      </c>
      <c r="B63" s="4" t="s">
        <v>75</v>
      </c>
      <c r="C63" s="1" t="s">
        <v>5</v>
      </c>
      <c r="D63" s="3">
        <v>1614000</v>
      </c>
      <c r="E63" s="3">
        <v>1614061.4783000001</v>
      </c>
      <c r="F63" s="5">
        <f>(E63-D63)/D63</f>
        <v>3.8090644361880574E-5</v>
      </c>
    </row>
    <row r="64" spans="1:6" ht="36" x14ac:dyDescent="0.2">
      <c r="A64" s="1">
        <v>33030103</v>
      </c>
      <c r="B64" s="4" t="s">
        <v>76</v>
      </c>
      <c r="C64" s="1" t="s">
        <v>5</v>
      </c>
      <c r="D64" s="3">
        <v>1709000</v>
      </c>
      <c r="E64" s="3">
        <v>1709109.2158500003</v>
      </c>
      <c r="F64" s="5">
        <f>(E64-D64)/D64</f>
        <v>6.3906290228361452E-5</v>
      </c>
    </row>
    <row r="65" spans="1:6" ht="36" x14ac:dyDescent="0.2">
      <c r="A65" s="1">
        <v>33030104</v>
      </c>
      <c r="B65" s="4" t="s">
        <v>77</v>
      </c>
      <c r="C65" s="1" t="s">
        <v>5</v>
      </c>
      <c r="D65" s="3">
        <v>1802000</v>
      </c>
      <c r="E65" s="3">
        <v>1802406.89335</v>
      </c>
      <c r="F65" s="5">
        <f>(E65-D65)/D65</f>
        <v>2.2580097114318956E-4</v>
      </c>
    </row>
    <row r="66" spans="1:6" ht="36" x14ac:dyDescent="0.2">
      <c r="A66" s="1">
        <v>33030105</v>
      </c>
      <c r="B66" s="4" t="s">
        <v>78</v>
      </c>
      <c r="C66" s="1" t="s">
        <v>5</v>
      </c>
      <c r="D66" s="3">
        <v>1959000</v>
      </c>
      <c r="E66" s="3">
        <v>1959251.2275000003</v>
      </c>
      <c r="F66" s="5">
        <f>(E66-D66)/D66</f>
        <v>1.2824272588068917E-4</v>
      </c>
    </row>
    <row r="67" spans="1:6" ht="36" x14ac:dyDescent="0.2">
      <c r="A67" s="1">
        <v>33030106</v>
      </c>
      <c r="B67" s="4" t="s">
        <v>79</v>
      </c>
      <c r="C67" s="1" t="s">
        <v>5</v>
      </c>
      <c r="D67" s="3">
        <v>2145000</v>
      </c>
      <c r="E67" s="3">
        <v>2145846.5825</v>
      </c>
      <c r="F67" s="5">
        <f>(E67-D67)/D67</f>
        <v>3.9467715617716486E-4</v>
      </c>
    </row>
    <row r="68" spans="1:6" ht="36" x14ac:dyDescent="0.2">
      <c r="A68" s="1">
        <v>33030201</v>
      </c>
      <c r="B68" s="4" t="s">
        <v>80</v>
      </c>
      <c r="C68" s="1" t="s">
        <v>5</v>
      </c>
      <c r="D68" s="3">
        <v>1649000</v>
      </c>
      <c r="E68" s="3">
        <v>1649607.1741500003</v>
      </c>
      <c r="F68" s="5">
        <f>(E68-D68)/D68</f>
        <v>3.682074893877055E-4</v>
      </c>
    </row>
    <row r="69" spans="1:6" ht="36" x14ac:dyDescent="0.2">
      <c r="A69" s="1">
        <v>33030202</v>
      </c>
      <c r="B69" s="4" t="s">
        <v>81</v>
      </c>
      <c r="C69" s="1" t="s">
        <v>5</v>
      </c>
      <c r="D69" s="3">
        <v>1709000</v>
      </c>
      <c r="E69" s="3">
        <v>1709109.2158500003</v>
      </c>
      <c r="F69" s="5">
        <f>(E69-D69)/D69</f>
        <v>6.3906290228361452E-5</v>
      </c>
    </row>
    <row r="70" spans="1:6" ht="36" x14ac:dyDescent="0.2">
      <c r="A70" s="1">
        <v>33030203</v>
      </c>
      <c r="B70" s="4" t="s">
        <v>82</v>
      </c>
      <c r="C70" s="1" t="s">
        <v>5</v>
      </c>
      <c r="D70" s="3">
        <v>1802000</v>
      </c>
      <c r="E70" s="3">
        <v>1802406.89335</v>
      </c>
      <c r="F70" s="5">
        <f>(E70-D70)/D70</f>
        <v>2.2580097114318956E-4</v>
      </c>
    </row>
    <row r="71" spans="1:6" ht="36" x14ac:dyDescent="0.2">
      <c r="A71" s="1">
        <v>33030204</v>
      </c>
      <c r="B71" s="4" t="s">
        <v>83</v>
      </c>
      <c r="C71" s="1" t="s">
        <v>5</v>
      </c>
      <c r="D71" s="3">
        <v>1959000</v>
      </c>
      <c r="E71" s="3">
        <v>1959251.2275000003</v>
      </c>
      <c r="F71" s="5">
        <f>(E71-D71)/D71</f>
        <v>1.2824272588068917E-4</v>
      </c>
    </row>
    <row r="72" spans="1:6" ht="36" x14ac:dyDescent="0.2">
      <c r="A72" s="1">
        <v>33030205</v>
      </c>
      <c r="B72" s="4" t="s">
        <v>84</v>
      </c>
      <c r="C72" s="1" t="s">
        <v>5</v>
      </c>
      <c r="D72" s="3">
        <v>2145000</v>
      </c>
      <c r="E72" s="3">
        <v>2145846.5825</v>
      </c>
      <c r="F72" s="5">
        <f>(E72-D72)/D72</f>
        <v>3.9467715617716486E-4</v>
      </c>
    </row>
    <row r="73" spans="1:6" ht="36" x14ac:dyDescent="0.2">
      <c r="A73" s="1">
        <v>33030206</v>
      </c>
      <c r="B73" s="4" t="s">
        <v>85</v>
      </c>
      <c r="C73" s="1" t="s">
        <v>5</v>
      </c>
      <c r="D73" s="3">
        <v>2425000</v>
      </c>
      <c r="E73" s="3">
        <v>2425739.6150000002</v>
      </c>
      <c r="F73" s="5">
        <f>(E73-D73)/D73</f>
        <v>3.0499587628875197E-4</v>
      </c>
    </row>
    <row r="74" spans="1:6" ht="36" x14ac:dyDescent="0.2">
      <c r="A74" s="1">
        <v>33030301</v>
      </c>
      <c r="B74" s="4" t="s">
        <v>86</v>
      </c>
      <c r="C74" s="1" t="s">
        <v>5</v>
      </c>
      <c r="D74" s="3">
        <v>1742000</v>
      </c>
      <c r="E74" s="3">
        <v>1742904.8516500003</v>
      </c>
      <c r="F74" s="5">
        <f>(E74-D74)/D74</f>
        <v>5.1943263490259297E-4</v>
      </c>
    </row>
    <row r="75" spans="1:6" ht="36" x14ac:dyDescent="0.2">
      <c r="A75" s="1">
        <v>33030302</v>
      </c>
      <c r="B75" s="4" t="s">
        <v>87</v>
      </c>
      <c r="C75" s="1" t="s">
        <v>5</v>
      </c>
      <c r="D75" s="3">
        <v>1802000</v>
      </c>
      <c r="E75" s="3">
        <v>1802406.89335</v>
      </c>
      <c r="F75" s="5">
        <f>(E75-D75)/D75</f>
        <v>2.2580097114318956E-4</v>
      </c>
    </row>
    <row r="76" spans="1:6" ht="36" x14ac:dyDescent="0.2">
      <c r="A76" s="1">
        <v>33030303</v>
      </c>
      <c r="B76" s="4" t="s">
        <v>88</v>
      </c>
      <c r="C76" s="1" t="s">
        <v>5</v>
      </c>
      <c r="D76" s="3">
        <v>1924000</v>
      </c>
      <c r="E76" s="3">
        <v>1924250.0265000002</v>
      </c>
      <c r="F76" s="5">
        <f>(E76-D76)/D76</f>
        <v>1.299514033264827E-4</v>
      </c>
    </row>
    <row r="77" spans="1:6" ht="36" x14ac:dyDescent="0.2">
      <c r="A77" s="1">
        <v>33030304</v>
      </c>
      <c r="B77" s="4" t="s">
        <v>89</v>
      </c>
      <c r="C77" s="1" t="s">
        <v>5</v>
      </c>
      <c r="D77" s="3">
        <v>2110000</v>
      </c>
      <c r="E77" s="3">
        <v>2110845.3815000001</v>
      </c>
      <c r="F77" s="5">
        <f>(E77-D77)/D77</f>
        <v>4.0065473933655646E-4</v>
      </c>
    </row>
    <row r="78" spans="1:6" ht="36" x14ac:dyDescent="0.2">
      <c r="A78" s="1">
        <v>33030305</v>
      </c>
      <c r="B78" s="4" t="s">
        <v>90</v>
      </c>
      <c r="C78" s="1" t="s">
        <v>5</v>
      </c>
      <c r="D78" s="3">
        <v>2332000</v>
      </c>
      <c r="E78" s="3">
        <v>2332441.9375</v>
      </c>
      <c r="F78" s="5">
        <f>(E78-D78)/D78</f>
        <v>1.8951007718696398E-4</v>
      </c>
    </row>
    <row r="79" spans="1:6" ht="36" x14ac:dyDescent="0.2">
      <c r="A79" s="1">
        <v>33030306</v>
      </c>
      <c r="B79" s="4" t="s">
        <v>91</v>
      </c>
      <c r="C79" s="1" t="s">
        <v>5</v>
      </c>
      <c r="D79" s="3">
        <v>2647000</v>
      </c>
      <c r="E79" s="3">
        <v>2647336.1710000001</v>
      </c>
      <c r="F79" s="5">
        <f>(E79-D79)/D79</f>
        <v>1.2700075557237983E-4</v>
      </c>
    </row>
    <row r="80" spans="1:6" ht="36" x14ac:dyDescent="0.2">
      <c r="A80" s="1">
        <v>33030401</v>
      </c>
      <c r="B80" s="4" t="s">
        <v>92</v>
      </c>
      <c r="C80" s="1" t="s">
        <v>5</v>
      </c>
      <c r="D80" s="3">
        <v>1836000</v>
      </c>
      <c r="E80" s="3">
        <v>1836202.5291500001</v>
      </c>
      <c r="F80" s="5">
        <f>(E80-D80)/D80</f>
        <v>1.1030999455341769E-4</v>
      </c>
    </row>
    <row r="81" spans="1:6" ht="36" x14ac:dyDescent="0.2">
      <c r="A81" s="1">
        <v>33030402</v>
      </c>
      <c r="B81" s="4" t="s">
        <v>93</v>
      </c>
      <c r="C81" s="1" t="s">
        <v>5</v>
      </c>
      <c r="D81" s="3">
        <v>1924000</v>
      </c>
      <c r="E81" s="3">
        <v>1924250.0265000002</v>
      </c>
      <c r="F81" s="5">
        <f>(E81-D81)/D81</f>
        <v>1.299514033264827E-4</v>
      </c>
    </row>
    <row r="82" spans="1:6" ht="36" x14ac:dyDescent="0.2">
      <c r="A82" s="1">
        <v>33030403</v>
      </c>
      <c r="B82" s="4" t="s">
        <v>94</v>
      </c>
      <c r="C82" s="1" t="s">
        <v>5</v>
      </c>
      <c r="D82" s="3">
        <v>2110000</v>
      </c>
      <c r="E82" s="3">
        <v>2110845.3815000001</v>
      </c>
      <c r="F82" s="5">
        <f>(E82-D82)/D82</f>
        <v>4.0065473933655646E-4</v>
      </c>
    </row>
    <row r="83" spans="1:6" ht="36" x14ac:dyDescent="0.2">
      <c r="A83" s="1">
        <v>33030404</v>
      </c>
      <c r="B83" s="4" t="s">
        <v>95</v>
      </c>
      <c r="C83" s="1" t="s">
        <v>5</v>
      </c>
      <c r="D83" s="3">
        <v>2332000</v>
      </c>
      <c r="E83" s="3">
        <v>2332441.9375</v>
      </c>
      <c r="F83" s="5">
        <f>(E83-D83)/D83</f>
        <v>1.8951007718696398E-4</v>
      </c>
    </row>
    <row r="84" spans="1:6" ht="36" x14ac:dyDescent="0.2">
      <c r="A84" s="1">
        <v>33030405</v>
      </c>
      <c r="B84" s="4" t="s">
        <v>96</v>
      </c>
      <c r="C84" s="1" t="s">
        <v>5</v>
      </c>
      <c r="D84" s="3">
        <v>2577000</v>
      </c>
      <c r="E84" s="3">
        <v>2577333.7689999999</v>
      </c>
      <c r="F84" s="5">
        <f>(E84-D84)/D84</f>
        <v>1.2951843228554703E-4</v>
      </c>
    </row>
    <row r="85" spans="1:6" ht="36" x14ac:dyDescent="0.2">
      <c r="A85" s="1">
        <v>33030406</v>
      </c>
      <c r="B85" s="4" t="s">
        <v>97</v>
      </c>
      <c r="C85" s="1" t="s">
        <v>5</v>
      </c>
      <c r="D85" s="3">
        <v>2892000</v>
      </c>
      <c r="E85" s="3">
        <v>2892228.0025000004</v>
      </c>
      <c r="F85" s="5">
        <f>(E85-D85)/D85</f>
        <v>7.8839038727665899E-5</v>
      </c>
    </row>
    <row r="86" spans="1:6" ht="36" x14ac:dyDescent="0.2">
      <c r="A86" s="1">
        <v>33030501</v>
      </c>
      <c r="B86" s="4" t="s">
        <v>98</v>
      </c>
      <c r="C86" s="1" t="s">
        <v>5</v>
      </c>
      <c r="D86" s="3">
        <v>1994000</v>
      </c>
      <c r="E86" s="3">
        <v>1994252.4285000004</v>
      </c>
      <c r="F86" s="5">
        <f>(E86-D86)/D86</f>
        <v>1.2659403209648316E-4</v>
      </c>
    </row>
    <row r="87" spans="1:6" ht="36" x14ac:dyDescent="0.2">
      <c r="A87" s="1">
        <v>33030502</v>
      </c>
      <c r="B87" s="4" t="s">
        <v>99</v>
      </c>
      <c r="C87" s="1" t="s">
        <v>5</v>
      </c>
      <c r="D87" s="3">
        <v>2110000</v>
      </c>
      <c r="E87" s="3">
        <v>2110845.3815000001</v>
      </c>
      <c r="F87" s="5">
        <f>(E87-D87)/D87</f>
        <v>4.0065473933655646E-4</v>
      </c>
    </row>
    <row r="88" spans="1:6" ht="36" x14ac:dyDescent="0.2">
      <c r="A88" s="1">
        <v>33030503</v>
      </c>
      <c r="B88" s="4" t="s">
        <v>100</v>
      </c>
      <c r="C88" s="1" t="s">
        <v>5</v>
      </c>
      <c r="D88" s="3">
        <v>2274000</v>
      </c>
      <c r="E88" s="3">
        <v>2274145.4610000001</v>
      </c>
      <c r="F88" s="5">
        <f>(E88-D88)/D88</f>
        <v>6.396701846971269E-5</v>
      </c>
    </row>
    <row r="89" spans="1:6" ht="36" x14ac:dyDescent="0.2">
      <c r="A89" s="1">
        <v>33030504</v>
      </c>
      <c r="B89" s="4" t="s">
        <v>101</v>
      </c>
      <c r="C89" s="1" t="s">
        <v>5</v>
      </c>
      <c r="D89" s="3">
        <v>2519000</v>
      </c>
      <c r="E89" s="3">
        <v>2519037.2925000004</v>
      </c>
      <c r="F89" s="5">
        <f>(E89-D89)/D89</f>
        <v>1.4804485907283459E-5</v>
      </c>
    </row>
    <row r="90" spans="1:6" ht="36" x14ac:dyDescent="0.2">
      <c r="A90" s="1">
        <v>33030505</v>
      </c>
      <c r="B90" s="4" t="s">
        <v>102</v>
      </c>
      <c r="C90" s="1" t="s">
        <v>5</v>
      </c>
      <c r="D90" s="3">
        <v>2798000</v>
      </c>
      <c r="E90" s="3">
        <v>2798930.3250000002</v>
      </c>
      <c r="F90" s="5">
        <f>(E90-D90)/D90</f>
        <v>3.3249642601865129E-4</v>
      </c>
    </row>
    <row r="91" spans="1:6" ht="36" x14ac:dyDescent="0.2">
      <c r="A91" s="1">
        <v>33030506</v>
      </c>
      <c r="B91" s="4" t="s">
        <v>103</v>
      </c>
      <c r="C91" s="1" t="s">
        <v>5</v>
      </c>
      <c r="D91" s="3">
        <v>3172000</v>
      </c>
      <c r="E91" s="3">
        <v>3172121.0350000001</v>
      </c>
      <c r="F91" s="5">
        <f>(E91-D91)/D91</f>
        <v>3.8157313997524908E-5</v>
      </c>
    </row>
    <row r="92" spans="1:6" ht="36" x14ac:dyDescent="0.2">
      <c r="A92" s="1">
        <v>33030601</v>
      </c>
      <c r="B92" s="4" t="s">
        <v>104</v>
      </c>
      <c r="C92" s="1" t="s">
        <v>5</v>
      </c>
      <c r="D92" s="3">
        <v>2145000</v>
      </c>
      <c r="E92" s="3">
        <v>2145846.5825</v>
      </c>
      <c r="F92" s="5">
        <f>(E92-D92)/D92</f>
        <v>3.9467715617716486E-4</v>
      </c>
    </row>
    <row r="93" spans="1:6" ht="36" x14ac:dyDescent="0.2">
      <c r="A93" s="1">
        <v>33030602</v>
      </c>
      <c r="B93" s="4" t="s">
        <v>105</v>
      </c>
      <c r="C93" s="1" t="s">
        <v>5</v>
      </c>
      <c r="D93" s="3">
        <v>2274000</v>
      </c>
      <c r="E93" s="3">
        <v>2274145.4610000001</v>
      </c>
      <c r="F93" s="5">
        <f>(E93-D93)/D93</f>
        <v>6.396701846971269E-5</v>
      </c>
    </row>
    <row r="94" spans="1:6" ht="36" x14ac:dyDescent="0.2">
      <c r="A94" s="1">
        <v>33030603</v>
      </c>
      <c r="B94" s="4" t="s">
        <v>106</v>
      </c>
      <c r="C94" s="1" t="s">
        <v>5</v>
      </c>
      <c r="D94" s="3">
        <v>2425000</v>
      </c>
      <c r="E94" s="3">
        <v>2425739.6150000002</v>
      </c>
      <c r="F94" s="5">
        <f>(E94-D94)/D94</f>
        <v>3.0499587628875197E-4</v>
      </c>
    </row>
    <row r="95" spans="1:6" ht="36" x14ac:dyDescent="0.2">
      <c r="A95" s="1">
        <v>33030604</v>
      </c>
      <c r="B95" s="4" t="s">
        <v>107</v>
      </c>
      <c r="C95" s="1" t="s">
        <v>5</v>
      </c>
      <c r="D95" s="3">
        <v>2740000</v>
      </c>
      <c r="E95" s="3">
        <v>2740633.8485000003</v>
      </c>
      <c r="F95" s="5">
        <f>(E95-D95)/D95</f>
        <v>2.313315693431799E-4</v>
      </c>
    </row>
    <row r="96" spans="1:6" ht="36" x14ac:dyDescent="0.2">
      <c r="A96" s="1">
        <v>33030605</v>
      </c>
      <c r="B96" s="4" t="s">
        <v>108</v>
      </c>
      <c r="C96" s="1" t="s">
        <v>5</v>
      </c>
      <c r="D96" s="3">
        <v>3078000</v>
      </c>
      <c r="E96" s="3">
        <v>3078823.3574999999</v>
      </c>
      <c r="F96" s="5">
        <f>(E96-D96)/D96</f>
        <v>2.6749756335280229E-4</v>
      </c>
    </row>
    <row r="97" spans="1:6" ht="36" x14ac:dyDescent="0.2">
      <c r="A97" s="1">
        <v>33030606</v>
      </c>
      <c r="B97" s="4" t="s">
        <v>109</v>
      </c>
      <c r="C97" s="1" t="s">
        <v>5</v>
      </c>
      <c r="D97" s="3">
        <v>3487000</v>
      </c>
      <c r="E97" s="3">
        <v>3487015.2685000007</v>
      </c>
      <c r="F97" s="5">
        <f>(E97-D97)/D97</f>
        <v>4.3786922858342647E-6</v>
      </c>
    </row>
    <row r="98" spans="1:6" ht="36" x14ac:dyDescent="0.2">
      <c r="A98" s="1">
        <v>33030701</v>
      </c>
      <c r="B98" s="4" t="s">
        <v>110</v>
      </c>
      <c r="C98" s="1" t="s">
        <v>5</v>
      </c>
      <c r="D98" s="3">
        <v>2274000</v>
      </c>
      <c r="E98" s="3">
        <v>2274145.4610000001</v>
      </c>
      <c r="F98" s="5">
        <f>(E98-D98)/D98</f>
        <v>6.396701846971269E-5</v>
      </c>
    </row>
    <row r="99" spans="1:6" ht="36" x14ac:dyDescent="0.2">
      <c r="A99" s="1">
        <v>33030702</v>
      </c>
      <c r="B99" s="4" t="s">
        <v>111</v>
      </c>
      <c r="C99" s="1" t="s">
        <v>5</v>
      </c>
      <c r="D99" s="3">
        <v>2332000</v>
      </c>
      <c r="E99" s="3">
        <v>2332441.9375</v>
      </c>
      <c r="F99" s="5">
        <f>(E99-D99)/D99</f>
        <v>1.8951007718696398E-4</v>
      </c>
    </row>
    <row r="100" spans="1:6" ht="36" x14ac:dyDescent="0.2">
      <c r="A100" s="1">
        <v>33030703</v>
      </c>
      <c r="B100" s="4" t="s">
        <v>112</v>
      </c>
      <c r="C100" s="1" t="s">
        <v>5</v>
      </c>
      <c r="D100" s="3">
        <v>2425000</v>
      </c>
      <c r="E100" s="3">
        <v>2425739.6150000002</v>
      </c>
      <c r="F100" s="5">
        <f>(E100-D100)/D100</f>
        <v>3.0499587628875197E-4</v>
      </c>
    </row>
    <row r="101" spans="1:6" ht="36" x14ac:dyDescent="0.2">
      <c r="A101" s="1">
        <v>33030704</v>
      </c>
      <c r="B101" s="4" t="s">
        <v>113</v>
      </c>
      <c r="C101" s="1" t="s">
        <v>5</v>
      </c>
      <c r="D101" s="3">
        <v>2647000</v>
      </c>
      <c r="E101" s="3">
        <v>2647336.1710000001</v>
      </c>
      <c r="F101" s="5">
        <f>(E101-D101)/D101</f>
        <v>1.2700075557237983E-4</v>
      </c>
    </row>
    <row r="102" spans="1:6" ht="36" x14ac:dyDescent="0.2">
      <c r="A102" s="1">
        <v>33030705</v>
      </c>
      <c r="B102" s="4" t="s">
        <v>114</v>
      </c>
      <c r="C102" s="1" t="s">
        <v>5</v>
      </c>
      <c r="D102" s="3">
        <v>2985000</v>
      </c>
      <c r="E102" s="3">
        <v>2985525.6800000006</v>
      </c>
      <c r="F102" s="5">
        <f>(E102-D102)/D102</f>
        <v>1.7610720268027916E-4</v>
      </c>
    </row>
    <row r="103" spans="1:6" ht="36" x14ac:dyDescent="0.2">
      <c r="A103" s="1">
        <v>33030706</v>
      </c>
      <c r="B103" s="4" t="s">
        <v>115</v>
      </c>
      <c r="C103" s="1" t="s">
        <v>5</v>
      </c>
      <c r="D103" s="3">
        <v>3358000</v>
      </c>
      <c r="E103" s="3">
        <v>3358716.39</v>
      </c>
      <c r="F103" s="5">
        <f>(E103-D103)/D103</f>
        <v>2.1333829660516093E-4</v>
      </c>
    </row>
    <row r="104" spans="1:6" ht="36" x14ac:dyDescent="0.2">
      <c r="A104" s="1">
        <v>33030707</v>
      </c>
      <c r="B104" s="4" t="s">
        <v>116</v>
      </c>
      <c r="C104" s="1" t="s">
        <v>5</v>
      </c>
      <c r="D104" s="3">
        <v>3825000</v>
      </c>
      <c r="E104" s="3">
        <v>3825204.7774999999</v>
      </c>
      <c r="F104" s="5">
        <f>(E104-D104)/D104</f>
        <v>5.3536601307150587E-5</v>
      </c>
    </row>
    <row r="105" spans="1:6" ht="36" x14ac:dyDescent="0.2">
      <c r="A105" s="1">
        <v>33030801</v>
      </c>
      <c r="B105" s="4" t="s">
        <v>117</v>
      </c>
      <c r="C105" s="1" t="s">
        <v>5</v>
      </c>
      <c r="D105" s="3">
        <v>2367000</v>
      </c>
      <c r="E105" s="3">
        <v>2367443.1384999999</v>
      </c>
      <c r="F105" s="5">
        <f>(E105-D105)/D105</f>
        <v>1.8721525137299725E-4</v>
      </c>
    </row>
    <row r="106" spans="1:6" ht="36" x14ac:dyDescent="0.2">
      <c r="A106" s="1">
        <v>33030802</v>
      </c>
      <c r="B106" s="4" t="s">
        <v>118</v>
      </c>
      <c r="C106" s="1" t="s">
        <v>5</v>
      </c>
      <c r="D106" s="3">
        <v>2460000</v>
      </c>
      <c r="E106" s="3">
        <v>2460740.8160000001</v>
      </c>
      <c r="F106" s="5">
        <f>(E106-D106)/D106</f>
        <v>3.0114471544719838E-4</v>
      </c>
    </row>
    <row r="107" spans="1:6" ht="36" x14ac:dyDescent="0.2">
      <c r="A107" s="1">
        <v>33030803</v>
      </c>
      <c r="B107" s="4" t="s">
        <v>119</v>
      </c>
      <c r="C107" s="1" t="s">
        <v>5</v>
      </c>
      <c r="D107" s="3">
        <v>2647000</v>
      </c>
      <c r="E107" s="3">
        <v>2647336.1710000001</v>
      </c>
      <c r="F107" s="5">
        <f>(E107-D107)/D107</f>
        <v>1.2700075557237983E-4</v>
      </c>
    </row>
    <row r="108" spans="1:6" ht="36" x14ac:dyDescent="0.2">
      <c r="A108" s="1">
        <v>33030804</v>
      </c>
      <c r="B108" s="4" t="s">
        <v>120</v>
      </c>
      <c r="C108" s="1" t="s">
        <v>5</v>
      </c>
      <c r="D108" s="3">
        <v>2857000</v>
      </c>
      <c r="E108" s="3">
        <v>2857226.8015000001</v>
      </c>
      <c r="F108" s="5">
        <f>(E108-D108)/D108</f>
        <v>7.93844942247321E-5</v>
      </c>
    </row>
    <row r="109" spans="1:6" ht="36" x14ac:dyDescent="0.2">
      <c r="A109" s="1">
        <v>33030805</v>
      </c>
      <c r="B109" s="4" t="s">
        <v>121</v>
      </c>
      <c r="C109" s="1" t="s">
        <v>5</v>
      </c>
      <c r="D109" s="3">
        <v>3207000</v>
      </c>
      <c r="E109" s="3">
        <v>3207122.2360000005</v>
      </c>
      <c r="F109" s="5">
        <f>(E109-D109)/D109</f>
        <v>3.8115372622544179E-5</v>
      </c>
    </row>
    <row r="110" spans="1:6" ht="36" x14ac:dyDescent="0.2">
      <c r="A110" s="1">
        <v>33030806</v>
      </c>
      <c r="B110" s="4" t="s">
        <v>122</v>
      </c>
      <c r="C110" s="1" t="s">
        <v>5</v>
      </c>
      <c r="D110" s="3">
        <v>3603000</v>
      </c>
      <c r="E110" s="3">
        <v>3603608.2215</v>
      </c>
      <c r="F110" s="5">
        <f>(E110-D110)/D110</f>
        <v>1.6880974188176106E-4</v>
      </c>
    </row>
    <row r="111" spans="1:6" ht="36" x14ac:dyDescent="0.2">
      <c r="A111" s="1">
        <v>33030807</v>
      </c>
      <c r="B111" s="4" t="s">
        <v>123</v>
      </c>
      <c r="C111" s="1" t="s">
        <v>5</v>
      </c>
      <c r="D111" s="3">
        <v>4163000</v>
      </c>
      <c r="E111" s="3">
        <v>4163394.2864999999</v>
      </c>
      <c r="F111" s="5">
        <f>(E111-D111)/D111</f>
        <v>9.4712106653838387E-5</v>
      </c>
    </row>
    <row r="112" spans="1:6" ht="36" x14ac:dyDescent="0.2">
      <c r="A112" s="1">
        <v>33030901</v>
      </c>
      <c r="B112" s="4" t="s">
        <v>124</v>
      </c>
      <c r="C112" s="1" t="s">
        <v>5</v>
      </c>
      <c r="D112" s="3">
        <v>2577000</v>
      </c>
      <c r="E112" s="3">
        <v>2577333.7689999999</v>
      </c>
      <c r="F112" s="5">
        <f>(E112-D112)/D112</f>
        <v>1.2951843228554703E-4</v>
      </c>
    </row>
    <row r="113" spans="1:6" ht="36" x14ac:dyDescent="0.2">
      <c r="A113" s="1">
        <v>33030902</v>
      </c>
      <c r="B113" s="4" t="s">
        <v>125</v>
      </c>
      <c r="C113" s="1" t="s">
        <v>5</v>
      </c>
      <c r="D113" s="3">
        <v>2705000</v>
      </c>
      <c r="E113" s="3">
        <v>2705632.6475</v>
      </c>
      <c r="F113" s="5">
        <f>(E113-D113)/D113</f>
        <v>2.3388077634009714E-4</v>
      </c>
    </row>
    <row r="114" spans="1:6" ht="36" x14ac:dyDescent="0.2">
      <c r="A114" s="1">
        <v>33030903</v>
      </c>
      <c r="B114" s="4" t="s">
        <v>126</v>
      </c>
      <c r="C114" s="1" t="s">
        <v>5</v>
      </c>
      <c r="D114" s="3">
        <v>2857000</v>
      </c>
      <c r="E114" s="3">
        <v>2857226.8015000001</v>
      </c>
      <c r="F114" s="5">
        <f>(E114-D114)/D114</f>
        <v>7.93844942247321E-5</v>
      </c>
    </row>
    <row r="115" spans="1:6" ht="36" x14ac:dyDescent="0.2">
      <c r="A115" s="1">
        <v>33030904</v>
      </c>
      <c r="B115" s="4" t="s">
        <v>127</v>
      </c>
      <c r="C115" s="1" t="s">
        <v>5</v>
      </c>
      <c r="D115" s="3">
        <v>3113000</v>
      </c>
      <c r="E115" s="3">
        <v>3113824.5585000003</v>
      </c>
      <c r="F115" s="5">
        <f>(E115-D115)/D115</f>
        <v>2.6487584323812258E-4</v>
      </c>
    </row>
    <row r="116" spans="1:6" ht="36" x14ac:dyDescent="0.2">
      <c r="A116" s="1">
        <v>33030905</v>
      </c>
      <c r="B116" s="4" t="s">
        <v>128</v>
      </c>
      <c r="C116" s="1" t="s">
        <v>5</v>
      </c>
      <c r="D116" s="3">
        <v>3487000</v>
      </c>
      <c r="E116" s="3">
        <v>3487015.2685000007</v>
      </c>
      <c r="F116" s="5">
        <f>(E116-D116)/D116</f>
        <v>4.3786922858342647E-6</v>
      </c>
    </row>
    <row r="117" spans="1:6" ht="36" x14ac:dyDescent="0.2">
      <c r="A117" s="1">
        <v>33030906</v>
      </c>
      <c r="B117" s="4" t="s">
        <v>129</v>
      </c>
      <c r="C117" s="1" t="s">
        <v>5</v>
      </c>
      <c r="D117" s="3">
        <v>3953000</v>
      </c>
      <c r="E117" s="3">
        <v>3953503.656</v>
      </c>
      <c r="F117" s="5">
        <f>(E117-D117)/D117</f>
        <v>1.2741108019224867E-4</v>
      </c>
    </row>
    <row r="118" spans="1:6" ht="36" x14ac:dyDescent="0.2">
      <c r="A118" s="1">
        <v>33030907</v>
      </c>
      <c r="B118" s="4" t="s">
        <v>130</v>
      </c>
      <c r="C118" s="1" t="s">
        <v>5</v>
      </c>
      <c r="D118" s="3">
        <v>4513000</v>
      </c>
      <c r="E118" s="3">
        <v>4513289.7209999999</v>
      </c>
      <c r="F118" s="5">
        <f>(E118-D118)/D118</f>
        <v>6.4196986483470669E-5</v>
      </c>
    </row>
    <row r="119" spans="1:6" ht="36" x14ac:dyDescent="0.2">
      <c r="A119" s="1">
        <v>33031001</v>
      </c>
      <c r="B119" s="4" t="s">
        <v>131</v>
      </c>
      <c r="C119" s="1" t="s">
        <v>5</v>
      </c>
      <c r="D119" s="3">
        <v>2798000</v>
      </c>
      <c r="E119" s="3">
        <v>2798930.3250000002</v>
      </c>
      <c r="F119" s="5">
        <f>(E119-D119)/D119</f>
        <v>3.3249642601865129E-4</v>
      </c>
    </row>
    <row r="120" spans="1:6" ht="36" x14ac:dyDescent="0.2">
      <c r="A120" s="1">
        <v>33031002</v>
      </c>
      <c r="B120" s="4" t="s">
        <v>132</v>
      </c>
      <c r="C120" s="1" t="s">
        <v>5</v>
      </c>
      <c r="D120" s="3">
        <v>2927000</v>
      </c>
      <c r="E120" s="3">
        <v>2927229.2035000003</v>
      </c>
      <c r="F120" s="5">
        <f>(E120-D120)/D120</f>
        <v>7.8306627946803651E-5</v>
      </c>
    </row>
    <row r="121" spans="1:6" ht="36" x14ac:dyDescent="0.2">
      <c r="A121" s="1">
        <v>33031003</v>
      </c>
      <c r="B121" s="4" t="s">
        <v>133</v>
      </c>
      <c r="C121" s="1" t="s">
        <v>5</v>
      </c>
      <c r="D121" s="3">
        <v>3078000</v>
      </c>
      <c r="E121" s="3">
        <v>3078823.3574999999</v>
      </c>
      <c r="F121" s="5">
        <f>(E121-D121)/D121</f>
        <v>2.6749756335280229E-4</v>
      </c>
    </row>
    <row r="122" spans="1:6" ht="36" x14ac:dyDescent="0.2">
      <c r="A122" s="1">
        <v>33031004</v>
      </c>
      <c r="B122" s="4" t="s">
        <v>134</v>
      </c>
      <c r="C122" s="1" t="s">
        <v>5</v>
      </c>
      <c r="D122" s="3">
        <v>3393000</v>
      </c>
      <c r="E122" s="3">
        <v>3393717.591</v>
      </c>
      <c r="F122" s="5">
        <f>(E122-D122)/D122</f>
        <v>2.1149160035367371E-4</v>
      </c>
    </row>
    <row r="123" spans="1:6" ht="36" x14ac:dyDescent="0.2">
      <c r="A123" s="1">
        <v>33031005</v>
      </c>
      <c r="B123" s="4" t="s">
        <v>135</v>
      </c>
      <c r="C123" s="1" t="s">
        <v>5</v>
      </c>
      <c r="D123" s="3">
        <v>3766000</v>
      </c>
      <c r="E123" s="3">
        <v>3766908.301</v>
      </c>
      <c r="F123" s="5">
        <f>(E123-D123)/D123</f>
        <v>2.4118454593732811E-4</v>
      </c>
    </row>
    <row r="124" spans="1:6" ht="36" x14ac:dyDescent="0.2">
      <c r="A124" s="1">
        <v>33031006</v>
      </c>
      <c r="B124" s="4" t="s">
        <v>136</v>
      </c>
      <c r="C124" s="1" t="s">
        <v>5</v>
      </c>
      <c r="D124" s="3">
        <v>4256000</v>
      </c>
      <c r="E124" s="3">
        <v>4256691.9639999997</v>
      </c>
      <c r="F124" s="5">
        <f>(E124-D124)/D124</f>
        <v>1.6258552631571595E-4</v>
      </c>
    </row>
    <row r="125" spans="1:6" ht="36" x14ac:dyDescent="0.2">
      <c r="A125" s="1">
        <v>33031007</v>
      </c>
      <c r="B125" s="4" t="s">
        <v>137</v>
      </c>
      <c r="C125" s="1" t="s">
        <v>5</v>
      </c>
      <c r="D125" s="3">
        <v>4886000</v>
      </c>
      <c r="E125" s="3">
        <v>4886480.4309999999</v>
      </c>
      <c r="F125" s="5">
        <f>(E125-D125)/D125</f>
        <v>9.832808022919892E-5</v>
      </c>
    </row>
    <row r="126" spans="1:6" ht="36" x14ac:dyDescent="0.2">
      <c r="A126" s="1">
        <v>33031101</v>
      </c>
      <c r="B126" s="4" t="s">
        <v>138</v>
      </c>
      <c r="C126" s="1" t="s">
        <v>5</v>
      </c>
      <c r="D126" s="3">
        <v>3043000</v>
      </c>
      <c r="E126" s="3">
        <v>3043822.1565</v>
      </c>
      <c r="F126" s="5">
        <f>(E126-D126)/D126</f>
        <v>2.7017959250740751E-4</v>
      </c>
    </row>
    <row r="127" spans="1:6" ht="36" x14ac:dyDescent="0.2">
      <c r="A127" s="1">
        <v>33031102</v>
      </c>
      <c r="B127" s="4" t="s">
        <v>139</v>
      </c>
      <c r="C127" s="1" t="s">
        <v>5</v>
      </c>
      <c r="D127" s="3">
        <v>3172000</v>
      </c>
      <c r="E127" s="3">
        <v>3172121.0350000001</v>
      </c>
      <c r="F127" s="5">
        <f>(E127-D127)/D127</f>
        <v>3.8157313997524908E-5</v>
      </c>
    </row>
    <row r="128" spans="1:6" ht="36" x14ac:dyDescent="0.2">
      <c r="A128" s="1">
        <v>33031103</v>
      </c>
      <c r="B128" s="4" t="s">
        <v>140</v>
      </c>
      <c r="C128" s="1" t="s">
        <v>5</v>
      </c>
      <c r="D128" s="3">
        <v>3358000</v>
      </c>
      <c r="E128" s="3">
        <v>3358716.39</v>
      </c>
      <c r="F128" s="5">
        <f>(E128-D128)/D128</f>
        <v>2.1333829660516093E-4</v>
      </c>
    </row>
    <row r="129" spans="1:6" ht="36" x14ac:dyDescent="0.2">
      <c r="A129" s="1">
        <v>33031104</v>
      </c>
      <c r="B129" s="4" t="s">
        <v>141</v>
      </c>
      <c r="C129" s="1" t="s">
        <v>5</v>
      </c>
      <c r="D129" s="3">
        <v>3638000</v>
      </c>
      <c r="E129" s="3">
        <v>3638609.4224999999</v>
      </c>
      <c r="F129" s="5">
        <f>(E129-D129)/D129</f>
        <v>1.6751580538753975E-4</v>
      </c>
    </row>
    <row r="130" spans="1:6" ht="36" x14ac:dyDescent="0.2">
      <c r="A130" s="1">
        <v>33031105</v>
      </c>
      <c r="B130" s="4" t="s">
        <v>142</v>
      </c>
      <c r="C130" s="1" t="s">
        <v>5</v>
      </c>
      <c r="D130" s="3">
        <v>4046000</v>
      </c>
      <c r="E130" s="3">
        <v>4046801.3335000002</v>
      </c>
      <c r="F130" s="5">
        <f>(E130-D130)/D130</f>
        <v>1.9805573405837432E-4</v>
      </c>
    </row>
    <row r="131" spans="1:6" ht="36" x14ac:dyDescent="0.2">
      <c r="A131" s="1">
        <v>33031106</v>
      </c>
      <c r="B131" s="4" t="s">
        <v>143</v>
      </c>
      <c r="C131" s="1" t="s">
        <v>5</v>
      </c>
      <c r="D131" s="3">
        <v>4606000</v>
      </c>
      <c r="E131" s="3">
        <v>4606587.3985000011</v>
      </c>
      <c r="F131" s="5">
        <f>(E131-D131)/D131</f>
        <v>1.2752898393422884E-4</v>
      </c>
    </row>
    <row r="132" spans="1:6" ht="36" x14ac:dyDescent="0.2">
      <c r="A132" s="1">
        <v>33031107</v>
      </c>
      <c r="B132" s="4" t="s">
        <v>144</v>
      </c>
      <c r="C132" s="1" t="s">
        <v>5</v>
      </c>
      <c r="D132" s="3">
        <v>5259000</v>
      </c>
      <c r="E132" s="3">
        <v>5259671.1409999998</v>
      </c>
      <c r="F132" s="5">
        <f>(E132-D132)/D132</f>
        <v>1.276176079102165E-4</v>
      </c>
    </row>
    <row r="133" spans="1:6" ht="36" x14ac:dyDescent="0.2">
      <c r="A133" s="1">
        <v>33031201</v>
      </c>
      <c r="B133" s="4" t="s">
        <v>145</v>
      </c>
      <c r="C133" s="1" t="s">
        <v>5</v>
      </c>
      <c r="D133" s="3">
        <v>3300000</v>
      </c>
      <c r="E133" s="3">
        <v>3300419.9135000003</v>
      </c>
      <c r="F133" s="5">
        <f>(E133-D133)/D133</f>
        <v>1.2724651515159304E-4</v>
      </c>
    </row>
    <row r="134" spans="1:6" ht="36" x14ac:dyDescent="0.2">
      <c r="A134" s="1">
        <v>33031202</v>
      </c>
      <c r="B134" s="4" t="s">
        <v>146</v>
      </c>
      <c r="C134" s="1" t="s">
        <v>5</v>
      </c>
      <c r="D134" s="3">
        <v>3393000</v>
      </c>
      <c r="E134" s="3">
        <v>3393717.591</v>
      </c>
      <c r="F134" s="5">
        <f>(E134-D134)/D134</f>
        <v>2.1149160035367371E-4</v>
      </c>
    </row>
    <row r="135" spans="1:6" ht="36" x14ac:dyDescent="0.2">
      <c r="A135" s="1">
        <v>33031203</v>
      </c>
      <c r="B135" s="4" t="s">
        <v>147</v>
      </c>
      <c r="C135" s="1" t="s">
        <v>5</v>
      </c>
      <c r="D135" s="3">
        <v>3603000</v>
      </c>
      <c r="E135" s="3">
        <v>3603608.2215</v>
      </c>
      <c r="F135" s="5">
        <f>(E135-D135)/D135</f>
        <v>1.6880974188176106E-4</v>
      </c>
    </row>
    <row r="136" spans="1:6" ht="36" x14ac:dyDescent="0.2">
      <c r="A136" s="1">
        <v>33031204</v>
      </c>
      <c r="B136" s="4" t="s">
        <v>148</v>
      </c>
      <c r="C136" s="1" t="s">
        <v>5</v>
      </c>
      <c r="D136" s="3">
        <v>3953000</v>
      </c>
      <c r="E136" s="3">
        <v>3953503.656</v>
      </c>
      <c r="F136" s="5">
        <f>(E136-D136)/D136</f>
        <v>1.2741108019224867E-4</v>
      </c>
    </row>
    <row r="137" spans="1:6" ht="36" x14ac:dyDescent="0.2">
      <c r="A137" s="1">
        <v>33031205</v>
      </c>
      <c r="B137" s="4" t="s">
        <v>149</v>
      </c>
      <c r="C137" s="1" t="s">
        <v>5</v>
      </c>
      <c r="D137" s="3">
        <v>4384000</v>
      </c>
      <c r="E137" s="3">
        <v>4384990.8425000003</v>
      </c>
      <c r="F137" s="5">
        <f>(E137-D137)/D137</f>
        <v>2.2601334397816166E-4</v>
      </c>
    </row>
    <row r="138" spans="1:6" ht="36" x14ac:dyDescent="0.2">
      <c r="A138" s="1">
        <v>33031206</v>
      </c>
      <c r="B138" s="4" t="s">
        <v>150</v>
      </c>
      <c r="C138" s="1" t="s">
        <v>5</v>
      </c>
      <c r="D138" s="3">
        <v>4979000</v>
      </c>
      <c r="E138" s="3">
        <v>4979778.1085000001</v>
      </c>
      <c r="F138" s="5">
        <f>(E138-D138)/D138</f>
        <v>1.5627806788513546E-4</v>
      </c>
    </row>
    <row r="139" spans="1:6" ht="36" x14ac:dyDescent="0.2">
      <c r="A139" s="1">
        <v>33031207</v>
      </c>
      <c r="B139" s="4" t="s">
        <v>151</v>
      </c>
      <c r="C139" s="1" t="s">
        <v>5</v>
      </c>
      <c r="D139" s="3">
        <v>5691000</v>
      </c>
      <c r="E139" s="3">
        <v>5691158.3275000006</v>
      </c>
      <c r="F139" s="5">
        <f>(E139-D139)/D139</f>
        <v>2.7820681778351088E-5</v>
      </c>
    </row>
    <row r="140" spans="1:6" ht="36" x14ac:dyDescent="0.2">
      <c r="A140" s="1">
        <v>33031301</v>
      </c>
      <c r="B140" s="4" t="s">
        <v>152</v>
      </c>
      <c r="C140" s="1" t="s">
        <v>5</v>
      </c>
      <c r="D140" s="3">
        <v>264000</v>
      </c>
      <c r="E140" s="3">
        <v>264033.59308000002</v>
      </c>
      <c r="F140" s="5">
        <f>(E140-D140)/D140</f>
        <v>1.2724651515159304E-4</v>
      </c>
    </row>
    <row r="141" spans="1:6" ht="36" x14ac:dyDescent="0.2">
      <c r="A141" s="1">
        <v>33031401</v>
      </c>
      <c r="B141" s="4" t="s">
        <v>153</v>
      </c>
      <c r="C141" s="1" t="s">
        <v>5</v>
      </c>
      <c r="D141" s="3">
        <v>5544000</v>
      </c>
      <c r="E141" s="3">
        <v>5544493.2664999999</v>
      </c>
      <c r="F141" s="5">
        <f>(E141-D141)/D141</f>
        <v>8.8973033910517789E-5</v>
      </c>
    </row>
    <row r="142" spans="1:6" ht="36" x14ac:dyDescent="0.2">
      <c r="A142" s="1">
        <v>33031402</v>
      </c>
      <c r="B142" s="4" t="s">
        <v>154</v>
      </c>
      <c r="C142" s="1" t="s">
        <v>5</v>
      </c>
      <c r="D142" s="3">
        <v>5946000</v>
      </c>
      <c r="E142" s="3">
        <v>5946540.125</v>
      </c>
      <c r="F142" s="5">
        <f>(E142-D142)/D142</f>
        <v>9.083837874201144E-5</v>
      </c>
    </row>
    <row r="143" spans="1:6" ht="36" x14ac:dyDescent="0.2">
      <c r="A143" s="1">
        <v>33031403</v>
      </c>
      <c r="B143" s="4" t="s">
        <v>155</v>
      </c>
      <c r="C143" s="1" t="s">
        <v>5</v>
      </c>
      <c r="D143" s="3">
        <v>6065000</v>
      </c>
      <c r="E143" s="3">
        <v>6065470.9275000002</v>
      </c>
      <c r="F143" s="5">
        <f>(E143-D143)/D143</f>
        <v>7.764674361091897E-5</v>
      </c>
    </row>
    <row r="144" spans="1:6" ht="36" x14ac:dyDescent="0.2">
      <c r="A144" s="1">
        <v>33031404</v>
      </c>
      <c r="B144" s="4" t="s">
        <v>156</v>
      </c>
      <c r="C144" s="1" t="s">
        <v>5</v>
      </c>
      <c r="D144" s="3">
        <v>6422000</v>
      </c>
      <c r="E144" s="3">
        <v>6422263.3350000009</v>
      </c>
      <c r="F144" s="5">
        <f>(E144-D144)/D144</f>
        <v>4.1005138586249469E-5</v>
      </c>
    </row>
    <row r="145" spans="1:6" ht="36" x14ac:dyDescent="0.2">
      <c r="A145" s="1">
        <v>33031405</v>
      </c>
      <c r="B145" s="4" t="s">
        <v>157</v>
      </c>
      <c r="C145" s="1" t="s">
        <v>5</v>
      </c>
      <c r="D145" s="3">
        <v>6779000</v>
      </c>
      <c r="E145" s="3">
        <v>6779055.7425000006</v>
      </c>
      <c r="F145" s="5">
        <f>(E145-D145)/D145</f>
        <v>8.2228204750897331E-6</v>
      </c>
    </row>
    <row r="146" spans="1:6" ht="36" x14ac:dyDescent="0.2">
      <c r="A146" s="1">
        <v>33031406</v>
      </c>
      <c r="B146" s="4" t="s">
        <v>158</v>
      </c>
      <c r="C146" s="1" t="s">
        <v>5</v>
      </c>
      <c r="D146" s="3">
        <v>7181000</v>
      </c>
      <c r="E146" s="3">
        <v>7181102.6009999998</v>
      </c>
      <c r="F146" s="5">
        <f>(E146-D146)/D146</f>
        <v>1.4287842918784485E-5</v>
      </c>
    </row>
    <row r="147" spans="1:6" ht="36" x14ac:dyDescent="0.2">
      <c r="A147" s="1">
        <v>33031501</v>
      </c>
      <c r="B147" s="4" t="s">
        <v>159</v>
      </c>
      <c r="C147" s="1" t="s">
        <v>451</v>
      </c>
      <c r="D147" s="3">
        <v>4400000</v>
      </c>
      <c r="E147" s="3">
        <v>4400439.6925000008</v>
      </c>
      <c r="F147" s="5">
        <f>(E147-D147)/D147</f>
        <v>9.9930113636549904E-5</v>
      </c>
    </row>
    <row r="148" spans="1:6" ht="36" x14ac:dyDescent="0.2">
      <c r="A148" s="1">
        <v>33031502</v>
      </c>
      <c r="B148" s="4" t="s">
        <v>160</v>
      </c>
      <c r="C148" s="1" t="s">
        <v>451</v>
      </c>
      <c r="D148" s="3">
        <v>4830000</v>
      </c>
      <c r="E148" s="3">
        <v>4830908.4514999995</v>
      </c>
      <c r="F148" s="5">
        <f>(E148-D148)/D148</f>
        <v>1.8808519668726725E-4</v>
      </c>
    </row>
    <row r="149" spans="1:6" ht="36" x14ac:dyDescent="0.2">
      <c r="A149" s="1">
        <v>33031503</v>
      </c>
      <c r="B149" s="4" t="s">
        <v>161</v>
      </c>
      <c r="C149" s="1" t="s">
        <v>451</v>
      </c>
      <c r="D149" s="3">
        <v>5278000</v>
      </c>
      <c r="E149" s="3">
        <v>5278209.7610000009</v>
      </c>
      <c r="F149" s="5">
        <f>(E149-D149)/D149</f>
        <v>3.9742516104750232E-5</v>
      </c>
    </row>
    <row r="150" spans="1:6" ht="36" x14ac:dyDescent="0.2">
      <c r="A150" s="1">
        <v>33031601</v>
      </c>
      <c r="B150" s="4" t="s">
        <v>162</v>
      </c>
      <c r="C150" s="1" t="s">
        <v>5</v>
      </c>
      <c r="D150" s="3">
        <v>1591000</v>
      </c>
      <c r="E150" s="3">
        <v>1591354.8835</v>
      </c>
      <c r="F150" s="5">
        <f>(E150-D150)/D150</f>
        <v>2.2305688246385686E-4</v>
      </c>
    </row>
    <row r="151" spans="1:6" ht="54" x14ac:dyDescent="0.2">
      <c r="A151" s="1">
        <v>33031602</v>
      </c>
      <c r="B151" s="4" t="s">
        <v>163</v>
      </c>
      <c r="C151" s="1" t="s">
        <v>5</v>
      </c>
      <c r="D151" s="3">
        <v>1665000</v>
      </c>
      <c r="E151" s="3">
        <v>1665031.2350000001</v>
      </c>
      <c r="F151" s="5">
        <f>(E151-D151)/D151</f>
        <v>1.8759759759821287E-5</v>
      </c>
    </row>
    <row r="152" spans="1:6" ht="54" x14ac:dyDescent="0.2">
      <c r="A152" s="1">
        <v>33031603</v>
      </c>
      <c r="B152" s="4" t="s">
        <v>164</v>
      </c>
      <c r="C152" s="1" t="s">
        <v>5</v>
      </c>
      <c r="D152" s="3">
        <v>1738000</v>
      </c>
      <c r="E152" s="3">
        <v>1738707.5864999997</v>
      </c>
      <c r="F152" s="5">
        <f>(E152-D152)/D152</f>
        <v>4.0712686996532965E-4</v>
      </c>
    </row>
    <row r="153" spans="1:6" ht="54" x14ac:dyDescent="0.2">
      <c r="A153" s="1">
        <v>33031604</v>
      </c>
      <c r="B153" s="4" t="s">
        <v>165</v>
      </c>
      <c r="C153" s="1" t="s">
        <v>5</v>
      </c>
      <c r="D153" s="3">
        <v>1829000</v>
      </c>
      <c r="E153" s="3">
        <v>1829216.4885</v>
      </c>
      <c r="F153" s="5">
        <f>(E153-D153)/D153</f>
        <v>1.1836440677964879E-4</v>
      </c>
    </row>
    <row r="154" spans="1:6" ht="54" x14ac:dyDescent="0.2">
      <c r="A154" s="1">
        <v>33031605</v>
      </c>
      <c r="B154" s="4" t="s">
        <v>166</v>
      </c>
      <c r="C154" s="1" t="s">
        <v>5</v>
      </c>
      <c r="D154" s="3">
        <v>1902000</v>
      </c>
      <c r="E154" s="3">
        <v>1902892.8400000003</v>
      </c>
      <c r="F154" s="5">
        <f>(E154-D154)/D154</f>
        <v>4.694216614092096E-4</v>
      </c>
    </row>
    <row r="155" spans="1:6" ht="54" x14ac:dyDescent="0.2">
      <c r="A155" s="1">
        <v>33031606</v>
      </c>
      <c r="B155" s="4" t="s">
        <v>167</v>
      </c>
      <c r="C155" s="1" t="s">
        <v>5</v>
      </c>
      <c r="D155" s="3">
        <v>2095000</v>
      </c>
      <c r="E155" s="3">
        <v>2095499.9940000002</v>
      </c>
      <c r="F155" s="5">
        <f>(E155-D155)/D155</f>
        <v>2.3866062052514591E-4</v>
      </c>
    </row>
    <row r="156" spans="1:6" ht="36" x14ac:dyDescent="0.2">
      <c r="A156" s="1">
        <v>33031701</v>
      </c>
      <c r="B156" s="4" t="s">
        <v>168</v>
      </c>
      <c r="C156" s="1" t="s">
        <v>5</v>
      </c>
      <c r="D156" s="3">
        <v>3494000</v>
      </c>
      <c r="E156" s="3">
        <v>3494247.7235000003</v>
      </c>
      <c r="F156" s="5">
        <f>(E156-D156)/D156</f>
        <v>7.0899685174674566E-5</v>
      </c>
    </row>
    <row r="157" spans="1:6" ht="54" x14ac:dyDescent="0.2">
      <c r="A157" s="1">
        <v>33031702</v>
      </c>
      <c r="B157" s="4" t="s">
        <v>169</v>
      </c>
      <c r="C157" s="1" t="s">
        <v>5</v>
      </c>
      <c r="D157" s="3">
        <v>3641000</v>
      </c>
      <c r="E157" s="3">
        <v>3641600.4265000001</v>
      </c>
      <c r="F157" s="5">
        <f>(E157-D157)/D157</f>
        <v>1.6490703103544618E-4</v>
      </c>
    </row>
    <row r="158" spans="1:6" ht="54" x14ac:dyDescent="0.2">
      <c r="A158" s="1">
        <v>33031703</v>
      </c>
      <c r="B158" s="4" t="s">
        <v>170</v>
      </c>
      <c r="C158" s="1" t="s">
        <v>5</v>
      </c>
      <c r="D158" s="3">
        <v>3805000</v>
      </c>
      <c r="E158" s="3">
        <v>3805785.6800000006</v>
      </c>
      <c r="F158" s="5">
        <f>(E158-D158)/D158</f>
        <v>2.0648620236547524E-4</v>
      </c>
    </row>
    <row r="159" spans="1:6" ht="54" x14ac:dyDescent="0.2">
      <c r="A159" s="1">
        <v>33031704</v>
      </c>
      <c r="B159" s="4" t="s">
        <v>171</v>
      </c>
      <c r="C159" s="1" t="s">
        <v>5</v>
      </c>
      <c r="D159" s="3">
        <v>3998000</v>
      </c>
      <c r="E159" s="3">
        <v>3998392.8339999998</v>
      </c>
      <c r="F159" s="5">
        <f>(E159-D159)/D159</f>
        <v>9.8257628814356885E-5</v>
      </c>
    </row>
    <row r="160" spans="1:6" ht="54" x14ac:dyDescent="0.2">
      <c r="A160" s="1">
        <v>33031705</v>
      </c>
      <c r="B160" s="4" t="s">
        <v>172</v>
      </c>
      <c r="C160" s="1" t="s">
        <v>5</v>
      </c>
      <c r="D160" s="3">
        <v>4162000</v>
      </c>
      <c r="E160" s="3">
        <v>4162578.0875000004</v>
      </c>
      <c r="F160" s="5">
        <f>(E160-D160)/D160</f>
        <v>1.3889656415193958E-4</v>
      </c>
    </row>
    <row r="161" spans="1:6" ht="54" x14ac:dyDescent="0.2">
      <c r="A161" s="1">
        <v>33031706</v>
      </c>
      <c r="B161" s="4" t="s">
        <v>173</v>
      </c>
      <c r="C161" s="1" t="s">
        <v>5</v>
      </c>
      <c r="D161" s="3">
        <v>4474000</v>
      </c>
      <c r="E161" s="3">
        <v>4474116.0439999998</v>
      </c>
      <c r="F161" s="5">
        <f>(E161-D161)/D161</f>
        <v>2.5937416182333837E-5</v>
      </c>
    </row>
    <row r="162" spans="1:6" ht="36" x14ac:dyDescent="0.2">
      <c r="A162" s="1">
        <v>33031801</v>
      </c>
      <c r="B162" s="4" t="s">
        <v>174</v>
      </c>
      <c r="C162" s="1" t="s">
        <v>5</v>
      </c>
      <c r="D162" s="3">
        <v>5516000</v>
      </c>
      <c r="E162" s="3">
        <v>5516071.3660000004</v>
      </c>
      <c r="F162" s="5">
        <f>(E162-D162)/D162</f>
        <v>1.2937998549743914E-5</v>
      </c>
    </row>
    <row r="163" spans="1:6" ht="54" x14ac:dyDescent="0.2">
      <c r="A163" s="1">
        <v>33031802</v>
      </c>
      <c r="B163" s="4" t="s">
        <v>175</v>
      </c>
      <c r="C163" s="1" t="s">
        <v>5</v>
      </c>
      <c r="D163" s="3">
        <v>5782000</v>
      </c>
      <c r="E163" s="3">
        <v>5782354.8715000004</v>
      </c>
      <c r="F163" s="5">
        <f>(E163-D163)/D163</f>
        <v>6.1375216188232031E-5</v>
      </c>
    </row>
    <row r="164" spans="1:6" ht="54" x14ac:dyDescent="0.2">
      <c r="A164" s="1">
        <v>33031803</v>
      </c>
      <c r="B164" s="4" t="s">
        <v>176</v>
      </c>
      <c r="C164" s="1" t="s">
        <v>5</v>
      </c>
      <c r="D164" s="3">
        <v>6065000</v>
      </c>
      <c r="E164" s="3">
        <v>6065470.9275000002</v>
      </c>
      <c r="F164" s="5">
        <f>(E164-D164)/D164</f>
        <v>7.764674361091897E-5</v>
      </c>
    </row>
    <row r="165" spans="1:6" ht="54" x14ac:dyDescent="0.2">
      <c r="A165" s="1">
        <v>33031804</v>
      </c>
      <c r="B165" s="4" t="s">
        <v>177</v>
      </c>
      <c r="C165" s="1" t="s">
        <v>5</v>
      </c>
      <c r="D165" s="3">
        <v>6422000</v>
      </c>
      <c r="E165" s="3">
        <v>6422263.3350000009</v>
      </c>
      <c r="F165" s="5">
        <f>(E165-D165)/D165</f>
        <v>4.1005138586249469E-5</v>
      </c>
    </row>
    <row r="166" spans="1:6" ht="54" x14ac:dyDescent="0.2">
      <c r="A166" s="1">
        <v>33031805</v>
      </c>
      <c r="B166" s="4" t="s">
        <v>178</v>
      </c>
      <c r="C166" s="1" t="s">
        <v>5</v>
      </c>
      <c r="D166" s="3">
        <v>6779000</v>
      </c>
      <c r="E166" s="3">
        <v>6779055.7425000006</v>
      </c>
      <c r="F166" s="5">
        <f>(E166-D166)/D166</f>
        <v>8.2228204750897331E-6</v>
      </c>
    </row>
    <row r="167" spans="1:6" ht="54" x14ac:dyDescent="0.2">
      <c r="A167" s="1">
        <v>33031806</v>
      </c>
      <c r="B167" s="4" t="s">
        <v>179</v>
      </c>
      <c r="C167" s="1" t="s">
        <v>5</v>
      </c>
      <c r="D167" s="3">
        <v>7181000</v>
      </c>
      <c r="E167" s="3">
        <v>7181102.6009999998</v>
      </c>
      <c r="F167" s="5">
        <f>(E167-D167)/D167</f>
        <v>1.4287842918784485E-5</v>
      </c>
    </row>
    <row r="168" spans="1:6" ht="36" x14ac:dyDescent="0.2">
      <c r="A168" s="1">
        <v>33031901</v>
      </c>
      <c r="B168" s="4" t="s">
        <v>180</v>
      </c>
      <c r="C168" s="1" t="s">
        <v>5</v>
      </c>
      <c r="D168" s="3">
        <v>7923000</v>
      </c>
      <c r="E168" s="3">
        <v>7923109.3165000007</v>
      </c>
      <c r="F168" s="5">
        <f>(E168-D168)/D168</f>
        <v>1.3797362110394504E-5</v>
      </c>
    </row>
    <row r="169" spans="1:6" ht="54" x14ac:dyDescent="0.2">
      <c r="A169" s="1">
        <v>33031902</v>
      </c>
      <c r="B169" s="4" t="s">
        <v>181</v>
      </c>
      <c r="C169" s="1" t="s">
        <v>5</v>
      </c>
      <c r="D169" s="3">
        <v>8489000</v>
      </c>
      <c r="E169" s="3">
        <v>8489341.4285000004</v>
      </c>
      <c r="F169" s="5">
        <f>(E169-D169)/D169</f>
        <v>4.0220108375590462E-5</v>
      </c>
    </row>
    <row r="170" spans="1:6" ht="54" x14ac:dyDescent="0.2">
      <c r="A170" s="1">
        <v>33031903</v>
      </c>
      <c r="B170" s="4" t="s">
        <v>182</v>
      </c>
      <c r="C170" s="1" t="s">
        <v>5</v>
      </c>
      <c r="D170" s="3">
        <v>8800000</v>
      </c>
      <c r="E170" s="3">
        <v>8800879.3850000016</v>
      </c>
      <c r="F170" s="5">
        <f>(E170-D170)/D170</f>
        <v>9.9930113636549904E-5</v>
      </c>
    </row>
    <row r="171" spans="1:6" ht="54" x14ac:dyDescent="0.2">
      <c r="A171" s="1">
        <v>33031904</v>
      </c>
      <c r="B171" s="4" t="s">
        <v>183</v>
      </c>
      <c r="C171" s="1" t="s">
        <v>5</v>
      </c>
      <c r="D171" s="3">
        <v>9112000</v>
      </c>
      <c r="E171" s="3">
        <v>9112417.341500001</v>
      </c>
      <c r="F171" s="5">
        <f>(E171-D171)/D171</f>
        <v>4.5801305970262091E-5</v>
      </c>
    </row>
    <row r="172" spans="1:6" ht="54" x14ac:dyDescent="0.2">
      <c r="A172" s="1">
        <v>33031905</v>
      </c>
      <c r="B172" s="4" t="s">
        <v>184</v>
      </c>
      <c r="C172" s="1" t="s">
        <v>5</v>
      </c>
      <c r="D172" s="3">
        <v>9514000</v>
      </c>
      <c r="E172" s="3">
        <v>9514464.2000000011</v>
      </c>
      <c r="F172" s="5">
        <f>(E172-D172)/D172</f>
        <v>4.8791254992759886E-5</v>
      </c>
    </row>
    <row r="173" spans="1:6" ht="54" x14ac:dyDescent="0.2">
      <c r="A173" s="1">
        <v>33031906</v>
      </c>
      <c r="B173" s="4" t="s">
        <v>185</v>
      </c>
      <c r="C173" s="1" t="s">
        <v>5</v>
      </c>
      <c r="D173" s="3">
        <v>10301000</v>
      </c>
      <c r="E173" s="3">
        <v>10301725.366500001</v>
      </c>
      <c r="F173" s="5">
        <f>(E173-D173)/D173</f>
        <v>7.0417095427764364E-5</v>
      </c>
    </row>
    <row r="174" spans="1:6" ht="36" x14ac:dyDescent="0.2">
      <c r="A174" s="1">
        <v>33032001</v>
      </c>
      <c r="B174" s="4" t="s">
        <v>186</v>
      </c>
      <c r="C174" s="1" t="s">
        <v>5</v>
      </c>
      <c r="D174" s="3">
        <v>10703000</v>
      </c>
      <c r="E174" s="3">
        <v>10703772.225</v>
      </c>
      <c r="F174" s="5">
        <f>(E174-D174)/D174</f>
        <v>7.2150331682670972E-5</v>
      </c>
    </row>
    <row r="175" spans="1:6" ht="54" x14ac:dyDescent="0.2">
      <c r="A175" s="1">
        <v>33032002</v>
      </c>
      <c r="B175" s="4" t="s">
        <v>187</v>
      </c>
      <c r="C175" s="1" t="s">
        <v>5</v>
      </c>
      <c r="D175" s="3">
        <v>11298000</v>
      </c>
      <c r="E175" s="3">
        <v>11298426.237500001</v>
      </c>
      <c r="F175" s="5">
        <f>(E175-D175)/D175</f>
        <v>3.7726810054942914E-5</v>
      </c>
    </row>
    <row r="176" spans="1:6" ht="54" x14ac:dyDescent="0.2">
      <c r="A176" s="1">
        <v>33032003</v>
      </c>
      <c r="B176" s="4" t="s">
        <v>188</v>
      </c>
      <c r="C176" s="1" t="s">
        <v>5</v>
      </c>
      <c r="D176" s="3">
        <v>11893000</v>
      </c>
      <c r="E176" s="3">
        <v>11893080.25</v>
      </c>
      <c r="F176" s="5">
        <f>(E176-D176)/D176</f>
        <v>6.7476666946943581E-6</v>
      </c>
    </row>
    <row r="177" spans="1:6" ht="54" x14ac:dyDescent="0.2">
      <c r="A177" s="1">
        <v>33032004</v>
      </c>
      <c r="B177" s="4" t="s">
        <v>189</v>
      </c>
      <c r="C177" s="1" t="s">
        <v>5</v>
      </c>
      <c r="D177" s="3">
        <v>12130000</v>
      </c>
      <c r="E177" s="3">
        <v>12130941.855</v>
      </c>
      <c r="F177" s="5">
        <f>(E177-D177)/D177</f>
        <v>7.764674361091897E-5</v>
      </c>
    </row>
    <row r="178" spans="1:6" ht="54" x14ac:dyDescent="0.2">
      <c r="A178" s="1">
        <v>33032005</v>
      </c>
      <c r="B178" s="4" t="s">
        <v>190</v>
      </c>
      <c r="C178" s="1" t="s">
        <v>5</v>
      </c>
      <c r="D178" s="3">
        <v>12606000</v>
      </c>
      <c r="E178" s="3">
        <v>12606665.064999999</v>
      </c>
      <c r="F178" s="5">
        <f>(E178-D178)/D178</f>
        <v>5.2757813739447763E-5</v>
      </c>
    </row>
    <row r="179" spans="1:6" ht="54" x14ac:dyDescent="0.2">
      <c r="A179" s="1">
        <v>33032006</v>
      </c>
      <c r="B179" s="4" t="s">
        <v>191</v>
      </c>
      <c r="C179" s="1" t="s">
        <v>5</v>
      </c>
      <c r="D179" s="3">
        <v>13722000</v>
      </c>
      <c r="E179" s="3">
        <v>13722296.738499999</v>
      </c>
      <c r="F179" s="5">
        <f>(E179-D179)/D179</f>
        <v>2.1625018218849024E-5</v>
      </c>
    </row>
    <row r="180" spans="1:6" ht="36" x14ac:dyDescent="0.2">
      <c r="A180" s="1">
        <v>33040101</v>
      </c>
      <c r="B180" s="4" t="s">
        <v>192</v>
      </c>
      <c r="C180" s="1" t="s">
        <v>5</v>
      </c>
      <c r="D180" s="3">
        <v>2124000</v>
      </c>
      <c r="E180" s="3">
        <v>2124973.4475000002</v>
      </c>
      <c r="F180" s="5">
        <f>(E180-D180)/D180</f>
        <v>4.5830861581932304E-4</v>
      </c>
    </row>
    <row r="181" spans="1:6" ht="54" x14ac:dyDescent="0.2">
      <c r="A181" s="1">
        <v>33040102</v>
      </c>
      <c r="B181" s="4" t="s">
        <v>193</v>
      </c>
      <c r="C181" s="1" t="s">
        <v>5</v>
      </c>
      <c r="D181" s="3">
        <v>2208000</v>
      </c>
      <c r="E181" s="3">
        <v>2208290.2350000003</v>
      </c>
      <c r="F181" s="5">
        <f>(E181-D181)/D181</f>
        <v>1.3144701086971708E-4</v>
      </c>
    </row>
    <row r="182" spans="1:6" ht="54" x14ac:dyDescent="0.2">
      <c r="A182" s="1">
        <v>33040103</v>
      </c>
      <c r="B182" s="4" t="s">
        <v>194</v>
      </c>
      <c r="C182" s="1" t="s">
        <v>5</v>
      </c>
      <c r="D182" s="3">
        <v>2417000</v>
      </c>
      <c r="E182" s="3">
        <v>2417781.3975</v>
      </c>
      <c r="F182" s="5">
        <f>(E182-D182)/D182</f>
        <v>3.2329230450970736E-4</v>
      </c>
    </row>
    <row r="183" spans="1:6" ht="54" x14ac:dyDescent="0.2">
      <c r="A183" s="1">
        <v>33040104</v>
      </c>
      <c r="B183" s="4" t="s">
        <v>195</v>
      </c>
      <c r="C183" s="1" t="s">
        <v>5</v>
      </c>
      <c r="D183" s="3">
        <v>2633000</v>
      </c>
      <c r="E183" s="3">
        <v>2633882.5162500003</v>
      </c>
      <c r="F183" s="5">
        <f>(E183-D183)/D183</f>
        <v>3.3517518040270992E-4</v>
      </c>
    </row>
    <row r="184" spans="1:6" ht="54" x14ac:dyDescent="0.2">
      <c r="A184" s="1">
        <v>33040105</v>
      </c>
      <c r="B184" s="4" t="s">
        <v>196</v>
      </c>
      <c r="C184" s="1" t="s">
        <v>5</v>
      </c>
      <c r="D184" s="3">
        <v>2849000</v>
      </c>
      <c r="E184" s="3">
        <v>2849983.6349999998</v>
      </c>
      <c r="F184" s="5">
        <f>(E184-D184)/D184</f>
        <v>3.4525623025615182E-4</v>
      </c>
    </row>
    <row r="185" spans="1:6" ht="54" x14ac:dyDescent="0.2">
      <c r="A185" s="1">
        <v>33040106</v>
      </c>
      <c r="B185" s="4" t="s">
        <v>197</v>
      </c>
      <c r="C185" s="1" t="s">
        <v>5</v>
      </c>
      <c r="D185" s="3">
        <v>3128000</v>
      </c>
      <c r="E185" s="3">
        <v>3128356.0118999998</v>
      </c>
      <c r="F185" s="5">
        <f>(E185-D185)/D185</f>
        <v>1.1381454603574442E-4</v>
      </c>
    </row>
    <row r="186" spans="1:6" ht="54" x14ac:dyDescent="0.2">
      <c r="A186" s="1">
        <v>33040107</v>
      </c>
      <c r="B186" s="4" t="s">
        <v>198</v>
      </c>
      <c r="C186" s="1" t="s">
        <v>5</v>
      </c>
      <c r="D186" s="3">
        <v>3351000</v>
      </c>
      <c r="E186" s="3">
        <v>3351883.0162499999</v>
      </c>
      <c r="F186" s="5">
        <f>(E186-D186)/D186</f>
        <v>2.6350828111007746E-4</v>
      </c>
    </row>
    <row r="187" spans="1:6" ht="54" x14ac:dyDescent="0.2">
      <c r="A187" s="1">
        <v>33040108</v>
      </c>
      <c r="B187" s="4" t="s">
        <v>199</v>
      </c>
      <c r="C187" s="1" t="s">
        <v>5</v>
      </c>
      <c r="D187" s="3">
        <v>3567000</v>
      </c>
      <c r="E187" s="3">
        <v>3567984.1349999998</v>
      </c>
      <c r="F187" s="5">
        <f>(E187-D187)/D187</f>
        <v>2.7589991589564803E-4</v>
      </c>
    </row>
    <row r="188" spans="1:6" ht="54" x14ac:dyDescent="0.2">
      <c r="A188" s="1">
        <v>33040109</v>
      </c>
      <c r="B188" s="4" t="s">
        <v>200</v>
      </c>
      <c r="C188" s="1" t="s">
        <v>5</v>
      </c>
      <c r="D188" s="3">
        <v>3930000</v>
      </c>
      <c r="E188" s="3">
        <v>3930489.2287499998</v>
      </c>
      <c r="F188" s="5">
        <f>(E188-D188)/D188</f>
        <v>1.2448568702284389E-4</v>
      </c>
    </row>
    <row r="189" spans="1:6" ht="54" x14ac:dyDescent="0.2">
      <c r="A189" s="1">
        <v>33040110</v>
      </c>
      <c r="B189" s="4" t="s">
        <v>201</v>
      </c>
      <c r="C189" s="1" t="s">
        <v>5</v>
      </c>
      <c r="D189" s="3">
        <v>4432000</v>
      </c>
      <c r="E189" s="3">
        <v>4432388.6099999994</v>
      </c>
      <c r="F189" s="5">
        <f>(E189-D189)/D189</f>
        <v>8.7682761732717503E-5</v>
      </c>
    </row>
    <row r="190" spans="1:6" ht="36" x14ac:dyDescent="0.2">
      <c r="A190" s="1">
        <v>33040201</v>
      </c>
      <c r="B190" s="4" t="s">
        <v>202</v>
      </c>
      <c r="C190" s="1" t="s">
        <v>451</v>
      </c>
      <c r="D190" s="3">
        <v>4934000</v>
      </c>
      <c r="E190" s="3">
        <v>4934287.99125</v>
      </c>
      <c r="F190" s="5">
        <f>(E190-D190)/D190</f>
        <v>5.8368717065253903E-5</v>
      </c>
    </row>
    <row r="191" spans="1:6" ht="36" x14ac:dyDescent="0.2">
      <c r="A191" s="1">
        <v>33040202</v>
      </c>
      <c r="B191" s="4" t="s">
        <v>203</v>
      </c>
      <c r="C191" s="1" t="s">
        <v>451</v>
      </c>
      <c r="D191" s="3">
        <v>5512000</v>
      </c>
      <c r="E191" s="3">
        <v>5512894.2037500003</v>
      </c>
      <c r="F191" s="5">
        <f>(E191-D191)/D191</f>
        <v>1.6222854680702744E-4</v>
      </c>
    </row>
    <row r="192" spans="1:6" ht="36" x14ac:dyDescent="0.2">
      <c r="A192" s="1">
        <v>33040203</v>
      </c>
      <c r="B192" s="4" t="s">
        <v>204</v>
      </c>
      <c r="C192" s="1" t="s">
        <v>451</v>
      </c>
      <c r="D192" s="3">
        <v>6091000</v>
      </c>
      <c r="E192" s="3">
        <v>6091500.4162499998</v>
      </c>
      <c r="F192" s="5">
        <f>(E192-D192)/D192</f>
        <v>8.2156665572118948E-5</v>
      </c>
    </row>
    <row r="193" spans="1:6" ht="36" x14ac:dyDescent="0.2">
      <c r="A193" s="1">
        <v>33040301</v>
      </c>
      <c r="B193" s="4" t="s">
        <v>205</v>
      </c>
      <c r="C193" s="1" t="s">
        <v>5</v>
      </c>
      <c r="D193" s="3">
        <v>1231000</v>
      </c>
      <c r="E193" s="3">
        <v>1231549.9950000001</v>
      </c>
      <c r="F193" s="5">
        <f>(E193-D193)/D193</f>
        <v>4.4678716490667081E-4</v>
      </c>
    </row>
    <row r="194" spans="1:6" ht="36" x14ac:dyDescent="0.2">
      <c r="A194" s="1">
        <v>33040302</v>
      </c>
      <c r="B194" s="4" t="s">
        <v>206</v>
      </c>
      <c r="C194" s="1" t="s">
        <v>5</v>
      </c>
      <c r="D194" s="3">
        <v>1242000</v>
      </c>
      <c r="E194" s="3">
        <v>1242701.5379999999</v>
      </c>
      <c r="F194" s="5">
        <f>(E194-D194)/D194</f>
        <v>5.6484541062797283E-4</v>
      </c>
    </row>
    <row r="195" spans="1:6" ht="36" x14ac:dyDescent="0.2">
      <c r="A195" s="1">
        <v>33040303</v>
      </c>
      <c r="B195" s="4" t="s">
        <v>207</v>
      </c>
      <c r="C195" s="1" t="s">
        <v>5</v>
      </c>
      <c r="D195" s="3">
        <v>1348000</v>
      </c>
      <c r="E195" s="3">
        <v>1348323.4080000001</v>
      </c>
      <c r="F195" s="5">
        <f>(E195-D195)/D195</f>
        <v>2.3991691394662762E-4</v>
      </c>
    </row>
    <row r="196" spans="1:6" ht="36" x14ac:dyDescent="0.2">
      <c r="A196" s="1">
        <v>33040304</v>
      </c>
      <c r="B196" s="4" t="s">
        <v>208</v>
      </c>
      <c r="C196" s="1" t="s">
        <v>5</v>
      </c>
      <c r="D196" s="3">
        <v>1415000</v>
      </c>
      <c r="E196" s="3">
        <v>1415582.4330000002</v>
      </c>
      <c r="F196" s="5">
        <f>(E196-D196)/D196</f>
        <v>4.1161342756197434E-4</v>
      </c>
    </row>
    <row r="197" spans="1:6" ht="36" x14ac:dyDescent="0.2">
      <c r="A197" s="1">
        <v>33040305</v>
      </c>
      <c r="B197" s="4" t="s">
        <v>209</v>
      </c>
      <c r="C197" s="1" t="s">
        <v>5</v>
      </c>
      <c r="D197" s="3">
        <v>1527000</v>
      </c>
      <c r="E197" s="3">
        <v>1527097.8629999999</v>
      </c>
      <c r="F197" s="5">
        <f>(E197-D197)/D197</f>
        <v>6.4088408644332471E-5</v>
      </c>
    </row>
    <row r="198" spans="1:6" ht="36" x14ac:dyDescent="0.2">
      <c r="A198" s="1">
        <v>33040306</v>
      </c>
      <c r="B198" s="4" t="s">
        <v>210</v>
      </c>
      <c r="C198" s="1" t="s">
        <v>5</v>
      </c>
      <c r="D198" s="3">
        <v>1644000</v>
      </c>
      <c r="E198" s="3">
        <v>1644221.0430000001</v>
      </c>
      <c r="F198" s="5">
        <f>(E198-D198)/D198</f>
        <v>1.3445437956208231E-4</v>
      </c>
    </row>
    <row r="199" spans="1:6" ht="36" x14ac:dyDescent="0.2">
      <c r="A199" s="1">
        <v>33040401</v>
      </c>
      <c r="B199" s="4" t="s">
        <v>211</v>
      </c>
      <c r="C199" s="1" t="s">
        <v>5</v>
      </c>
      <c r="D199" s="3">
        <v>1242000</v>
      </c>
      <c r="E199" s="3">
        <v>1242701.5379999999</v>
      </c>
      <c r="F199" s="5">
        <f>(E199-D199)/D199</f>
        <v>5.6484541062797283E-4</v>
      </c>
    </row>
    <row r="200" spans="1:6" ht="36" x14ac:dyDescent="0.2">
      <c r="A200" s="1">
        <v>33040402</v>
      </c>
      <c r="B200" s="4" t="s">
        <v>212</v>
      </c>
      <c r="C200" s="1" t="s">
        <v>5</v>
      </c>
      <c r="D200" s="3">
        <v>1354000</v>
      </c>
      <c r="E200" s="3">
        <v>1354216.9679999999</v>
      </c>
      <c r="F200" s="5">
        <f>(E200-D200)/D200</f>
        <v>1.6024224519931837E-4</v>
      </c>
    </row>
    <row r="201" spans="1:6" ht="36" x14ac:dyDescent="0.2">
      <c r="A201" s="1">
        <v>33040403</v>
      </c>
      <c r="B201" s="4" t="s">
        <v>213</v>
      </c>
      <c r="C201" s="1" t="s">
        <v>5</v>
      </c>
      <c r="D201" s="3">
        <v>1415000</v>
      </c>
      <c r="E201" s="3">
        <v>1415582.4330000002</v>
      </c>
      <c r="F201" s="5">
        <f>(E201-D201)/D201</f>
        <v>4.1161342756197434E-4</v>
      </c>
    </row>
    <row r="202" spans="1:6" ht="36" x14ac:dyDescent="0.2">
      <c r="A202" s="1">
        <v>33040404</v>
      </c>
      <c r="B202" s="4" t="s">
        <v>214</v>
      </c>
      <c r="C202" s="1" t="s">
        <v>5</v>
      </c>
      <c r="D202" s="3">
        <v>1471000</v>
      </c>
      <c r="E202" s="3">
        <v>1471340.1479999998</v>
      </c>
      <c r="F202" s="5">
        <f>(E202-D202)/D202</f>
        <v>2.3123589394956619E-4</v>
      </c>
    </row>
    <row r="203" spans="1:6" ht="36" x14ac:dyDescent="0.2">
      <c r="A203" s="1">
        <v>33040405</v>
      </c>
      <c r="B203" s="4" t="s">
        <v>215</v>
      </c>
      <c r="C203" s="1" t="s">
        <v>5</v>
      </c>
      <c r="D203" s="3">
        <v>1588000</v>
      </c>
      <c r="E203" s="3">
        <v>1588463.328</v>
      </c>
      <c r="F203" s="5">
        <f>(E203-D203)/D203</f>
        <v>2.9176826196472262E-4</v>
      </c>
    </row>
    <row r="204" spans="1:6" ht="36" x14ac:dyDescent="0.2">
      <c r="A204" s="1">
        <v>33040406</v>
      </c>
      <c r="B204" s="4" t="s">
        <v>216</v>
      </c>
      <c r="C204" s="1" t="s">
        <v>5</v>
      </c>
      <c r="D204" s="3">
        <v>1761000</v>
      </c>
      <c r="E204" s="3">
        <v>1761344.223</v>
      </c>
      <c r="F204" s="5">
        <f>(E204-D204)/D204</f>
        <v>1.9547018739352534E-4</v>
      </c>
    </row>
    <row r="205" spans="1:6" ht="36" x14ac:dyDescent="0.2">
      <c r="A205" s="1">
        <v>33040501</v>
      </c>
      <c r="B205" s="4" t="s">
        <v>217</v>
      </c>
      <c r="C205" s="1" t="s">
        <v>5</v>
      </c>
      <c r="D205" s="3">
        <v>1354000</v>
      </c>
      <c r="E205" s="3">
        <v>1354216.9679999999</v>
      </c>
      <c r="F205" s="5">
        <f>(E205-D205)/D205</f>
        <v>1.6024224519931837E-4</v>
      </c>
    </row>
    <row r="206" spans="1:6" ht="36" x14ac:dyDescent="0.2">
      <c r="A206" s="1">
        <v>33040502</v>
      </c>
      <c r="B206" s="4" t="s">
        <v>218</v>
      </c>
      <c r="C206" s="1" t="s">
        <v>5</v>
      </c>
      <c r="D206" s="3">
        <v>1409000</v>
      </c>
      <c r="E206" s="3">
        <v>1409974.6830000002</v>
      </c>
      <c r="F206" s="5">
        <f>(E206-D206)/D206</f>
        <v>6.9175514549339506E-4</v>
      </c>
    </row>
    <row r="207" spans="1:6" ht="36" x14ac:dyDescent="0.2">
      <c r="A207" s="1">
        <v>33040503</v>
      </c>
      <c r="B207" s="4" t="s">
        <v>219</v>
      </c>
      <c r="C207" s="1" t="s">
        <v>5</v>
      </c>
      <c r="D207" s="3">
        <v>1471000</v>
      </c>
      <c r="E207" s="3">
        <v>1471340.1479999998</v>
      </c>
      <c r="F207" s="5">
        <f>(E207-D207)/D207</f>
        <v>2.3123589394956619E-4</v>
      </c>
    </row>
    <row r="208" spans="1:6" ht="36" x14ac:dyDescent="0.2">
      <c r="A208" s="1">
        <v>33040504</v>
      </c>
      <c r="B208" s="4" t="s">
        <v>220</v>
      </c>
      <c r="C208" s="1" t="s">
        <v>5</v>
      </c>
      <c r="D208" s="3">
        <v>1588000</v>
      </c>
      <c r="E208" s="3">
        <v>1588463.328</v>
      </c>
      <c r="F208" s="5">
        <f>(E208-D208)/D208</f>
        <v>2.9176826196472262E-4</v>
      </c>
    </row>
    <row r="209" spans="1:6" ht="36" x14ac:dyDescent="0.2">
      <c r="A209" s="1">
        <v>33040505</v>
      </c>
      <c r="B209" s="4" t="s">
        <v>221</v>
      </c>
      <c r="C209" s="1" t="s">
        <v>5</v>
      </c>
      <c r="D209" s="3">
        <v>1699000</v>
      </c>
      <c r="E209" s="3">
        <v>1699978.7579999999</v>
      </c>
      <c r="F209" s="5">
        <f>(E209-D209)/D209</f>
        <v>5.7607886992343401E-4</v>
      </c>
    </row>
    <row r="210" spans="1:6" ht="36" x14ac:dyDescent="0.2">
      <c r="A210" s="1">
        <v>33040506</v>
      </c>
      <c r="B210" s="4" t="s">
        <v>222</v>
      </c>
      <c r="C210" s="1" t="s">
        <v>5</v>
      </c>
      <c r="D210" s="3">
        <v>1928000</v>
      </c>
      <c r="E210" s="3">
        <v>1928617.3680000002</v>
      </c>
      <c r="F210" s="5">
        <f>(E210-D210)/D210</f>
        <v>3.2021161825739085E-4</v>
      </c>
    </row>
    <row r="211" spans="1:6" ht="36" x14ac:dyDescent="0.2">
      <c r="A211" s="1">
        <v>33040601</v>
      </c>
      <c r="B211" s="4" t="s">
        <v>223</v>
      </c>
      <c r="C211" s="1" t="s">
        <v>5</v>
      </c>
      <c r="D211" s="3">
        <v>1415000</v>
      </c>
      <c r="E211" s="3">
        <v>1415582.4330000002</v>
      </c>
      <c r="F211" s="5">
        <f>(E211-D211)/D211</f>
        <v>4.1161342756197434E-4</v>
      </c>
    </row>
    <row r="212" spans="1:6" ht="36" x14ac:dyDescent="0.2">
      <c r="A212" s="1">
        <v>33040602</v>
      </c>
      <c r="B212" s="4" t="s">
        <v>224</v>
      </c>
      <c r="C212" s="1" t="s">
        <v>5</v>
      </c>
      <c r="D212" s="3">
        <v>1471000</v>
      </c>
      <c r="E212" s="3">
        <v>1471340.1479999998</v>
      </c>
      <c r="F212" s="5">
        <f>(E212-D212)/D212</f>
        <v>2.3123589394956619E-4</v>
      </c>
    </row>
    <row r="213" spans="1:6" ht="36" x14ac:dyDescent="0.2">
      <c r="A213" s="1">
        <v>33040603</v>
      </c>
      <c r="B213" s="4" t="s">
        <v>225</v>
      </c>
      <c r="C213" s="1" t="s">
        <v>5</v>
      </c>
      <c r="D213" s="3">
        <v>1588000</v>
      </c>
      <c r="E213" s="3">
        <v>1588463.328</v>
      </c>
      <c r="F213" s="5">
        <f>(E213-D213)/D213</f>
        <v>2.9176826196472262E-4</v>
      </c>
    </row>
    <row r="214" spans="1:6" ht="36" x14ac:dyDescent="0.2">
      <c r="A214" s="1">
        <v>33040604</v>
      </c>
      <c r="B214" s="4" t="s">
        <v>226</v>
      </c>
      <c r="C214" s="1" t="s">
        <v>5</v>
      </c>
      <c r="D214" s="3">
        <v>1699000</v>
      </c>
      <c r="E214" s="3">
        <v>1699978.7579999999</v>
      </c>
      <c r="F214" s="5">
        <f>(E214-D214)/D214</f>
        <v>5.7607886992343401E-4</v>
      </c>
    </row>
    <row r="215" spans="1:6" ht="36" x14ac:dyDescent="0.2">
      <c r="A215" s="1">
        <v>33040605</v>
      </c>
      <c r="B215" s="4" t="s">
        <v>227</v>
      </c>
      <c r="C215" s="1" t="s">
        <v>5</v>
      </c>
      <c r="D215" s="3">
        <v>1905000</v>
      </c>
      <c r="E215" s="3">
        <v>1905224.7105</v>
      </c>
      <c r="F215" s="5">
        <f>(E215-D215)/D215</f>
        <v>1.1795826771655889E-4</v>
      </c>
    </row>
    <row r="216" spans="1:6" ht="36" x14ac:dyDescent="0.2">
      <c r="A216" s="1">
        <v>33040606</v>
      </c>
      <c r="B216" s="4" t="s">
        <v>228</v>
      </c>
      <c r="C216" s="1" t="s">
        <v>5</v>
      </c>
      <c r="D216" s="3">
        <v>2051000</v>
      </c>
      <c r="E216" s="3">
        <v>2051348.2979999997</v>
      </c>
      <c r="F216" s="5">
        <f>(E216-D216)/D216</f>
        <v>1.6981862506080874E-4</v>
      </c>
    </row>
    <row r="217" spans="1:6" ht="36" x14ac:dyDescent="0.2">
      <c r="A217" s="1">
        <v>33040701</v>
      </c>
      <c r="B217" s="4" t="s">
        <v>229</v>
      </c>
      <c r="C217" s="1" t="s">
        <v>5</v>
      </c>
      <c r="D217" s="3">
        <v>1471000</v>
      </c>
      <c r="E217" s="3">
        <v>1471340.1479999998</v>
      </c>
      <c r="F217" s="5">
        <f>(E217-D217)/D217</f>
        <v>2.3123589394956619E-4</v>
      </c>
    </row>
    <row r="218" spans="1:6" ht="36" x14ac:dyDescent="0.2">
      <c r="A218" s="1">
        <v>33040702</v>
      </c>
      <c r="B218" s="4" t="s">
        <v>230</v>
      </c>
      <c r="C218" s="1" t="s">
        <v>5</v>
      </c>
      <c r="D218" s="3">
        <v>1588000</v>
      </c>
      <c r="E218" s="3">
        <v>1588463.328</v>
      </c>
      <c r="F218" s="5">
        <f>(E218-D218)/D218</f>
        <v>2.9176826196472262E-4</v>
      </c>
    </row>
    <row r="219" spans="1:6" ht="36" x14ac:dyDescent="0.2">
      <c r="A219" s="1">
        <v>33040703</v>
      </c>
      <c r="B219" s="4" t="s">
        <v>231</v>
      </c>
      <c r="C219" s="1" t="s">
        <v>5</v>
      </c>
      <c r="D219" s="3">
        <v>1644000</v>
      </c>
      <c r="E219" s="3">
        <v>1644221.0430000001</v>
      </c>
      <c r="F219" s="5">
        <f>(E219-D219)/D219</f>
        <v>1.3445437956208231E-4</v>
      </c>
    </row>
    <row r="220" spans="1:6" ht="36" x14ac:dyDescent="0.2">
      <c r="A220" s="1">
        <v>33040704</v>
      </c>
      <c r="B220" s="4" t="s">
        <v>232</v>
      </c>
      <c r="C220" s="1" t="s">
        <v>5</v>
      </c>
      <c r="D220" s="3">
        <v>1817000</v>
      </c>
      <c r="E220" s="3">
        <v>1817101.9380000001</v>
      </c>
      <c r="F220" s="5">
        <f>(E220-D220)/D220</f>
        <v>5.6102366538294968E-5</v>
      </c>
    </row>
    <row r="221" spans="1:6" ht="36" x14ac:dyDescent="0.2">
      <c r="A221" s="1">
        <v>33040705</v>
      </c>
      <c r="B221" s="4" t="s">
        <v>233</v>
      </c>
      <c r="C221" s="1" t="s">
        <v>5</v>
      </c>
      <c r="D221" s="3">
        <v>1989000</v>
      </c>
      <c r="E221" s="3">
        <v>1989982.8330000001</v>
      </c>
      <c r="F221" s="5">
        <f>(E221-D221)/D221</f>
        <v>4.941342383107595E-4</v>
      </c>
    </row>
    <row r="222" spans="1:6" ht="36" x14ac:dyDescent="0.2">
      <c r="A222" s="1">
        <v>33040706</v>
      </c>
      <c r="B222" s="4" t="s">
        <v>234</v>
      </c>
      <c r="C222" s="1" t="s">
        <v>5</v>
      </c>
      <c r="D222" s="3">
        <v>2218000</v>
      </c>
      <c r="E222" s="3">
        <v>2218621.443</v>
      </c>
      <c r="F222" s="5">
        <f>(E222-D222)/D222</f>
        <v>2.801816952209063E-4</v>
      </c>
    </row>
    <row r="223" spans="1:6" ht="36" x14ac:dyDescent="0.2">
      <c r="A223" s="1">
        <v>33040801</v>
      </c>
      <c r="B223" s="4" t="s">
        <v>235</v>
      </c>
      <c r="C223" s="1" t="s">
        <v>5</v>
      </c>
      <c r="D223" s="3">
        <v>1588000</v>
      </c>
      <c r="E223" s="3">
        <v>1588463.328</v>
      </c>
      <c r="F223" s="5">
        <f>(E223-D223)/D223</f>
        <v>2.9176826196472262E-4</v>
      </c>
    </row>
    <row r="224" spans="1:6" ht="36" x14ac:dyDescent="0.2">
      <c r="A224" s="1">
        <v>33040802</v>
      </c>
      <c r="B224" s="4" t="s">
        <v>236</v>
      </c>
      <c r="C224" s="1" t="s">
        <v>5</v>
      </c>
      <c r="D224" s="3">
        <v>1644000</v>
      </c>
      <c r="E224" s="3">
        <v>1644221.0430000001</v>
      </c>
      <c r="F224" s="5">
        <f>(E224-D224)/D224</f>
        <v>1.3445437956208231E-4</v>
      </c>
    </row>
    <row r="225" spans="1:6" ht="36" x14ac:dyDescent="0.2">
      <c r="A225" s="1">
        <v>33040803</v>
      </c>
      <c r="B225" s="4" t="s">
        <v>237</v>
      </c>
      <c r="C225" s="1" t="s">
        <v>5</v>
      </c>
      <c r="D225" s="3">
        <v>1817000</v>
      </c>
      <c r="E225" s="3">
        <v>1817101.9380000001</v>
      </c>
      <c r="F225" s="5">
        <f>(E225-D225)/D225</f>
        <v>5.6102366538294968E-5</v>
      </c>
    </row>
    <row r="226" spans="1:6" ht="36" x14ac:dyDescent="0.2">
      <c r="A226" s="1">
        <v>33040804</v>
      </c>
      <c r="B226" s="4" t="s">
        <v>238</v>
      </c>
      <c r="C226" s="1" t="s">
        <v>5</v>
      </c>
      <c r="D226" s="3">
        <v>1934000</v>
      </c>
      <c r="E226" s="3">
        <v>1934225.1180000002</v>
      </c>
      <c r="F226" s="5">
        <f>(E226-D226)/D226</f>
        <v>1.1640020682536174E-4</v>
      </c>
    </row>
    <row r="227" spans="1:6" ht="36" x14ac:dyDescent="0.2">
      <c r="A227" s="1">
        <v>33040805</v>
      </c>
      <c r="B227" s="4" t="s">
        <v>239</v>
      </c>
      <c r="C227" s="1" t="s">
        <v>5</v>
      </c>
      <c r="D227" s="3">
        <v>2162000</v>
      </c>
      <c r="E227" s="3">
        <v>2162863.7280000001</v>
      </c>
      <c r="F227" s="5">
        <f>(E227-D227)/D227</f>
        <v>3.9950416281226607E-4</v>
      </c>
    </row>
    <row r="228" spans="1:6" ht="36" x14ac:dyDescent="0.2">
      <c r="A228" s="1">
        <v>33040806</v>
      </c>
      <c r="B228" s="4" t="s">
        <v>240</v>
      </c>
      <c r="C228" s="1" t="s">
        <v>5</v>
      </c>
      <c r="D228" s="3">
        <v>2391000</v>
      </c>
      <c r="E228" s="3">
        <v>2391502.338</v>
      </c>
      <c r="F228" s="5">
        <f>(E228-D228)/D228</f>
        <v>2.1009535759096144E-4</v>
      </c>
    </row>
    <row r="229" spans="1:6" ht="36" x14ac:dyDescent="0.2">
      <c r="A229" s="1">
        <v>33040901</v>
      </c>
      <c r="B229" s="4" t="s">
        <v>241</v>
      </c>
      <c r="C229" s="1" t="s">
        <v>5</v>
      </c>
      <c r="D229" s="3">
        <v>1644000</v>
      </c>
      <c r="E229" s="3">
        <v>1644221.0430000001</v>
      </c>
      <c r="F229" s="5">
        <f>(E229-D229)/D229</f>
        <v>1.3445437956208231E-4</v>
      </c>
    </row>
    <row r="230" spans="1:6" ht="36" x14ac:dyDescent="0.2">
      <c r="A230" s="1">
        <v>33040902</v>
      </c>
      <c r="B230" s="4" t="s">
        <v>242</v>
      </c>
      <c r="C230" s="1" t="s">
        <v>5</v>
      </c>
      <c r="D230" s="3">
        <v>1699000</v>
      </c>
      <c r="E230" s="3">
        <v>1699978.7579999999</v>
      </c>
      <c r="F230" s="5">
        <f>(E230-D230)/D230</f>
        <v>5.7607886992343401E-4</v>
      </c>
    </row>
    <row r="231" spans="1:6" ht="36" x14ac:dyDescent="0.2">
      <c r="A231" s="1">
        <v>33040903</v>
      </c>
      <c r="B231" s="4" t="s">
        <v>243</v>
      </c>
      <c r="C231" s="1" t="s">
        <v>5</v>
      </c>
      <c r="D231" s="3">
        <v>1934000</v>
      </c>
      <c r="E231" s="3">
        <v>1934225.1180000002</v>
      </c>
      <c r="F231" s="5">
        <f>(E231-D231)/D231</f>
        <v>1.1640020682536174E-4</v>
      </c>
    </row>
    <row r="232" spans="1:6" ht="36" x14ac:dyDescent="0.2">
      <c r="A232" s="1">
        <v>33040904</v>
      </c>
      <c r="B232" s="4" t="s">
        <v>244</v>
      </c>
      <c r="C232" s="1" t="s">
        <v>5</v>
      </c>
      <c r="D232" s="3">
        <v>1989000</v>
      </c>
      <c r="E232" s="3">
        <v>1989982.8330000001</v>
      </c>
      <c r="F232" s="5">
        <f>(E232-D232)/D232</f>
        <v>4.941342383107595E-4</v>
      </c>
    </row>
    <row r="233" spans="1:6" ht="36" x14ac:dyDescent="0.2">
      <c r="A233" s="1">
        <v>33040905</v>
      </c>
      <c r="B233" s="4" t="s">
        <v>245</v>
      </c>
      <c r="C233" s="1" t="s">
        <v>5</v>
      </c>
      <c r="D233" s="3">
        <v>2279000</v>
      </c>
      <c r="E233" s="3">
        <v>2279986.9079999998</v>
      </c>
      <c r="F233" s="5">
        <f>(E233-D233)/D233</f>
        <v>4.3304431768311592E-4</v>
      </c>
    </row>
    <row r="234" spans="1:6" ht="36" x14ac:dyDescent="0.2">
      <c r="A234" s="1">
        <v>33040906</v>
      </c>
      <c r="B234" s="4" t="s">
        <v>246</v>
      </c>
      <c r="C234" s="1" t="s">
        <v>5</v>
      </c>
      <c r="D234" s="3">
        <v>2564000</v>
      </c>
      <c r="E234" s="3">
        <v>2564383.233</v>
      </c>
      <c r="F234" s="5">
        <f>(E234-D234)/D234</f>
        <v>1.4946684867394986E-4</v>
      </c>
    </row>
    <row r="235" spans="1:6" ht="36" x14ac:dyDescent="0.2">
      <c r="A235" s="1">
        <v>33041001</v>
      </c>
      <c r="B235" s="4" t="s">
        <v>247</v>
      </c>
      <c r="C235" s="1" t="s">
        <v>5</v>
      </c>
      <c r="D235" s="3">
        <v>1817000</v>
      </c>
      <c r="E235" s="3">
        <v>1817101.9380000001</v>
      </c>
      <c r="F235" s="5">
        <f>(E235-D235)/D235</f>
        <v>5.6102366538294968E-5</v>
      </c>
    </row>
    <row r="236" spans="1:6" ht="36" x14ac:dyDescent="0.2">
      <c r="A236" s="1">
        <v>33041002</v>
      </c>
      <c r="B236" s="4" t="s">
        <v>248</v>
      </c>
      <c r="C236" s="1" t="s">
        <v>5</v>
      </c>
      <c r="D236" s="3">
        <v>1934000</v>
      </c>
      <c r="E236" s="3">
        <v>1934225.1180000002</v>
      </c>
      <c r="F236" s="5">
        <f>(E236-D236)/D236</f>
        <v>1.1640020682536174E-4</v>
      </c>
    </row>
    <row r="237" spans="1:6" ht="36" x14ac:dyDescent="0.2">
      <c r="A237" s="1">
        <v>33041003</v>
      </c>
      <c r="B237" s="4" t="s">
        <v>249</v>
      </c>
      <c r="C237" s="1" t="s">
        <v>5</v>
      </c>
      <c r="D237" s="3">
        <v>1989000</v>
      </c>
      <c r="E237" s="3">
        <v>1989982.8330000001</v>
      </c>
      <c r="F237" s="5">
        <f>(E237-D237)/D237</f>
        <v>4.941342383107595E-4</v>
      </c>
    </row>
    <row r="238" spans="1:6" ht="36" x14ac:dyDescent="0.2">
      <c r="A238" s="1">
        <v>33041004</v>
      </c>
      <c r="B238" s="4" t="s">
        <v>250</v>
      </c>
      <c r="C238" s="1" t="s">
        <v>5</v>
      </c>
      <c r="D238" s="3">
        <v>2391000</v>
      </c>
      <c r="E238" s="3">
        <v>2391502.338</v>
      </c>
      <c r="F238" s="5">
        <f>(E238-D238)/D238</f>
        <v>2.1009535759096144E-4</v>
      </c>
    </row>
    <row r="239" spans="1:6" ht="36" x14ac:dyDescent="0.2">
      <c r="A239" s="1">
        <v>33041005</v>
      </c>
      <c r="B239" s="4" t="s">
        <v>251</v>
      </c>
      <c r="C239" s="1" t="s">
        <v>5</v>
      </c>
      <c r="D239" s="3">
        <v>2508000</v>
      </c>
      <c r="E239" s="3">
        <v>2508625.5180000002</v>
      </c>
      <c r="F239" s="5">
        <f>(E239-D239)/D239</f>
        <v>2.4940909090915328E-4</v>
      </c>
    </row>
    <row r="240" spans="1:6" ht="36" x14ac:dyDescent="0.2">
      <c r="A240" s="1">
        <v>33041006</v>
      </c>
      <c r="B240" s="4" t="s">
        <v>252</v>
      </c>
      <c r="C240" s="1" t="s">
        <v>5</v>
      </c>
      <c r="D240" s="3">
        <v>2798000</v>
      </c>
      <c r="E240" s="3">
        <v>2798629.5929999999</v>
      </c>
      <c r="F240" s="5">
        <f>(E240-D240)/D240</f>
        <v>2.2501536812004184E-4</v>
      </c>
    </row>
    <row r="241" spans="1:6" ht="36" x14ac:dyDescent="0.2">
      <c r="A241" s="1">
        <v>33041101</v>
      </c>
      <c r="B241" s="4" t="s">
        <v>253</v>
      </c>
      <c r="C241" s="1" t="s">
        <v>5</v>
      </c>
      <c r="D241" s="3">
        <v>1934000</v>
      </c>
      <c r="E241" s="3">
        <v>1934225.1180000002</v>
      </c>
      <c r="F241" s="5">
        <f>(E241-D241)/D241</f>
        <v>1.1640020682536174E-4</v>
      </c>
    </row>
    <row r="242" spans="1:6" ht="36" x14ac:dyDescent="0.2">
      <c r="A242" s="1">
        <v>33041102</v>
      </c>
      <c r="B242" s="4" t="s">
        <v>254</v>
      </c>
      <c r="C242" s="1" t="s">
        <v>5</v>
      </c>
      <c r="D242" s="3">
        <v>1989000</v>
      </c>
      <c r="E242" s="3">
        <v>1989982.8330000001</v>
      </c>
      <c r="F242" s="5">
        <f>(E242-D242)/D242</f>
        <v>4.941342383107595E-4</v>
      </c>
    </row>
    <row r="243" spans="1:6" ht="36" x14ac:dyDescent="0.2">
      <c r="A243" s="1">
        <v>33041103</v>
      </c>
      <c r="B243" s="4" t="s">
        <v>255</v>
      </c>
      <c r="C243" s="1" t="s">
        <v>5</v>
      </c>
      <c r="D243" s="3">
        <v>2218000</v>
      </c>
      <c r="E243" s="3">
        <v>2218621.443</v>
      </c>
      <c r="F243" s="5">
        <f>(E243-D243)/D243</f>
        <v>2.801816952209063E-4</v>
      </c>
    </row>
    <row r="244" spans="1:6" ht="54" x14ac:dyDescent="0.2">
      <c r="A244" s="1">
        <v>33041104</v>
      </c>
      <c r="B244" s="4" t="s">
        <v>256</v>
      </c>
      <c r="C244" s="1" t="s">
        <v>5</v>
      </c>
      <c r="D244" s="3">
        <v>2391000</v>
      </c>
      <c r="E244" s="3">
        <v>2391502.338</v>
      </c>
      <c r="F244" s="5">
        <f>(E244-D244)/D244</f>
        <v>2.1009535759096144E-4</v>
      </c>
    </row>
    <row r="245" spans="1:6" ht="54" x14ac:dyDescent="0.2">
      <c r="A245" s="1">
        <v>33041105</v>
      </c>
      <c r="B245" s="4" t="s">
        <v>257</v>
      </c>
      <c r="C245" s="1" t="s">
        <v>5</v>
      </c>
      <c r="D245" s="3">
        <v>2681000</v>
      </c>
      <c r="E245" s="3">
        <v>2681506.4130000002</v>
      </c>
      <c r="F245" s="5">
        <f>(E245-D245)/D245</f>
        <v>1.8888959343535064E-4</v>
      </c>
    </row>
    <row r="246" spans="1:6" ht="36" x14ac:dyDescent="0.2">
      <c r="A246" s="1">
        <v>33041106</v>
      </c>
      <c r="B246" s="4" t="s">
        <v>258</v>
      </c>
      <c r="C246" s="1" t="s">
        <v>5</v>
      </c>
      <c r="D246" s="3">
        <v>2971000</v>
      </c>
      <c r="E246" s="3">
        <v>2971510.4879999999</v>
      </c>
      <c r="F246" s="5">
        <f>(E246-D246)/D246</f>
        <v>1.7182362840790835E-4</v>
      </c>
    </row>
    <row r="247" spans="1:6" ht="36" x14ac:dyDescent="0.2">
      <c r="A247" s="1">
        <v>33041201</v>
      </c>
      <c r="B247" s="4" t="s">
        <v>259</v>
      </c>
      <c r="C247" s="1" t="s">
        <v>5</v>
      </c>
      <c r="D247" s="3">
        <v>2045000</v>
      </c>
      <c r="E247" s="3">
        <v>2045740.5479999997</v>
      </c>
      <c r="F247" s="5">
        <f>(E247-D247)/D247</f>
        <v>3.6212616136905565E-4</v>
      </c>
    </row>
    <row r="248" spans="1:6" ht="36" x14ac:dyDescent="0.2">
      <c r="A248" s="1">
        <v>33041202</v>
      </c>
      <c r="B248" s="4" t="s">
        <v>260</v>
      </c>
      <c r="C248" s="1" t="s">
        <v>5</v>
      </c>
      <c r="D248" s="3">
        <v>2162000</v>
      </c>
      <c r="E248" s="3">
        <v>2162863.7280000001</v>
      </c>
      <c r="F248" s="5">
        <f>(E248-D248)/D248</f>
        <v>3.9950416281226607E-4</v>
      </c>
    </row>
    <row r="249" spans="1:6" ht="36" x14ac:dyDescent="0.2">
      <c r="A249" s="1">
        <v>33041203</v>
      </c>
      <c r="B249" s="4" t="s">
        <v>261</v>
      </c>
      <c r="C249" s="1" t="s">
        <v>5</v>
      </c>
      <c r="D249" s="3">
        <v>2279000</v>
      </c>
      <c r="E249" s="3">
        <v>2279986.9079999998</v>
      </c>
      <c r="F249" s="5">
        <f>(E249-D249)/D249</f>
        <v>4.3304431768311592E-4</v>
      </c>
    </row>
    <row r="250" spans="1:6" ht="36" x14ac:dyDescent="0.2">
      <c r="A250" s="1">
        <v>33041301</v>
      </c>
      <c r="B250" s="4" t="s">
        <v>262</v>
      </c>
      <c r="C250" s="1" t="s">
        <v>5</v>
      </c>
      <c r="D250" s="3">
        <v>2218000</v>
      </c>
      <c r="E250" s="3">
        <v>2218621.443</v>
      </c>
      <c r="F250" s="5">
        <f>(E250-D250)/D250</f>
        <v>2.801816952209063E-4</v>
      </c>
    </row>
    <row r="251" spans="1:6" ht="36" x14ac:dyDescent="0.2">
      <c r="A251" s="1">
        <v>33041302</v>
      </c>
      <c r="B251" s="4" t="s">
        <v>263</v>
      </c>
      <c r="C251" s="1" t="s">
        <v>5</v>
      </c>
      <c r="D251" s="3">
        <v>2279000</v>
      </c>
      <c r="E251" s="3">
        <v>2279986.9079999998</v>
      </c>
      <c r="F251" s="5">
        <f>(E251-D251)/D251</f>
        <v>4.3304431768311592E-4</v>
      </c>
    </row>
    <row r="252" spans="1:6" ht="36" x14ac:dyDescent="0.2">
      <c r="A252" s="1">
        <v>33041303</v>
      </c>
      <c r="B252" s="4" t="s">
        <v>264</v>
      </c>
      <c r="C252" s="1" t="s">
        <v>5</v>
      </c>
      <c r="D252" s="3">
        <v>2508000</v>
      </c>
      <c r="E252" s="3">
        <v>2508625.5180000002</v>
      </c>
      <c r="F252" s="5">
        <f>(E252-D252)/D252</f>
        <v>2.4940909090915328E-4</v>
      </c>
    </row>
    <row r="253" spans="1:6" ht="36" x14ac:dyDescent="0.2">
      <c r="A253" s="1">
        <v>33041401</v>
      </c>
      <c r="B253" s="4" t="s">
        <v>265</v>
      </c>
      <c r="C253" s="1" t="s">
        <v>5</v>
      </c>
      <c r="D253" s="3">
        <v>2279000</v>
      </c>
      <c r="E253" s="3">
        <v>2279986.9079999998</v>
      </c>
      <c r="F253" s="5">
        <f>(E253-D253)/D253</f>
        <v>4.3304431768311592E-4</v>
      </c>
    </row>
    <row r="254" spans="1:6" ht="36" x14ac:dyDescent="0.2">
      <c r="A254" s="1">
        <v>33041402</v>
      </c>
      <c r="B254" s="4" t="s">
        <v>266</v>
      </c>
      <c r="C254" s="1" t="s">
        <v>5</v>
      </c>
      <c r="D254" s="3">
        <v>2391000</v>
      </c>
      <c r="E254" s="3">
        <v>2391502.338</v>
      </c>
      <c r="F254" s="5">
        <f>(E254-D254)/D254</f>
        <v>2.1009535759096144E-4</v>
      </c>
    </row>
    <row r="255" spans="1:6" ht="36" x14ac:dyDescent="0.2">
      <c r="A255" s="1">
        <v>33041403</v>
      </c>
      <c r="B255" s="4" t="s">
        <v>267</v>
      </c>
      <c r="C255" s="1" t="s">
        <v>5</v>
      </c>
      <c r="D255" s="3">
        <v>2564000</v>
      </c>
      <c r="E255" s="3">
        <v>2564383.233</v>
      </c>
      <c r="F255" s="5">
        <f>(E255-D255)/D255</f>
        <v>1.4946684867394986E-4</v>
      </c>
    </row>
    <row r="256" spans="1:6" ht="54" x14ac:dyDescent="0.2">
      <c r="A256" s="1">
        <v>33041701</v>
      </c>
      <c r="B256" s="4" t="s">
        <v>268</v>
      </c>
      <c r="C256" s="1" t="s">
        <v>5</v>
      </c>
      <c r="D256" s="3">
        <v>6529000</v>
      </c>
      <c r="E256" s="3">
        <v>6529784.25</v>
      </c>
      <c r="F256" s="5">
        <f>(E256-D256)/D256</f>
        <v>1.2011793536529331E-4</v>
      </c>
    </row>
    <row r="257" spans="1:6" ht="54" x14ac:dyDescent="0.2">
      <c r="A257" s="1">
        <v>33041702</v>
      </c>
      <c r="B257" s="4" t="s">
        <v>269</v>
      </c>
      <c r="C257" s="1" t="s">
        <v>5</v>
      </c>
      <c r="D257" s="3">
        <v>7208000</v>
      </c>
      <c r="E257" s="3">
        <v>7208438.4375</v>
      </c>
      <c r="F257" s="5">
        <f>(E257-D257)/D257</f>
        <v>6.082651220865705E-5</v>
      </c>
    </row>
    <row r="258" spans="1:6" ht="54" x14ac:dyDescent="0.2">
      <c r="A258" s="1">
        <v>33041703</v>
      </c>
      <c r="B258" s="4" t="s">
        <v>270</v>
      </c>
      <c r="C258" s="1" t="s">
        <v>5</v>
      </c>
      <c r="D258" s="3">
        <v>7478000</v>
      </c>
      <c r="E258" s="3">
        <v>7478498.1750000007</v>
      </c>
      <c r="F258" s="5">
        <f>(E258-D258)/D258</f>
        <v>6.6618748328529695E-5</v>
      </c>
    </row>
    <row r="259" spans="1:6" ht="54" x14ac:dyDescent="0.2">
      <c r="A259" s="1">
        <v>33041704</v>
      </c>
      <c r="B259" s="4" t="s">
        <v>271</v>
      </c>
      <c r="C259" s="1" t="s">
        <v>5</v>
      </c>
      <c r="D259" s="3">
        <v>7880000</v>
      </c>
      <c r="E259" s="3">
        <v>7880082.9375</v>
      </c>
      <c r="F259" s="5">
        <f>(E259-D259)/D259</f>
        <v>1.0525063451776649E-5</v>
      </c>
    </row>
    <row r="260" spans="1:6" ht="54" x14ac:dyDescent="0.2">
      <c r="A260" s="1">
        <v>33041705</v>
      </c>
      <c r="B260" s="4" t="s">
        <v>272</v>
      </c>
      <c r="C260" s="1" t="s">
        <v>5</v>
      </c>
      <c r="D260" s="3">
        <v>8150000</v>
      </c>
      <c r="E260" s="3">
        <v>8150142.6749999989</v>
      </c>
      <c r="F260" s="5">
        <f>(E260-D260)/D260</f>
        <v>1.7506134969188025E-5</v>
      </c>
    </row>
    <row r="261" spans="1:6" ht="54" x14ac:dyDescent="0.2">
      <c r="A261" s="1">
        <v>33041706</v>
      </c>
      <c r="B261" s="4" t="s">
        <v>273</v>
      </c>
      <c r="C261" s="1" t="s">
        <v>5</v>
      </c>
      <c r="D261" s="3">
        <v>8828000</v>
      </c>
      <c r="E261" s="3">
        <v>8828796.8624999989</v>
      </c>
      <c r="F261" s="5">
        <f>(E261-D261)/D261</f>
        <v>9.0265348889769184E-5</v>
      </c>
    </row>
    <row r="262" spans="1:6" ht="54" x14ac:dyDescent="0.2">
      <c r="A262" s="1">
        <v>33041707</v>
      </c>
      <c r="B262" s="4" t="s">
        <v>274</v>
      </c>
      <c r="C262" s="1" t="s">
        <v>5</v>
      </c>
      <c r="D262" s="3">
        <v>9500000</v>
      </c>
      <c r="E262" s="3">
        <v>9500441.3625000007</v>
      </c>
      <c r="F262" s="5">
        <f>(E262-D262)/D262</f>
        <v>4.6459210526394213E-5</v>
      </c>
    </row>
    <row r="263" spans="1:6" ht="54" x14ac:dyDescent="0.2">
      <c r="A263" s="1">
        <v>33041708</v>
      </c>
      <c r="B263" s="4" t="s">
        <v>275</v>
      </c>
      <c r="C263" s="1" t="s">
        <v>5</v>
      </c>
      <c r="D263" s="3">
        <v>10310000</v>
      </c>
      <c r="E263" s="3">
        <v>10310620.574999999</v>
      </c>
      <c r="F263" s="5">
        <f>(E263-D263)/D263</f>
        <v>6.0191561590616384E-5</v>
      </c>
    </row>
    <row r="264" spans="1:6" ht="54" x14ac:dyDescent="0.2">
      <c r="A264" s="1">
        <v>33041709</v>
      </c>
      <c r="B264" s="4" t="s">
        <v>276</v>
      </c>
      <c r="C264" s="1" t="s">
        <v>5</v>
      </c>
      <c r="D264" s="3">
        <v>11259000</v>
      </c>
      <c r="E264" s="3">
        <v>11259334.5</v>
      </c>
      <c r="F264" s="5">
        <f>(E264-D264)/D264</f>
        <v>2.9709565680788703E-5</v>
      </c>
    </row>
    <row r="265" spans="1:6" ht="54" x14ac:dyDescent="0.2">
      <c r="A265" s="1">
        <v>33041710</v>
      </c>
      <c r="B265" s="4" t="s">
        <v>277</v>
      </c>
      <c r="C265" s="1" t="s">
        <v>5</v>
      </c>
      <c r="D265" s="3">
        <v>11930000</v>
      </c>
      <c r="E265" s="3">
        <v>11930979</v>
      </c>
      <c r="F265" s="5">
        <f>(E265-D265)/D265</f>
        <v>8.2062028499580884E-5</v>
      </c>
    </row>
    <row r="266" spans="1:6" ht="54" x14ac:dyDescent="0.2">
      <c r="A266" s="1">
        <v>33041801</v>
      </c>
      <c r="B266" s="4" t="s">
        <v>278</v>
      </c>
      <c r="C266" s="1" t="s">
        <v>5</v>
      </c>
      <c r="E266" s="3">
        <v>43873753.150200002</v>
      </c>
      <c r="F266" s="5" t="e">
        <f>(E266-D266)/D266</f>
        <v>#DIV/0!</v>
      </c>
    </row>
    <row r="267" spans="1:6" ht="54" x14ac:dyDescent="0.2">
      <c r="A267" s="1">
        <v>33041802</v>
      </c>
      <c r="B267" s="4" t="s">
        <v>279</v>
      </c>
      <c r="C267" s="1" t="s">
        <v>5</v>
      </c>
      <c r="E267" s="3">
        <v>48261128.465219997</v>
      </c>
      <c r="F267" s="5" t="e">
        <f>(E267-D267)/D267</f>
        <v>#DIV/0!</v>
      </c>
    </row>
    <row r="268" spans="1:6" ht="54" x14ac:dyDescent="0.2">
      <c r="A268" s="1">
        <v>33041803</v>
      </c>
      <c r="B268" s="4" t="s">
        <v>280</v>
      </c>
      <c r="C268" s="1" t="s">
        <v>5</v>
      </c>
      <c r="E268" s="3">
        <v>53087241.311741985</v>
      </c>
      <c r="F268" s="5" t="e">
        <f>(E268-D268)/D268</f>
        <v>#DIV/0!</v>
      </c>
    </row>
    <row r="269" spans="1:6" ht="54" x14ac:dyDescent="0.2">
      <c r="A269" s="1">
        <v>33041804</v>
      </c>
      <c r="B269" s="4" t="s">
        <v>281</v>
      </c>
      <c r="C269" s="1" t="s">
        <v>5</v>
      </c>
      <c r="E269" s="3">
        <v>58395965.442916192</v>
      </c>
      <c r="F269" s="5" t="e">
        <f>(E269-D269)/D269</f>
        <v>#DIV/0!</v>
      </c>
    </row>
    <row r="270" spans="1:6" ht="54" x14ac:dyDescent="0.2">
      <c r="A270" s="1">
        <v>33041805</v>
      </c>
      <c r="B270" s="4" t="s">
        <v>282</v>
      </c>
      <c r="C270" s="1" t="s">
        <v>5</v>
      </c>
      <c r="E270" s="3">
        <v>64237024.445646167</v>
      </c>
      <c r="F270" s="5" t="e">
        <f>(E270-D270)/D270</f>
        <v>#DIV/0!</v>
      </c>
    </row>
    <row r="271" spans="1:6" ht="54" x14ac:dyDescent="0.2">
      <c r="A271" s="1">
        <v>33041806</v>
      </c>
      <c r="B271" s="4" t="s">
        <v>283</v>
      </c>
      <c r="C271" s="1" t="s">
        <v>5</v>
      </c>
      <c r="E271" s="3">
        <v>70660141.906835437</v>
      </c>
      <c r="F271" s="5" t="e">
        <f>(E271-D271)/D271</f>
        <v>#DIV/0!</v>
      </c>
    </row>
    <row r="272" spans="1:6" ht="54" x14ac:dyDescent="0.2">
      <c r="A272" s="1">
        <v>33041807</v>
      </c>
      <c r="B272" s="4" t="s">
        <v>284</v>
      </c>
      <c r="C272" s="1" t="s">
        <v>5</v>
      </c>
      <c r="E272" s="3">
        <v>77726741.080894321</v>
      </c>
      <c r="F272" s="5" t="e">
        <f>(E272-D272)/D272</f>
        <v>#DIV/0!</v>
      </c>
    </row>
    <row r="273" spans="1:6" ht="54" x14ac:dyDescent="0.2">
      <c r="A273" s="1">
        <v>33041808</v>
      </c>
      <c r="B273" s="4" t="s">
        <v>285</v>
      </c>
      <c r="C273" s="1" t="s">
        <v>5</v>
      </c>
      <c r="E273" s="3">
        <v>85498245.222233057</v>
      </c>
      <c r="F273" s="5" t="e">
        <f>(E273-D273)/D273</f>
        <v>#DIV/0!</v>
      </c>
    </row>
    <row r="274" spans="1:6" ht="36" x14ac:dyDescent="0.2">
      <c r="A274" s="1">
        <v>33041901</v>
      </c>
      <c r="B274" s="4" t="s">
        <v>286</v>
      </c>
      <c r="C274" s="1" t="s">
        <v>5</v>
      </c>
      <c r="D274" s="3">
        <v>2702000</v>
      </c>
      <c r="E274" s="3">
        <v>2702007.42</v>
      </c>
      <c r="F274" s="5">
        <f>(E274-D274)/D274</f>
        <v>2.7461139896097312E-6</v>
      </c>
    </row>
    <row r="275" spans="1:6" ht="54" x14ac:dyDescent="0.2">
      <c r="A275" s="1">
        <v>33041902</v>
      </c>
      <c r="B275" s="4" t="s">
        <v>287</v>
      </c>
      <c r="C275" s="1" t="s">
        <v>5</v>
      </c>
      <c r="D275" s="3">
        <v>2812000</v>
      </c>
      <c r="E275" s="3">
        <v>2812835.19</v>
      </c>
      <c r="F275" s="5">
        <f>(E275-D275)/D275</f>
        <v>2.9700924608817359E-4</v>
      </c>
    </row>
    <row r="276" spans="1:6" ht="54" x14ac:dyDescent="0.2">
      <c r="A276" s="1">
        <v>33041903</v>
      </c>
      <c r="B276" s="4" t="s">
        <v>288</v>
      </c>
      <c r="C276" s="1" t="s">
        <v>5</v>
      </c>
      <c r="D276" s="3">
        <v>2918000</v>
      </c>
      <c r="E276" s="3">
        <v>2918055.21</v>
      </c>
      <c r="F276" s="5">
        <f>(E276-D276)/D276</f>
        <v>1.8920493488678119E-5</v>
      </c>
    </row>
    <row r="277" spans="1:6" ht="54" x14ac:dyDescent="0.2">
      <c r="A277" s="1">
        <v>33041904</v>
      </c>
      <c r="B277" s="4" t="s">
        <v>289</v>
      </c>
      <c r="C277" s="1" t="s">
        <v>5</v>
      </c>
      <c r="D277" s="3">
        <v>3134000</v>
      </c>
      <c r="E277" s="3">
        <v>3134103</v>
      </c>
      <c r="F277" s="5">
        <f>(E277-D277)/D277</f>
        <v>3.2865347798340778E-5</v>
      </c>
    </row>
    <row r="278" spans="1:6" ht="54" x14ac:dyDescent="0.2">
      <c r="A278" s="1">
        <v>33041905</v>
      </c>
      <c r="B278" s="4" t="s">
        <v>290</v>
      </c>
      <c r="C278" s="1" t="s">
        <v>5</v>
      </c>
      <c r="D278" s="3">
        <v>3244000</v>
      </c>
      <c r="E278" s="3">
        <v>3244930.7699999996</v>
      </c>
      <c r="F278" s="5">
        <f>(E278-D278)/D278</f>
        <v>2.8692046855719882E-4</v>
      </c>
    </row>
    <row r="279" spans="1:6" ht="54" x14ac:dyDescent="0.2">
      <c r="A279" s="1">
        <v>33041906</v>
      </c>
      <c r="B279" s="4" t="s">
        <v>291</v>
      </c>
      <c r="C279" s="1" t="s">
        <v>5</v>
      </c>
      <c r="D279" s="3">
        <v>3460000</v>
      </c>
      <c r="E279" s="3">
        <v>3460978.5599999996</v>
      </c>
      <c r="F279" s="5">
        <f>(E279-D279)/D279</f>
        <v>2.8282080924843647E-4</v>
      </c>
    </row>
    <row r="280" spans="1:6" ht="36" x14ac:dyDescent="0.2">
      <c r="A280" s="1">
        <v>33042001</v>
      </c>
      <c r="B280" s="4" t="s">
        <v>292</v>
      </c>
      <c r="C280" s="1" t="s">
        <v>5</v>
      </c>
      <c r="D280" s="3">
        <v>4541000</v>
      </c>
      <c r="E280" s="3">
        <v>4541217.51</v>
      </c>
      <c r="F280" s="5">
        <f>(E280-D280)/D280</f>
        <v>4.7899141158285944E-5</v>
      </c>
    </row>
    <row r="281" spans="1:6" ht="54" x14ac:dyDescent="0.2">
      <c r="A281" s="1">
        <v>33042002</v>
      </c>
      <c r="B281" s="4" t="s">
        <v>293</v>
      </c>
      <c r="C281" s="1" t="s">
        <v>5</v>
      </c>
      <c r="D281" s="3">
        <v>4757000</v>
      </c>
      <c r="E281" s="3">
        <v>4757265.3000000007</v>
      </c>
      <c r="F281" s="5">
        <f>(E281-D281)/D281</f>
        <v>5.5770443557020191E-5</v>
      </c>
    </row>
    <row r="282" spans="1:6" ht="54" x14ac:dyDescent="0.2">
      <c r="A282" s="1">
        <v>33042003</v>
      </c>
      <c r="B282" s="4" t="s">
        <v>294</v>
      </c>
      <c r="C282" s="1" t="s">
        <v>5</v>
      </c>
      <c r="D282" s="3">
        <v>4973000</v>
      </c>
      <c r="E282" s="3">
        <v>4973313.09</v>
      </c>
      <c r="F282" s="5">
        <f>(E282-D282)/D282</f>
        <v>6.2957973054464302E-5</v>
      </c>
    </row>
    <row r="283" spans="1:6" ht="54" x14ac:dyDescent="0.2">
      <c r="A283" s="1">
        <v>33042004</v>
      </c>
      <c r="B283" s="4" t="s">
        <v>295</v>
      </c>
      <c r="C283" s="1" t="s">
        <v>5</v>
      </c>
      <c r="D283" s="3">
        <v>5078000</v>
      </c>
      <c r="E283" s="3">
        <v>5078533.1100000003</v>
      </c>
      <c r="F283" s="5">
        <f>(E283-D283)/D283</f>
        <v>1.0498424576611565E-4</v>
      </c>
    </row>
    <row r="284" spans="1:6" ht="54" x14ac:dyDescent="0.2">
      <c r="A284" s="1">
        <v>33042005</v>
      </c>
      <c r="B284" s="4" t="s">
        <v>296</v>
      </c>
      <c r="C284" s="1" t="s">
        <v>5</v>
      </c>
      <c r="D284" s="3">
        <v>5294000</v>
      </c>
      <c r="E284" s="3">
        <v>5294580.9000000004</v>
      </c>
      <c r="F284" s="5">
        <f>(E284-D284)/D284</f>
        <v>1.097279939554916E-4</v>
      </c>
    </row>
    <row r="285" spans="1:6" ht="54" x14ac:dyDescent="0.2">
      <c r="A285" s="1">
        <v>33042006</v>
      </c>
      <c r="B285" s="4" t="s">
        <v>297</v>
      </c>
      <c r="C285" s="1" t="s">
        <v>5</v>
      </c>
      <c r="D285" s="3">
        <v>5837000</v>
      </c>
      <c r="E285" s="3">
        <v>5837504.25</v>
      </c>
      <c r="F285" s="5">
        <f>(E285-D285)/D285</f>
        <v>8.6388555764947748E-5</v>
      </c>
    </row>
    <row r="286" spans="1:6" ht="36" x14ac:dyDescent="0.2">
      <c r="A286" s="1">
        <v>33042101</v>
      </c>
      <c r="B286" s="4" t="s">
        <v>298</v>
      </c>
      <c r="C286" s="1" t="s">
        <v>5</v>
      </c>
      <c r="D286" s="3">
        <v>7370000</v>
      </c>
      <c r="E286" s="3">
        <v>7370814.0899999999</v>
      </c>
      <c r="F286" s="5">
        <f>(E286-D286)/D286</f>
        <v>1.1045997286293772E-4</v>
      </c>
    </row>
    <row r="287" spans="1:6" ht="54" x14ac:dyDescent="0.2">
      <c r="A287" s="1">
        <v>33042102</v>
      </c>
      <c r="B287" s="4" t="s">
        <v>299</v>
      </c>
      <c r="C287" s="1" t="s">
        <v>5</v>
      </c>
      <c r="D287" s="3">
        <v>7692000</v>
      </c>
      <c r="E287" s="3">
        <v>7692081.9000000004</v>
      </c>
      <c r="F287" s="5">
        <f>(E287-D287)/D287</f>
        <v>1.0647425897084313E-5</v>
      </c>
    </row>
    <row r="288" spans="1:6" ht="54" x14ac:dyDescent="0.2">
      <c r="A288" s="1">
        <v>33042103</v>
      </c>
      <c r="B288" s="4" t="s">
        <v>300</v>
      </c>
      <c r="C288" s="1" t="s">
        <v>5</v>
      </c>
      <c r="D288" s="3">
        <v>8018000</v>
      </c>
      <c r="E288" s="3">
        <v>8018957.46</v>
      </c>
      <c r="F288" s="5">
        <f>(E288-D288)/D288</f>
        <v>1.1941381890745357E-4</v>
      </c>
    </row>
    <row r="289" spans="1:6" ht="54" x14ac:dyDescent="0.2">
      <c r="A289" s="1">
        <v>33042104</v>
      </c>
      <c r="B289" s="4" t="s">
        <v>301</v>
      </c>
      <c r="C289" s="1" t="s">
        <v>5</v>
      </c>
      <c r="D289" s="3">
        <v>8451000</v>
      </c>
      <c r="E289" s="3">
        <v>8451053.0399999991</v>
      </c>
      <c r="F289" s="5">
        <f>(E289-D289)/D289</f>
        <v>6.2761803335825264E-6</v>
      </c>
    </row>
    <row r="290" spans="1:6" ht="54" x14ac:dyDescent="0.2">
      <c r="A290" s="1">
        <v>33042105</v>
      </c>
      <c r="B290" s="4" t="s">
        <v>302</v>
      </c>
      <c r="C290" s="1" t="s">
        <v>5</v>
      </c>
      <c r="D290" s="3">
        <v>8777000</v>
      </c>
      <c r="E290" s="3">
        <v>8777928.5999999996</v>
      </c>
      <c r="F290" s="5">
        <f>(E290-D290)/D290</f>
        <v>1.0579924803459354E-4</v>
      </c>
    </row>
    <row r="291" spans="1:6" ht="54" x14ac:dyDescent="0.2">
      <c r="A291" s="1">
        <v>33042106</v>
      </c>
      <c r="B291" s="4" t="s">
        <v>303</v>
      </c>
      <c r="C291" s="1" t="s">
        <v>5</v>
      </c>
      <c r="D291" s="3">
        <v>9531000</v>
      </c>
      <c r="E291" s="3">
        <v>9531291.9900000002</v>
      </c>
      <c r="F291" s="5">
        <f>(E291-D291)/D291</f>
        <v>3.0635819955956723E-5</v>
      </c>
    </row>
    <row r="292" spans="1:6" ht="36" x14ac:dyDescent="0.2">
      <c r="A292" s="1">
        <v>33042201</v>
      </c>
      <c r="B292" s="4" t="s">
        <v>304</v>
      </c>
      <c r="C292" s="1" t="s">
        <v>5</v>
      </c>
      <c r="D292" s="3">
        <v>10395000</v>
      </c>
      <c r="E292" s="3">
        <v>10395483.15</v>
      </c>
      <c r="F292" s="5">
        <f>(E292-D292)/D292</f>
        <v>4.6479076479112316E-5</v>
      </c>
    </row>
    <row r="293" spans="1:6" ht="54" x14ac:dyDescent="0.2">
      <c r="A293" s="1">
        <v>33042202</v>
      </c>
      <c r="B293" s="4" t="s">
        <v>305</v>
      </c>
      <c r="C293" s="1" t="s">
        <v>5</v>
      </c>
      <c r="D293" s="3">
        <v>10932000</v>
      </c>
      <c r="E293" s="3">
        <v>10932798.75</v>
      </c>
      <c r="F293" s="5">
        <f>(E293-D293)/D293</f>
        <v>7.3065312843029632E-5</v>
      </c>
    </row>
    <row r="294" spans="1:6" ht="54" x14ac:dyDescent="0.2">
      <c r="A294" s="1">
        <v>33042203</v>
      </c>
      <c r="B294" s="4" t="s">
        <v>306</v>
      </c>
      <c r="C294" s="1" t="s">
        <v>5</v>
      </c>
      <c r="D294" s="3">
        <v>11475000</v>
      </c>
      <c r="E294" s="3">
        <v>11475722.1</v>
      </c>
      <c r="F294" s="5">
        <f>(E294-D294)/D294</f>
        <v>6.2928104575130935E-5</v>
      </c>
    </row>
    <row r="295" spans="1:6" ht="54" x14ac:dyDescent="0.2">
      <c r="A295" s="1">
        <v>33042204</v>
      </c>
      <c r="B295" s="4" t="s">
        <v>307</v>
      </c>
      <c r="C295" s="1" t="s">
        <v>5</v>
      </c>
      <c r="D295" s="3">
        <v>12013000</v>
      </c>
      <c r="E295" s="3">
        <v>12013037.699999999</v>
      </c>
      <c r="F295" s="5">
        <f>(E295-D295)/D295</f>
        <v>3.1382668774873007E-6</v>
      </c>
    </row>
    <row r="296" spans="1:6" ht="54" x14ac:dyDescent="0.2">
      <c r="A296" s="1">
        <v>33042205</v>
      </c>
      <c r="B296" s="4" t="s">
        <v>308</v>
      </c>
      <c r="C296" s="1" t="s">
        <v>5</v>
      </c>
      <c r="D296" s="3">
        <v>12555000</v>
      </c>
      <c r="E296" s="3">
        <v>12555961.050000001</v>
      </c>
      <c r="F296" s="5">
        <f>(E296-D296)/D296</f>
        <v>7.6547192353703316E-5</v>
      </c>
    </row>
    <row r="297" spans="1:6" ht="54" x14ac:dyDescent="0.2">
      <c r="A297" s="1">
        <v>33042206</v>
      </c>
      <c r="B297" s="4" t="s">
        <v>309</v>
      </c>
      <c r="C297" s="1" t="s">
        <v>5</v>
      </c>
      <c r="D297" s="3">
        <v>13420000</v>
      </c>
      <c r="E297" s="3">
        <v>13420152.209999999</v>
      </c>
      <c r="F297" s="5">
        <f>(E297-D297)/D297</f>
        <v>1.134202682556121E-5</v>
      </c>
    </row>
    <row r="298" spans="1:6" ht="36" x14ac:dyDescent="0.2">
      <c r="A298" s="1">
        <v>33042301</v>
      </c>
      <c r="B298" s="4" t="s">
        <v>310</v>
      </c>
      <c r="C298" s="1" t="s">
        <v>5</v>
      </c>
      <c r="D298" s="3">
        <v>14298000</v>
      </c>
      <c r="E298" s="3">
        <v>14298261.210000001</v>
      </c>
      <c r="F298" s="5">
        <f>(E298-D298)/D298</f>
        <v>1.8268988669806551E-5</v>
      </c>
    </row>
    <row r="299" spans="1:6" ht="54" x14ac:dyDescent="0.2">
      <c r="A299" s="1">
        <v>33042302</v>
      </c>
      <c r="B299" s="4" t="s">
        <v>311</v>
      </c>
      <c r="C299" s="1" t="s">
        <v>5</v>
      </c>
      <c r="D299" s="3">
        <v>15040000</v>
      </c>
      <c r="E299" s="3">
        <v>15040409.100000001</v>
      </c>
      <c r="F299" s="5">
        <f>(E299-D299)/D299</f>
        <v>2.7200797872439501E-5</v>
      </c>
    </row>
    <row r="300" spans="1:6" ht="54" x14ac:dyDescent="0.2">
      <c r="A300" s="1">
        <v>33042303</v>
      </c>
      <c r="B300" s="4" t="s">
        <v>312</v>
      </c>
      <c r="C300" s="1" t="s">
        <v>5</v>
      </c>
      <c r="D300" s="3">
        <v>15594000</v>
      </c>
      <c r="E300" s="3">
        <v>15594547.950000001</v>
      </c>
      <c r="F300" s="5">
        <f>(E300-D300)/D300</f>
        <v>3.5138514813461434E-5</v>
      </c>
    </row>
    <row r="301" spans="1:6" ht="54" x14ac:dyDescent="0.2">
      <c r="A301" s="1">
        <v>33042304</v>
      </c>
      <c r="B301" s="4" t="s">
        <v>313</v>
      </c>
      <c r="C301" s="1" t="s">
        <v>5</v>
      </c>
      <c r="D301" s="3">
        <v>16530000</v>
      </c>
      <c r="E301" s="3">
        <v>16530013.799999999</v>
      </c>
      <c r="F301" s="5">
        <f>(E301-D301)/D301</f>
        <v>8.348457349596136E-7</v>
      </c>
    </row>
    <row r="302" spans="1:6" ht="54" x14ac:dyDescent="0.2">
      <c r="A302" s="1">
        <v>33042305</v>
      </c>
      <c r="B302" s="4" t="s">
        <v>314</v>
      </c>
      <c r="C302" s="1" t="s">
        <v>5</v>
      </c>
      <c r="D302" s="3">
        <v>16885000</v>
      </c>
      <c r="E302" s="3">
        <v>16885226.940000001</v>
      </c>
      <c r="F302" s="5">
        <f>(E302-D302)/D302</f>
        <v>1.3440331655394794E-5</v>
      </c>
    </row>
    <row r="303" spans="1:6" ht="54" x14ac:dyDescent="0.2">
      <c r="A303" s="1">
        <v>33042306</v>
      </c>
      <c r="B303" s="4" t="s">
        <v>315</v>
      </c>
      <c r="C303" s="1" t="s">
        <v>5</v>
      </c>
      <c r="D303" s="3">
        <v>18514000</v>
      </c>
      <c r="E303" s="3">
        <v>18513996.989999998</v>
      </c>
      <c r="F303" s="5">
        <f>(E303-D303)/D303</f>
        <v>-1.6257966952787769E-7</v>
      </c>
    </row>
    <row r="304" spans="1:6" ht="36" x14ac:dyDescent="0.2">
      <c r="A304" s="1">
        <v>33042401</v>
      </c>
      <c r="B304" s="4" t="s">
        <v>316</v>
      </c>
      <c r="C304" s="1" t="s">
        <v>5</v>
      </c>
      <c r="D304" s="3">
        <v>18081000</v>
      </c>
      <c r="E304" s="3">
        <v>18081901.41</v>
      </c>
      <c r="F304" s="5">
        <f>(E304-D304)/D304</f>
        <v>4.9853990376646698E-5</v>
      </c>
    </row>
    <row r="305" spans="1:6" ht="54" x14ac:dyDescent="0.2">
      <c r="A305" s="1">
        <v>33042402</v>
      </c>
      <c r="B305" s="4" t="s">
        <v>317</v>
      </c>
      <c r="C305" s="1" t="s">
        <v>5</v>
      </c>
      <c r="D305" s="3">
        <v>19051000</v>
      </c>
      <c r="E305" s="3">
        <v>19051312.590000004</v>
      </c>
      <c r="F305" s="5">
        <f>(E305-D305)/D305</f>
        <v>1.6408062569081741E-5</v>
      </c>
    </row>
    <row r="306" spans="1:6" ht="54" x14ac:dyDescent="0.2">
      <c r="A306" s="1">
        <v>33042403</v>
      </c>
      <c r="B306" s="4" t="s">
        <v>318</v>
      </c>
      <c r="C306" s="1" t="s">
        <v>5</v>
      </c>
      <c r="D306" s="3">
        <v>19915000</v>
      </c>
      <c r="E306" s="3">
        <v>19915503.75</v>
      </c>
      <c r="F306" s="5">
        <f>(E306-D306)/D306</f>
        <v>2.5295003766005524E-5</v>
      </c>
    </row>
    <row r="307" spans="1:6" ht="54" x14ac:dyDescent="0.2">
      <c r="A307" s="1">
        <v>33042404</v>
      </c>
      <c r="B307" s="4" t="s">
        <v>319</v>
      </c>
      <c r="C307" s="1" t="s">
        <v>5</v>
      </c>
      <c r="D307" s="3">
        <v>20674000</v>
      </c>
      <c r="E307" s="3">
        <v>20674474.890000001</v>
      </c>
      <c r="F307" s="5">
        <f>(E307-D307)/D307</f>
        <v>2.2970397600880143E-5</v>
      </c>
    </row>
    <row r="308" spans="1:6" ht="54" x14ac:dyDescent="0.2">
      <c r="A308" s="1">
        <v>33042405</v>
      </c>
      <c r="B308" s="4" t="s">
        <v>320</v>
      </c>
      <c r="C308" s="1" t="s">
        <v>5</v>
      </c>
      <c r="D308" s="3">
        <v>20779000</v>
      </c>
      <c r="E308" s="3">
        <v>20779694.91</v>
      </c>
      <c r="F308" s="5">
        <f>(E308-D308)/D308</f>
        <v>3.3442899080809906E-5</v>
      </c>
    </row>
    <row r="309" spans="1:6" ht="54" x14ac:dyDescent="0.2">
      <c r="A309" s="1">
        <v>33042406</v>
      </c>
      <c r="B309" s="4" t="s">
        <v>321</v>
      </c>
      <c r="C309" s="1" t="s">
        <v>5</v>
      </c>
      <c r="D309" s="3">
        <v>22618000</v>
      </c>
      <c r="E309" s="3">
        <v>22618905</v>
      </c>
      <c r="F309" s="5">
        <f>(E309-D309)/D309</f>
        <v>4.0012379520735696E-5</v>
      </c>
    </row>
    <row r="310" spans="1:6" ht="36" x14ac:dyDescent="0.2">
      <c r="A310" s="1">
        <v>33050101</v>
      </c>
      <c r="B310" s="4" t="s">
        <v>322</v>
      </c>
      <c r="C310" s="1" t="s">
        <v>5</v>
      </c>
      <c r="D310" s="3">
        <v>1188000</v>
      </c>
      <c r="E310" s="3">
        <v>1188394.7960000001</v>
      </c>
      <c r="F310" s="5">
        <f>(E310-D310)/D310</f>
        <v>3.3231986531994057E-4</v>
      </c>
    </row>
    <row r="311" spans="1:6" ht="36" x14ac:dyDescent="0.2">
      <c r="A311" s="1">
        <v>33050102</v>
      </c>
      <c r="B311" s="4" t="s">
        <v>323</v>
      </c>
      <c r="C311" s="1" t="s">
        <v>5</v>
      </c>
      <c r="D311" s="3">
        <v>1395000</v>
      </c>
      <c r="E311" s="3">
        <v>1395481.676</v>
      </c>
      <c r="F311" s="5">
        <f>(E311-D311)/D311</f>
        <v>3.452874551971166E-4</v>
      </c>
    </row>
    <row r="312" spans="1:6" ht="36" x14ac:dyDescent="0.2">
      <c r="A312" s="1">
        <v>33050103</v>
      </c>
      <c r="B312" s="4" t="s">
        <v>324</v>
      </c>
      <c r="C312" s="1" t="s">
        <v>5</v>
      </c>
      <c r="D312" s="3">
        <v>1821000</v>
      </c>
      <c r="E312" s="3">
        <v>1821186.9560000002</v>
      </c>
      <c r="F312" s="5">
        <f>(E312-D312)/D312</f>
        <v>1.0266666666679759E-4</v>
      </c>
    </row>
    <row r="313" spans="1:6" ht="36" x14ac:dyDescent="0.2">
      <c r="A313" s="1">
        <v>33050104</v>
      </c>
      <c r="B313" s="4" t="s">
        <v>325</v>
      </c>
      <c r="C313" s="1" t="s">
        <v>5</v>
      </c>
      <c r="D313" s="3">
        <v>2615000</v>
      </c>
      <c r="E313" s="3">
        <v>2615324.2999999998</v>
      </c>
      <c r="F313" s="5">
        <f>(E313-D313)/D313</f>
        <v>1.2401529636704158E-4</v>
      </c>
    </row>
    <row r="314" spans="1:6" x14ac:dyDescent="0.2">
      <c r="A314" s="1">
        <v>33050401</v>
      </c>
      <c r="B314" s="4" t="s">
        <v>326</v>
      </c>
      <c r="C314" s="1" t="s">
        <v>5</v>
      </c>
      <c r="D314" s="3">
        <v>1577000</v>
      </c>
      <c r="E314" s="3">
        <v>1577440.642</v>
      </c>
      <c r="F314" s="5">
        <f>(E314-D314)/D314</f>
        <v>2.794178820545292E-4</v>
      </c>
    </row>
    <row r="315" spans="1:6" x14ac:dyDescent="0.2">
      <c r="A315" s="1">
        <v>33050402</v>
      </c>
      <c r="B315" s="4" t="s">
        <v>327</v>
      </c>
      <c r="C315" s="1" t="s">
        <v>5</v>
      </c>
      <c r="D315" s="3">
        <v>2213000</v>
      </c>
      <c r="E315" s="3">
        <v>2213865.7349999999</v>
      </c>
      <c r="F315" s="5">
        <f>(E315-D315)/D315</f>
        <v>3.9120424762759587E-4</v>
      </c>
    </row>
    <row r="316" spans="1:6" x14ac:dyDescent="0.2">
      <c r="A316" s="1">
        <v>33050403</v>
      </c>
      <c r="B316" s="4" t="s">
        <v>328</v>
      </c>
      <c r="C316" s="1" t="s">
        <v>5</v>
      </c>
      <c r="D316" s="3">
        <v>2921000</v>
      </c>
      <c r="E316" s="3">
        <v>2921675.1059999997</v>
      </c>
      <c r="F316" s="5">
        <f>(E316-D316)/D316</f>
        <v>2.3112153372121863E-4</v>
      </c>
    </row>
    <row r="317" spans="1:6" x14ac:dyDescent="0.2">
      <c r="A317" s="1">
        <v>33050404</v>
      </c>
      <c r="B317" s="4" t="s">
        <v>329</v>
      </c>
      <c r="C317" s="1" t="s">
        <v>5</v>
      </c>
      <c r="D317" s="3">
        <v>4378000</v>
      </c>
      <c r="E317" s="3">
        <v>4378692.75</v>
      </c>
      <c r="F317" s="5">
        <f>(E317-D317)/D317</f>
        <v>1.5823435358611239E-4</v>
      </c>
    </row>
    <row r="318" spans="1:6" ht="36" x14ac:dyDescent="0.2">
      <c r="A318" s="1">
        <v>33050501</v>
      </c>
      <c r="B318" s="4" t="s">
        <v>330</v>
      </c>
      <c r="C318" s="1" t="s">
        <v>5</v>
      </c>
      <c r="D318" s="3">
        <v>1179000</v>
      </c>
      <c r="E318" s="3">
        <v>1179882.7850000001</v>
      </c>
      <c r="F318" s="5">
        <f>(E318-D318)/D318</f>
        <v>7.4875742154380752E-4</v>
      </c>
    </row>
    <row r="319" spans="1:6" ht="36" x14ac:dyDescent="0.2">
      <c r="A319" s="1">
        <v>33050502</v>
      </c>
      <c r="B319" s="4" t="s">
        <v>331</v>
      </c>
      <c r="C319" s="1" t="s">
        <v>5</v>
      </c>
      <c r="D319" s="3">
        <v>1562000</v>
      </c>
      <c r="E319" s="3">
        <v>1562635.9100000001</v>
      </c>
      <c r="F319" s="5">
        <f>(E319-D319)/D319</f>
        <v>4.0711267605643344E-4</v>
      </c>
    </row>
    <row r="320" spans="1:6" ht="36" x14ac:dyDescent="0.2">
      <c r="A320" s="1">
        <v>33050503</v>
      </c>
      <c r="B320" s="4" t="s">
        <v>332</v>
      </c>
      <c r="C320" s="1" t="s">
        <v>5</v>
      </c>
      <c r="D320" s="3">
        <v>1984000</v>
      </c>
      <c r="E320" s="3">
        <v>1984867.6900000002</v>
      </c>
      <c r="F320" s="5">
        <f>(E320-D320)/D320</f>
        <v>4.3734375000008919E-4</v>
      </c>
    </row>
    <row r="321" spans="1:6" ht="36" x14ac:dyDescent="0.2">
      <c r="A321" s="1">
        <v>33050504</v>
      </c>
      <c r="B321" s="4" t="s">
        <v>333</v>
      </c>
      <c r="C321" s="1" t="s">
        <v>5</v>
      </c>
      <c r="D321" s="3">
        <v>2866000</v>
      </c>
      <c r="E321" s="3">
        <v>2865975.5129999998</v>
      </c>
      <c r="F321" s="5">
        <f>(E321-D321)/D321</f>
        <v>-8.543963712560167E-6</v>
      </c>
    </row>
    <row r="322" spans="1:6" ht="36" x14ac:dyDescent="0.2">
      <c r="A322" s="1">
        <v>33050505</v>
      </c>
      <c r="B322" s="4" t="s">
        <v>334</v>
      </c>
      <c r="C322" s="1" t="s">
        <v>5</v>
      </c>
      <c r="D322" s="3">
        <v>4136000</v>
      </c>
      <c r="E322" s="3">
        <v>4136340.571</v>
      </c>
      <c r="F322" s="5">
        <f>(E322-D322)/D322</f>
        <v>8.2343085106382073E-5</v>
      </c>
    </row>
    <row r="323" spans="1:6" ht="36" x14ac:dyDescent="0.2">
      <c r="A323" s="1">
        <v>33050506</v>
      </c>
      <c r="B323" s="4" t="s">
        <v>335</v>
      </c>
      <c r="C323" s="1" t="s">
        <v>5</v>
      </c>
      <c r="D323" s="3">
        <v>4664000</v>
      </c>
      <c r="E323" s="3">
        <v>4664279.6229999997</v>
      </c>
      <c r="F323" s="5">
        <f>(E323-D323)/D323</f>
        <v>5.9953473413308785E-5</v>
      </c>
    </row>
    <row r="324" spans="1:6" ht="36" x14ac:dyDescent="0.2">
      <c r="A324" s="1">
        <v>33050507</v>
      </c>
      <c r="B324" s="4" t="s">
        <v>336</v>
      </c>
      <c r="C324" s="1" t="s">
        <v>5</v>
      </c>
      <c r="D324" s="3">
        <v>5595000</v>
      </c>
      <c r="E324" s="3">
        <v>5595278.5049999999</v>
      </c>
      <c r="F324" s="5">
        <f>(E324-D324)/D324</f>
        <v>4.9777479892741418E-5</v>
      </c>
    </row>
    <row r="325" spans="1:6" ht="36" x14ac:dyDescent="0.2">
      <c r="A325" s="1">
        <v>33050508</v>
      </c>
      <c r="B325" s="4" t="s">
        <v>337</v>
      </c>
      <c r="C325" s="1" t="s">
        <v>5</v>
      </c>
      <c r="D325" s="3">
        <v>6890000</v>
      </c>
      <c r="E325" s="3">
        <v>6890925.0859999992</v>
      </c>
      <c r="F325" s="5">
        <f>(E325-D325)/D325</f>
        <v>1.3426502177056536E-4</v>
      </c>
    </row>
    <row r="326" spans="1:6" ht="36" x14ac:dyDescent="0.2">
      <c r="A326" s="1">
        <v>33050509</v>
      </c>
      <c r="B326" s="4" t="s">
        <v>338</v>
      </c>
      <c r="C326" s="1" t="s">
        <v>5</v>
      </c>
      <c r="D326" s="3">
        <v>7774000</v>
      </c>
      <c r="E326" s="3">
        <v>7774782.4850000003</v>
      </c>
      <c r="F326" s="5">
        <f>(E326-D326)/D326</f>
        <v>1.0065410342170508E-4</v>
      </c>
    </row>
    <row r="327" spans="1:6" ht="36" x14ac:dyDescent="0.2">
      <c r="A327" s="1">
        <v>33050510</v>
      </c>
      <c r="B327" s="4" t="s">
        <v>339</v>
      </c>
      <c r="C327" s="1" t="s">
        <v>5</v>
      </c>
      <c r="D327" s="3">
        <v>9354000</v>
      </c>
      <c r="E327" s="3">
        <v>9354460.9550000001</v>
      </c>
      <c r="F327" s="5">
        <f>(E327-D327)/D327</f>
        <v>4.9278918109907474E-5</v>
      </c>
    </row>
    <row r="328" spans="1:6" ht="36" x14ac:dyDescent="0.2">
      <c r="A328" s="1">
        <v>33050511</v>
      </c>
      <c r="B328" s="4" t="s">
        <v>340</v>
      </c>
      <c r="C328" s="1" t="s">
        <v>5</v>
      </c>
      <c r="D328" s="3">
        <v>11129000</v>
      </c>
      <c r="E328" s="3">
        <v>11129825.84</v>
      </c>
      <c r="F328" s="5">
        <f>(E328-D328)/D328</f>
        <v>7.4206128133691348E-5</v>
      </c>
    </row>
    <row r="329" spans="1:6" ht="36" x14ac:dyDescent="0.2">
      <c r="A329" s="1">
        <v>33060101</v>
      </c>
      <c r="B329" s="4" t="s">
        <v>341</v>
      </c>
      <c r="C329" s="1" t="s">
        <v>5</v>
      </c>
      <c r="D329" s="3">
        <v>1418000</v>
      </c>
      <c r="E329" s="3">
        <v>1418943.2880000002</v>
      </c>
      <c r="F329" s="5">
        <f>(E329-D329)/D329</f>
        <v>6.652242595205748E-4</v>
      </c>
    </row>
    <row r="330" spans="1:6" ht="36" x14ac:dyDescent="0.2">
      <c r="A330" s="1">
        <v>33060102</v>
      </c>
      <c r="B330" s="4" t="s">
        <v>342</v>
      </c>
      <c r="C330" s="1" t="s">
        <v>5</v>
      </c>
      <c r="D330" s="3">
        <v>1502000</v>
      </c>
      <c r="E330" s="3">
        <v>1502386.9350000001</v>
      </c>
      <c r="F330" s="5">
        <f>(E330-D330)/D330</f>
        <v>2.5761318242347261E-4</v>
      </c>
    </row>
    <row r="331" spans="1:6" ht="36" x14ac:dyDescent="0.2">
      <c r="A331" s="1">
        <v>33060103</v>
      </c>
      <c r="B331" s="4" t="s">
        <v>343</v>
      </c>
      <c r="C331" s="1" t="s">
        <v>5</v>
      </c>
      <c r="D331" s="3">
        <v>1622000</v>
      </c>
      <c r="E331" s="3">
        <v>1622126.1210000003</v>
      </c>
      <c r="F331" s="5">
        <f>(E331-D331)/D331</f>
        <v>7.7756473489689072E-5</v>
      </c>
    </row>
    <row r="332" spans="1:6" ht="36" x14ac:dyDescent="0.2">
      <c r="A332" s="1">
        <v>33060104</v>
      </c>
      <c r="B332" s="4" t="s">
        <v>344</v>
      </c>
      <c r="C332" s="1" t="s">
        <v>5</v>
      </c>
      <c r="D332" s="3">
        <v>2143000</v>
      </c>
      <c r="E332" s="3">
        <v>2143103.6865000003</v>
      </c>
      <c r="F332" s="5">
        <f>(E332-D332)/D332</f>
        <v>4.8383807746291065E-5</v>
      </c>
    </row>
    <row r="333" spans="1:6" ht="36" x14ac:dyDescent="0.2">
      <c r="A333" s="1">
        <v>33060105</v>
      </c>
      <c r="B333" s="4" t="s">
        <v>345</v>
      </c>
      <c r="C333" s="1" t="s">
        <v>5</v>
      </c>
      <c r="D333" s="3">
        <v>2450000</v>
      </c>
      <c r="E333" s="3">
        <v>2450357.7735000001</v>
      </c>
      <c r="F333" s="5">
        <f>(E333-D333)/D333</f>
        <v>1.460300000000517E-4</v>
      </c>
    </row>
    <row r="334" spans="1:6" ht="36" x14ac:dyDescent="0.2">
      <c r="A334" s="1">
        <v>33060201</v>
      </c>
      <c r="B334" s="4" t="s">
        <v>346</v>
      </c>
      <c r="C334" s="1" t="s">
        <v>5</v>
      </c>
      <c r="D334" s="3">
        <v>1968000</v>
      </c>
      <c r="E334" s="3">
        <v>1968118.9815000002</v>
      </c>
      <c r="F334" s="5">
        <f>(E334-D334)/D334</f>
        <v>6.0458079268408152E-5</v>
      </c>
    </row>
    <row r="335" spans="1:6" ht="36" x14ac:dyDescent="0.2">
      <c r="A335" s="1">
        <v>33060202</v>
      </c>
      <c r="B335" s="4" t="s">
        <v>347</v>
      </c>
      <c r="C335" s="1" t="s">
        <v>5</v>
      </c>
      <c r="D335" s="3">
        <v>2098000</v>
      </c>
      <c r="E335" s="3">
        <v>2098875.6915000002</v>
      </c>
      <c r="F335" s="5">
        <f>(E335-D335)/D335</f>
        <v>4.1739346997149191E-4</v>
      </c>
    </row>
    <row r="336" spans="1:6" ht="36" x14ac:dyDescent="0.2">
      <c r="A336" s="1">
        <v>33060203</v>
      </c>
      <c r="B336" s="4" t="s">
        <v>348</v>
      </c>
      <c r="C336" s="1" t="s">
        <v>5</v>
      </c>
      <c r="D336" s="3">
        <v>2218000</v>
      </c>
      <c r="E336" s="3">
        <v>2218614.8774999999</v>
      </c>
      <c r="F336" s="5">
        <f>(E336-D336)/D336</f>
        <v>2.7722159603243648E-4</v>
      </c>
    </row>
    <row r="337" spans="1:6" ht="36" x14ac:dyDescent="0.2">
      <c r="A337" s="1">
        <v>33060204</v>
      </c>
      <c r="B337" s="4" t="s">
        <v>349</v>
      </c>
      <c r="C337" s="1" t="s">
        <v>5</v>
      </c>
      <c r="D337" s="3">
        <v>2328000</v>
      </c>
      <c r="E337" s="3">
        <v>2328977.5635000002</v>
      </c>
      <c r="F337" s="5">
        <f>(E337-D337)/D337</f>
        <v>4.1991559278357557E-4</v>
      </c>
    </row>
    <row r="338" spans="1:6" ht="36" x14ac:dyDescent="0.2">
      <c r="A338" s="1">
        <v>33060205</v>
      </c>
      <c r="B338" s="4" t="s">
        <v>350</v>
      </c>
      <c r="C338" s="1" t="s">
        <v>5</v>
      </c>
      <c r="D338" s="3">
        <v>2450000</v>
      </c>
      <c r="E338" s="3">
        <v>2450357.7735000001</v>
      </c>
      <c r="F338" s="5">
        <f>(E338-D338)/D338</f>
        <v>1.460300000000517E-4</v>
      </c>
    </row>
    <row r="339" spans="1:6" ht="36" x14ac:dyDescent="0.2">
      <c r="A339" s="1">
        <v>33060301</v>
      </c>
      <c r="B339" s="4" t="s">
        <v>351</v>
      </c>
      <c r="C339" s="1" t="s">
        <v>5</v>
      </c>
      <c r="D339" s="3">
        <v>2107000</v>
      </c>
      <c r="E339" s="3">
        <v>2107524.38925</v>
      </c>
      <c r="F339" s="5">
        <f>(E339-D339)/D339</f>
        <v>2.4887956810631582E-4</v>
      </c>
    </row>
    <row r="340" spans="1:6" ht="36" x14ac:dyDescent="0.2">
      <c r="A340" s="1">
        <v>33060302</v>
      </c>
      <c r="B340" s="4" t="s">
        <v>352</v>
      </c>
      <c r="C340" s="1" t="s">
        <v>5</v>
      </c>
      <c r="D340" s="3">
        <v>2238000</v>
      </c>
      <c r="E340" s="3">
        <v>2238281.09925</v>
      </c>
      <c r="F340" s="5">
        <f>(E340-D340)/D340</f>
        <v>1.2560288203752019E-4</v>
      </c>
    </row>
    <row r="341" spans="1:6" ht="36" x14ac:dyDescent="0.2">
      <c r="A341" s="1">
        <v>33060303</v>
      </c>
      <c r="B341" s="4" t="s">
        <v>353</v>
      </c>
      <c r="C341" s="1" t="s">
        <v>5</v>
      </c>
      <c r="D341" s="3">
        <v>2358000</v>
      </c>
      <c r="E341" s="3">
        <v>2358020.2852500002</v>
      </c>
      <c r="F341" s="5">
        <f>(E341-D341)/D341</f>
        <v>8.6027353690373157E-6</v>
      </c>
    </row>
    <row r="342" spans="1:6" ht="36" x14ac:dyDescent="0.2">
      <c r="A342" s="1">
        <v>33060304</v>
      </c>
      <c r="B342" s="4" t="s">
        <v>354</v>
      </c>
      <c r="C342" s="1" t="s">
        <v>5</v>
      </c>
      <c r="D342" s="3">
        <v>2468000</v>
      </c>
      <c r="E342" s="3">
        <v>2468382.9712499999</v>
      </c>
      <c r="F342" s="5">
        <f>(E342-D342)/D342</f>
        <v>1.5517473662882662E-4</v>
      </c>
    </row>
    <row r="343" spans="1:6" ht="36" x14ac:dyDescent="0.2">
      <c r="A343" s="1">
        <v>33060305</v>
      </c>
      <c r="B343" s="4" t="s">
        <v>355</v>
      </c>
      <c r="C343" s="1" t="s">
        <v>5</v>
      </c>
      <c r="D343" s="3">
        <v>2589000</v>
      </c>
      <c r="E343" s="3">
        <v>2589763.1812499999</v>
      </c>
      <c r="F343" s="5">
        <f>(E343-D343)/D343</f>
        <v>2.9477838933947737E-4</v>
      </c>
    </row>
    <row r="344" spans="1:6" ht="36" x14ac:dyDescent="0.2">
      <c r="A344" s="1">
        <v>33060401</v>
      </c>
      <c r="B344" s="4" t="s">
        <v>356</v>
      </c>
      <c r="C344" s="1" t="s">
        <v>8</v>
      </c>
      <c r="D344" s="3">
        <v>2537000</v>
      </c>
      <c r="E344" s="3">
        <v>2537560.2000000002</v>
      </c>
      <c r="F344" s="5">
        <f>(E344-D344)/D344</f>
        <v>2.2081198265675453E-4</v>
      </c>
    </row>
    <row r="345" spans="1:6" x14ac:dyDescent="0.2">
      <c r="A345" s="1">
        <v>33060501</v>
      </c>
      <c r="B345" s="4" t="s">
        <v>357</v>
      </c>
      <c r="C345" s="1" t="s">
        <v>452</v>
      </c>
      <c r="D345" s="3">
        <v>2173000</v>
      </c>
      <c r="E345" s="3">
        <v>2173647</v>
      </c>
      <c r="F345" s="5">
        <f>(E345-D345)/D345</f>
        <v>2.9774505292222734E-4</v>
      </c>
    </row>
    <row r="346" spans="1:6" x14ac:dyDescent="0.2">
      <c r="A346" s="1">
        <v>33060601</v>
      </c>
      <c r="B346" s="4" t="s">
        <v>358</v>
      </c>
      <c r="C346" s="1" t="s">
        <v>452</v>
      </c>
      <c r="D346" s="3">
        <v>2911000</v>
      </c>
      <c r="E346" s="3">
        <v>2911023.15</v>
      </c>
      <c r="F346" s="5">
        <f>(E346-D346)/D346</f>
        <v>7.9525936104111542E-6</v>
      </c>
    </row>
    <row r="347" spans="1:6" x14ac:dyDescent="0.2">
      <c r="A347" s="1">
        <v>33060602</v>
      </c>
      <c r="B347" s="4" t="s">
        <v>359</v>
      </c>
      <c r="C347" s="1" t="s">
        <v>452</v>
      </c>
      <c r="D347" s="3">
        <v>6286000</v>
      </c>
      <c r="E347" s="3">
        <v>6286712.25</v>
      </c>
      <c r="F347" s="5">
        <f>(E347-D347)/D347</f>
        <v>1.1330734966592427E-4</v>
      </c>
    </row>
    <row r="348" spans="1:6" x14ac:dyDescent="0.2">
      <c r="A348" s="1">
        <v>33060603</v>
      </c>
      <c r="B348" s="4" t="s">
        <v>360</v>
      </c>
      <c r="C348" s="1" t="s">
        <v>452</v>
      </c>
      <c r="D348" s="3">
        <v>5955000</v>
      </c>
      <c r="E348" s="3">
        <v>5955736.5</v>
      </c>
      <c r="F348" s="5">
        <f>(E348-D348)/D348</f>
        <v>1.2367758186397984E-4</v>
      </c>
    </row>
    <row r="349" spans="1:6" x14ac:dyDescent="0.2">
      <c r="A349" s="1">
        <v>33060701</v>
      </c>
      <c r="B349" s="4" t="s">
        <v>361</v>
      </c>
      <c r="C349" s="1" t="s">
        <v>8</v>
      </c>
      <c r="D349" s="3">
        <v>3540000</v>
      </c>
      <c r="E349" s="3">
        <v>3540237.2459999998</v>
      </c>
      <c r="F349" s="5">
        <f>(E349-D349)/D349</f>
        <v>6.7018644067742947E-5</v>
      </c>
    </row>
    <row r="350" spans="1:6" x14ac:dyDescent="0.2">
      <c r="A350" s="1">
        <v>33060702</v>
      </c>
      <c r="B350" s="4" t="s">
        <v>362</v>
      </c>
      <c r="C350" s="1" t="s">
        <v>8</v>
      </c>
      <c r="D350" s="3">
        <v>2933000</v>
      </c>
      <c r="E350" s="3">
        <v>2933227.7099999995</v>
      </c>
      <c r="F350" s="5">
        <f>(E350-D350)/D350</f>
        <v>7.7637231503408486E-5</v>
      </c>
    </row>
    <row r="351" spans="1:6" ht="36" x14ac:dyDescent="0.2">
      <c r="A351" s="1">
        <v>33060703</v>
      </c>
      <c r="B351" s="4" t="s">
        <v>363</v>
      </c>
      <c r="C351" s="1" t="s">
        <v>8</v>
      </c>
      <c r="D351" s="3">
        <v>25637000</v>
      </c>
      <c r="E351" s="3">
        <v>25637094</v>
      </c>
      <c r="F351" s="5">
        <f>(E351-D351)/D351</f>
        <v>3.6665756523774234E-6</v>
      </c>
    </row>
    <row r="352" spans="1:6" ht="36" x14ac:dyDescent="0.2">
      <c r="A352" s="1">
        <v>33060801</v>
      </c>
      <c r="B352" s="4" t="s">
        <v>364</v>
      </c>
      <c r="C352" s="1" t="s">
        <v>7</v>
      </c>
      <c r="D352" s="3">
        <v>29948000</v>
      </c>
      <c r="E352" s="3">
        <v>29949003</v>
      </c>
      <c r="F352" s="5">
        <f>(E352-D352)/D352</f>
        <v>3.3491385067450245E-5</v>
      </c>
    </row>
    <row r="353" spans="1:6" ht="36" x14ac:dyDescent="0.2">
      <c r="A353" s="1">
        <v>33060802</v>
      </c>
      <c r="B353" s="4" t="s">
        <v>365</v>
      </c>
      <c r="C353" s="1" t="s">
        <v>7</v>
      </c>
      <c r="D353" s="3">
        <v>39931000</v>
      </c>
      <c r="E353" s="3">
        <v>39932004</v>
      </c>
      <c r="F353" s="5">
        <f>(E353-D353)/D353</f>
        <v>2.5143372317247253E-5</v>
      </c>
    </row>
    <row r="354" spans="1:6" ht="36" x14ac:dyDescent="0.2">
      <c r="A354" s="1">
        <v>33060803</v>
      </c>
      <c r="B354" s="4" t="s">
        <v>366</v>
      </c>
      <c r="C354" s="1" t="s">
        <v>7</v>
      </c>
      <c r="D354" s="3">
        <v>63433000</v>
      </c>
      <c r="E354" s="3">
        <v>63433083.000000007</v>
      </c>
      <c r="F354" s="5">
        <f>(E354-D354)/D354</f>
        <v>1.3084672017317577E-6</v>
      </c>
    </row>
    <row r="355" spans="1:6" ht="36" x14ac:dyDescent="0.2">
      <c r="A355" s="1">
        <v>33060804</v>
      </c>
      <c r="B355" s="4" t="s">
        <v>367</v>
      </c>
      <c r="C355" s="1" t="s">
        <v>7</v>
      </c>
      <c r="D355" s="3">
        <v>39931000</v>
      </c>
      <c r="E355" s="3">
        <v>39932004</v>
      </c>
      <c r="F355" s="5">
        <f>(E355-D355)/D355</f>
        <v>2.5143372317247253E-5</v>
      </c>
    </row>
    <row r="356" spans="1:6" ht="36" x14ac:dyDescent="0.2">
      <c r="A356" s="1">
        <v>33060805</v>
      </c>
      <c r="B356" s="4" t="s">
        <v>368</v>
      </c>
      <c r="C356" s="1" t="s">
        <v>7</v>
      </c>
      <c r="D356" s="3">
        <v>63433000</v>
      </c>
      <c r="E356" s="3">
        <v>63433083.000000007</v>
      </c>
      <c r="F356" s="5">
        <f>(E356-D356)/D356</f>
        <v>1.3084672017317577E-6</v>
      </c>
    </row>
    <row r="357" spans="1:6" ht="36" x14ac:dyDescent="0.2">
      <c r="A357" s="1">
        <v>33060806</v>
      </c>
      <c r="B357" s="4" t="s">
        <v>369</v>
      </c>
      <c r="C357" s="1" t="s">
        <v>7</v>
      </c>
      <c r="D357" s="3">
        <v>76119000</v>
      </c>
      <c r="E357" s="3">
        <v>76119699.600000009</v>
      </c>
      <c r="F357" s="5">
        <f>(E357-D357)/D357</f>
        <v>9.1908721870878589E-6</v>
      </c>
    </row>
    <row r="358" spans="1:6" ht="36" x14ac:dyDescent="0.2">
      <c r="A358" s="1">
        <v>33060807</v>
      </c>
      <c r="B358" s="4" t="s">
        <v>370</v>
      </c>
      <c r="C358" s="1" t="s">
        <v>7</v>
      </c>
      <c r="D358" s="3">
        <v>63433000</v>
      </c>
      <c r="E358" s="3">
        <v>63433083.000000007</v>
      </c>
      <c r="F358" s="5">
        <f>(E358-D358)/D358</f>
        <v>1.3084672017317577E-6</v>
      </c>
    </row>
    <row r="359" spans="1:6" ht="36" x14ac:dyDescent="0.2">
      <c r="A359" s="1">
        <v>33060808</v>
      </c>
      <c r="B359" s="4" t="s">
        <v>371</v>
      </c>
      <c r="C359" s="1" t="s">
        <v>7</v>
      </c>
      <c r="D359" s="3">
        <v>76119000</v>
      </c>
      <c r="E359" s="3">
        <v>76119699.600000009</v>
      </c>
      <c r="F359" s="5">
        <f>(E359-D359)/D359</f>
        <v>9.1908721870878589E-6</v>
      </c>
    </row>
    <row r="360" spans="1:6" ht="36" x14ac:dyDescent="0.2">
      <c r="A360" s="1">
        <v>33060809</v>
      </c>
      <c r="B360" s="4" t="s">
        <v>372</v>
      </c>
      <c r="C360" s="1" t="s">
        <v>7</v>
      </c>
      <c r="D360" s="3">
        <v>98269000</v>
      </c>
      <c r="E360" s="3">
        <v>98269941</v>
      </c>
      <c r="F360" s="5">
        <f>(E360-D360)/D360</f>
        <v>9.5757563422849522E-6</v>
      </c>
    </row>
    <row r="361" spans="1:6" ht="36" x14ac:dyDescent="0.2">
      <c r="A361" s="1">
        <v>33060810</v>
      </c>
      <c r="B361" s="4" t="s">
        <v>373</v>
      </c>
      <c r="C361" s="1" t="s">
        <v>7</v>
      </c>
      <c r="D361" s="3">
        <v>98269000</v>
      </c>
      <c r="E361" s="3">
        <v>98269941</v>
      </c>
      <c r="F361" s="5">
        <f>(E361-D361)/D361</f>
        <v>9.5757563422849522E-6</v>
      </c>
    </row>
    <row r="362" spans="1:6" ht="36" x14ac:dyDescent="0.2">
      <c r="A362" s="1">
        <v>33060901</v>
      </c>
      <c r="B362" s="4" t="s">
        <v>374</v>
      </c>
      <c r="C362" s="1" t="s">
        <v>452</v>
      </c>
      <c r="D362" s="3">
        <v>2583000</v>
      </c>
      <c r="E362" s="3">
        <v>2583357</v>
      </c>
      <c r="F362" s="5">
        <f>(E362-D362)/D362</f>
        <v>1.3821138211382114E-4</v>
      </c>
    </row>
    <row r="363" spans="1:6" ht="36" x14ac:dyDescent="0.2">
      <c r="A363" s="1">
        <v>33060902</v>
      </c>
      <c r="B363" s="4" t="s">
        <v>375</v>
      </c>
      <c r="C363" s="1" t="s">
        <v>452</v>
      </c>
      <c r="D363" s="3">
        <v>2812000</v>
      </c>
      <c r="E363" s="3">
        <v>2812422.9000000004</v>
      </c>
      <c r="F363" s="5">
        <f>(E363-D363)/D363</f>
        <v>1.5039118065447103E-4</v>
      </c>
    </row>
    <row r="364" spans="1:6" ht="36" x14ac:dyDescent="0.2">
      <c r="A364" s="1">
        <v>33060903</v>
      </c>
      <c r="B364" s="4" t="s">
        <v>376</v>
      </c>
      <c r="C364" s="1" t="s">
        <v>452</v>
      </c>
      <c r="D364" s="3">
        <v>2892000</v>
      </c>
      <c r="E364" s="3">
        <v>2892054.9000000004</v>
      </c>
      <c r="F364" s="5">
        <f>(E364-D364)/D364</f>
        <v>1.8983402489755369E-5</v>
      </c>
    </row>
    <row r="365" spans="1:6" ht="36" x14ac:dyDescent="0.2">
      <c r="A365" s="1">
        <v>33060904</v>
      </c>
      <c r="B365" s="4" t="s">
        <v>377</v>
      </c>
      <c r="C365" s="1" t="s">
        <v>452</v>
      </c>
      <c r="D365" s="3">
        <v>2892000</v>
      </c>
      <c r="E365" s="3">
        <v>2892054.9000000004</v>
      </c>
      <c r="F365" s="5">
        <f>(E365-D365)/D365</f>
        <v>1.8983402489755369E-5</v>
      </c>
    </row>
    <row r="366" spans="1:6" ht="36" x14ac:dyDescent="0.2">
      <c r="A366" s="1">
        <v>33060905</v>
      </c>
      <c r="B366" s="4" t="s">
        <v>378</v>
      </c>
      <c r="C366" s="1" t="s">
        <v>452</v>
      </c>
      <c r="D366" s="3">
        <v>2972000</v>
      </c>
      <c r="E366" s="3">
        <v>2972667.6</v>
      </c>
      <c r="F366" s="5">
        <f>(E366-D366)/D366</f>
        <v>2.2462987886947953E-4</v>
      </c>
    </row>
    <row r="367" spans="1:6" ht="36" x14ac:dyDescent="0.2">
      <c r="A367" s="1">
        <v>33060906</v>
      </c>
      <c r="B367" s="4" t="s">
        <v>379</v>
      </c>
      <c r="C367" s="1" t="s">
        <v>452</v>
      </c>
      <c r="D367" s="3">
        <v>2972000</v>
      </c>
      <c r="E367" s="3">
        <v>2972667.6</v>
      </c>
      <c r="F367" s="5">
        <f>(E367-D367)/D367</f>
        <v>2.2462987886947953E-4</v>
      </c>
    </row>
    <row r="368" spans="1:6" ht="36" x14ac:dyDescent="0.2">
      <c r="A368" s="1">
        <v>33061001</v>
      </c>
      <c r="B368" s="4" t="s">
        <v>380</v>
      </c>
      <c r="C368" s="1" t="s">
        <v>452</v>
      </c>
      <c r="D368" s="3">
        <v>2752000</v>
      </c>
      <c r="E368" s="3">
        <v>2752882.08</v>
      </c>
      <c r="F368" s="5">
        <f>(E368-D368)/D368</f>
        <v>3.2052325581398059E-4</v>
      </c>
    </row>
    <row r="369" spans="1:6" ht="36" x14ac:dyDescent="0.2">
      <c r="A369" s="1">
        <v>33061002</v>
      </c>
      <c r="B369" s="4" t="s">
        <v>381</v>
      </c>
      <c r="C369" s="1" t="s">
        <v>452</v>
      </c>
      <c r="D369" s="3">
        <v>2981000</v>
      </c>
      <c r="E369" s="3">
        <v>2981947.9800000004</v>
      </c>
      <c r="F369" s="5">
        <f>(E369-D369)/D369</f>
        <v>3.180073800739507E-4</v>
      </c>
    </row>
    <row r="370" spans="1:6" ht="36" x14ac:dyDescent="0.2">
      <c r="A370" s="1">
        <v>33061003</v>
      </c>
      <c r="B370" s="4" t="s">
        <v>382</v>
      </c>
      <c r="C370" s="1" t="s">
        <v>452</v>
      </c>
      <c r="D370" s="3">
        <v>3061000</v>
      </c>
      <c r="E370" s="3">
        <v>3061579.9800000004</v>
      </c>
      <c r="F370" s="5">
        <f>(E370-D370)/D370</f>
        <v>1.894740280955397E-4</v>
      </c>
    </row>
    <row r="371" spans="1:6" ht="36" x14ac:dyDescent="0.2">
      <c r="A371" s="1">
        <v>33061004</v>
      </c>
      <c r="B371" s="4" t="s">
        <v>383</v>
      </c>
      <c r="C371" s="1" t="s">
        <v>452</v>
      </c>
      <c r="D371" s="3">
        <v>3061000</v>
      </c>
      <c r="E371" s="3">
        <v>3061579.9800000004</v>
      </c>
      <c r="F371" s="5">
        <f>(E371-D371)/D371</f>
        <v>1.894740280955397E-4</v>
      </c>
    </row>
    <row r="372" spans="1:6" ht="36" x14ac:dyDescent="0.2">
      <c r="A372" s="1">
        <v>33061005</v>
      </c>
      <c r="B372" s="4" t="s">
        <v>384</v>
      </c>
      <c r="C372" s="1" t="s">
        <v>452</v>
      </c>
      <c r="D372" s="3">
        <v>3142000</v>
      </c>
      <c r="E372" s="3">
        <v>3142192.68</v>
      </c>
      <c r="F372" s="5">
        <f>(E372-D372)/D372</f>
        <v>6.1323997453904407E-5</v>
      </c>
    </row>
    <row r="373" spans="1:6" ht="36" x14ac:dyDescent="0.2">
      <c r="A373" s="1">
        <v>33061006</v>
      </c>
      <c r="B373" s="4" t="s">
        <v>385</v>
      </c>
      <c r="C373" s="1" t="s">
        <v>452</v>
      </c>
      <c r="D373" s="3">
        <v>3142000</v>
      </c>
      <c r="E373" s="3">
        <v>3142192.68</v>
      </c>
      <c r="F373" s="5">
        <f>(E373-D373)/D373</f>
        <v>6.1323997453904407E-5</v>
      </c>
    </row>
    <row r="374" spans="1:6" ht="72" x14ac:dyDescent="0.2">
      <c r="A374" s="1">
        <v>33061101</v>
      </c>
      <c r="B374" s="4" t="s">
        <v>386</v>
      </c>
      <c r="C374" s="1" t="s">
        <v>7</v>
      </c>
      <c r="D374" s="3">
        <v>68751000</v>
      </c>
      <c r="E374" s="3">
        <v>68751496.799999997</v>
      </c>
      <c r="F374" s="5">
        <f>(E374-D374)/D374</f>
        <v>7.2260767115681195E-6</v>
      </c>
    </row>
    <row r="375" spans="1:6" ht="36" x14ac:dyDescent="0.2">
      <c r="A375" s="1">
        <v>33061201</v>
      </c>
      <c r="B375" s="4" t="s">
        <v>387</v>
      </c>
      <c r="C375" s="1" t="s">
        <v>7</v>
      </c>
      <c r="D375" s="3">
        <v>9279000</v>
      </c>
      <c r="E375" s="3">
        <v>9279400.1999999993</v>
      </c>
      <c r="F375" s="5">
        <f>(E375-D375)/D375</f>
        <v>4.3129647591254981E-5</v>
      </c>
    </row>
    <row r="376" spans="1:6" ht="36" x14ac:dyDescent="0.2">
      <c r="A376" s="1">
        <v>33061205</v>
      </c>
      <c r="B376" s="4" t="s">
        <v>388</v>
      </c>
      <c r="C376" s="1" t="s">
        <v>7</v>
      </c>
      <c r="D376" s="3">
        <v>6013000</v>
      </c>
      <c r="E376" s="3">
        <v>6013219.3590000002</v>
      </c>
      <c r="F376" s="5">
        <f>(E376-D376)/D376</f>
        <v>3.6480791618189148E-5</v>
      </c>
    </row>
    <row r="377" spans="1:6" x14ac:dyDescent="0.2">
      <c r="A377" s="1">
        <v>33061301</v>
      </c>
      <c r="B377" s="4" t="s">
        <v>389</v>
      </c>
      <c r="C377" s="1" t="s">
        <v>451</v>
      </c>
      <c r="D377" s="3">
        <v>293500</v>
      </c>
      <c r="E377" s="3">
        <v>293489.7</v>
      </c>
      <c r="F377" s="5">
        <f>(E377-D377)/D377</f>
        <v>-3.509369676316306E-5</v>
      </c>
    </row>
    <row r="378" spans="1:6" ht="54" x14ac:dyDescent="0.2">
      <c r="A378" s="1">
        <v>33070101</v>
      </c>
      <c r="B378" s="4" t="s">
        <v>390</v>
      </c>
      <c r="C378" s="1" t="s">
        <v>5</v>
      </c>
      <c r="D378" s="3">
        <v>3186000</v>
      </c>
      <c r="E378" s="3">
        <v>3186063.0703199999</v>
      </c>
      <c r="F378" s="5">
        <f>(E378-D378)/D378</f>
        <v>1.9796082862504925E-5</v>
      </c>
    </row>
    <row r="379" spans="1:6" ht="54" x14ac:dyDescent="0.2">
      <c r="A379" s="1">
        <v>33070201</v>
      </c>
      <c r="B379" s="4" t="s">
        <v>391</v>
      </c>
      <c r="C379" s="1" t="s">
        <v>5</v>
      </c>
      <c r="D379" s="3">
        <v>1369000</v>
      </c>
      <c r="E379" s="3">
        <v>1369922.3555999999</v>
      </c>
      <c r="F379" s="5">
        <f>(E379-D379)/D379</f>
        <v>6.7374404674937433E-4</v>
      </c>
    </row>
    <row r="380" spans="1:6" ht="54" x14ac:dyDescent="0.2">
      <c r="A380" s="1">
        <v>33070202</v>
      </c>
      <c r="B380" s="4" t="s">
        <v>392</v>
      </c>
      <c r="C380" s="1" t="s">
        <v>5</v>
      </c>
      <c r="D380" s="3">
        <v>1781000</v>
      </c>
      <c r="E380" s="3">
        <v>1781696.8936000001</v>
      </c>
      <c r="F380" s="5">
        <f>(E380-D380)/D380</f>
        <v>3.9129343065697278E-4</v>
      </c>
    </row>
    <row r="381" spans="1:6" ht="54" x14ac:dyDescent="0.2">
      <c r="A381" s="1">
        <v>33070203</v>
      </c>
      <c r="B381" s="4" t="s">
        <v>393</v>
      </c>
      <c r="C381" s="1" t="s">
        <v>5</v>
      </c>
      <c r="D381" s="3">
        <v>1959000</v>
      </c>
      <c r="E381" s="3">
        <v>1959339.0985999999</v>
      </c>
      <c r="F381" s="5">
        <f>(E381-D381)/D381</f>
        <v>1.7309780500250648E-4</v>
      </c>
    </row>
    <row r="382" spans="1:6" x14ac:dyDescent="0.2">
      <c r="A382" s="1">
        <v>33070301</v>
      </c>
      <c r="B382" s="4" t="s">
        <v>394</v>
      </c>
      <c r="C382" s="1" t="s">
        <v>5</v>
      </c>
      <c r="D382" s="3">
        <v>1060000</v>
      </c>
      <c r="E382" s="3">
        <v>1060489.5076000001</v>
      </c>
      <c r="F382" s="5">
        <f>(E382-D382)/D382</f>
        <v>4.6179962264163035E-4</v>
      </c>
    </row>
    <row r="383" spans="1:6" x14ac:dyDescent="0.2">
      <c r="A383" s="1">
        <v>33070302</v>
      </c>
      <c r="B383" s="4" t="s">
        <v>395</v>
      </c>
      <c r="C383" s="1" t="s">
        <v>5</v>
      </c>
      <c r="D383" s="3">
        <v>1288000</v>
      </c>
      <c r="E383" s="3">
        <v>1288927.5476000002</v>
      </c>
      <c r="F383" s="5">
        <f>(E383-D383)/D383</f>
        <v>7.2014565217404149E-4</v>
      </c>
    </row>
    <row r="384" spans="1:6" ht="36" x14ac:dyDescent="0.2">
      <c r="A384" s="1">
        <v>33070401</v>
      </c>
      <c r="B384" s="4" t="s">
        <v>396</v>
      </c>
      <c r="C384" s="1" t="s">
        <v>6</v>
      </c>
      <c r="D384" s="3">
        <v>715500</v>
      </c>
      <c r="E384" s="3">
        <v>715492.79300000006</v>
      </c>
      <c r="F384" s="5">
        <f>(E384-D384)/D384</f>
        <v>-1.0072676449946429E-5</v>
      </c>
    </row>
    <row r="385" spans="1:6" ht="36" x14ac:dyDescent="0.2">
      <c r="A385" s="1">
        <v>33070402</v>
      </c>
      <c r="B385" s="4" t="s">
        <v>397</v>
      </c>
      <c r="C385" s="1" t="s">
        <v>6</v>
      </c>
      <c r="D385" s="3">
        <v>1046000</v>
      </c>
      <c r="E385" s="3">
        <v>1046923.441</v>
      </c>
      <c r="F385" s="5">
        <f>(E385-D385)/D385</f>
        <v>8.8283078393880648E-4</v>
      </c>
    </row>
    <row r="386" spans="1:6" ht="36" x14ac:dyDescent="0.2">
      <c r="A386" s="1">
        <v>33070403</v>
      </c>
      <c r="B386" s="4" t="s">
        <v>398</v>
      </c>
      <c r="C386" s="1" t="s">
        <v>6</v>
      </c>
      <c r="D386" s="3">
        <v>2353000</v>
      </c>
      <c r="E386" s="3">
        <v>2353795.5360000003</v>
      </c>
      <c r="F386" s="5">
        <f>(E386-D386)/D386</f>
        <v>3.3809434764144194E-4</v>
      </c>
    </row>
    <row r="387" spans="1:6" ht="36" x14ac:dyDescent="0.2">
      <c r="A387" s="1">
        <v>33080101</v>
      </c>
      <c r="B387" s="4" t="s">
        <v>399</v>
      </c>
      <c r="C387" s="1" t="s">
        <v>5</v>
      </c>
      <c r="D387" s="3">
        <v>269000</v>
      </c>
      <c r="E387" s="3">
        <v>269055.00031999999</v>
      </c>
      <c r="F387" s="5">
        <f>(E387-D387)/D387</f>
        <v>2.0446215613379893E-4</v>
      </c>
    </row>
    <row r="388" spans="1:6" x14ac:dyDescent="0.2">
      <c r="A388" s="1">
        <v>33080102</v>
      </c>
      <c r="B388" s="4" t="s">
        <v>400</v>
      </c>
      <c r="C388" s="1" t="s">
        <v>5</v>
      </c>
      <c r="D388" s="3">
        <v>621000</v>
      </c>
      <c r="E388" s="3">
        <v>620787.66</v>
      </c>
      <c r="F388" s="5">
        <f>(E388-D388)/D388</f>
        <v>-3.4193236714970596E-4</v>
      </c>
    </row>
    <row r="389" spans="1:6" ht="36" x14ac:dyDescent="0.2">
      <c r="A389" s="1">
        <v>33080201</v>
      </c>
      <c r="B389" s="4" t="s">
        <v>401</v>
      </c>
      <c r="C389" s="1" t="s">
        <v>5</v>
      </c>
      <c r="D389" s="3">
        <v>275500</v>
      </c>
      <c r="E389" s="3">
        <v>275391.44</v>
      </c>
      <c r="F389" s="5">
        <f>(E389-D389)/D389</f>
        <v>-3.9404718693284091E-4</v>
      </c>
    </row>
    <row r="390" spans="1:6" ht="36" x14ac:dyDescent="0.2">
      <c r="A390" s="1">
        <v>33080202</v>
      </c>
      <c r="B390" s="4" t="s">
        <v>402</v>
      </c>
      <c r="C390" s="1" t="s">
        <v>5</v>
      </c>
      <c r="D390" s="3">
        <v>346000</v>
      </c>
      <c r="E390" s="3">
        <v>345948.05999999994</v>
      </c>
      <c r="F390" s="5">
        <f>(E390-D390)/D390</f>
        <v>-1.5011560693659114E-4</v>
      </c>
    </row>
    <row r="391" spans="1:6" x14ac:dyDescent="0.2">
      <c r="A391" s="1">
        <v>33080203</v>
      </c>
      <c r="B391" s="4" t="s">
        <v>403</v>
      </c>
      <c r="C391" s="1" t="s">
        <v>5</v>
      </c>
      <c r="D391" s="3">
        <v>343500</v>
      </c>
      <c r="E391" s="3">
        <v>343604.04799999995</v>
      </c>
      <c r="F391" s="5">
        <f>(E391-D391)/D391</f>
        <v>3.0290538573493907E-4</v>
      </c>
    </row>
    <row r="392" spans="1:6" ht="36" x14ac:dyDescent="0.2">
      <c r="A392" s="1">
        <v>33080204</v>
      </c>
      <c r="B392" s="4" t="s">
        <v>404</v>
      </c>
      <c r="C392" s="1" t="s">
        <v>5</v>
      </c>
      <c r="D392" s="3">
        <v>357000</v>
      </c>
      <c r="E392" s="3">
        <v>356827.04000000004</v>
      </c>
      <c r="F392" s="5">
        <f>(E392-D392)/D392</f>
        <v>-4.8448179271698248E-4</v>
      </c>
    </row>
    <row r="393" spans="1:6" ht="36" x14ac:dyDescent="0.2">
      <c r="A393" s="1">
        <v>33080205</v>
      </c>
      <c r="B393" s="4" t="s">
        <v>405</v>
      </c>
      <c r="C393" s="1" t="s">
        <v>5</v>
      </c>
      <c r="D393" s="3">
        <v>370000</v>
      </c>
      <c r="E393" s="3">
        <v>370050.03200000001</v>
      </c>
      <c r="F393" s="5">
        <f>(E393-D393)/D393</f>
        <v>1.3522162162163924E-4</v>
      </c>
    </row>
    <row r="394" spans="1:6" ht="36" x14ac:dyDescent="0.2">
      <c r="A394" s="1">
        <v>33080206</v>
      </c>
      <c r="B394" s="4" t="s">
        <v>406</v>
      </c>
      <c r="C394" s="1" t="s">
        <v>5</v>
      </c>
      <c r="D394" s="3">
        <v>387500</v>
      </c>
      <c r="E394" s="3">
        <v>387680.68800000002</v>
      </c>
      <c r="F394" s="5">
        <f>(E394-D394)/D394</f>
        <v>4.6629161290328707E-4</v>
      </c>
    </row>
    <row r="395" spans="1:6" ht="36" x14ac:dyDescent="0.2">
      <c r="A395" s="1">
        <v>33080207</v>
      </c>
      <c r="B395" s="4" t="s">
        <v>407</v>
      </c>
      <c r="C395" s="1" t="s">
        <v>5</v>
      </c>
      <c r="D395" s="3">
        <v>401000</v>
      </c>
      <c r="E395" s="3">
        <v>400903.67999999999</v>
      </c>
      <c r="F395" s="5">
        <f>(E395-D395)/D395</f>
        <v>-2.4019950124690021E-4</v>
      </c>
    </row>
    <row r="396" spans="1:6" ht="36" x14ac:dyDescent="0.2">
      <c r="A396" s="1">
        <v>33080208</v>
      </c>
      <c r="B396" s="4" t="s">
        <v>408</v>
      </c>
      <c r="C396" s="1" t="s">
        <v>5</v>
      </c>
      <c r="D396" s="3">
        <v>414000</v>
      </c>
      <c r="E396" s="3">
        <v>414126.67200000002</v>
      </c>
      <c r="F396" s="5">
        <f>(E396-D396)/D396</f>
        <v>3.059710144928031E-4</v>
      </c>
    </row>
    <row r="397" spans="1:6" ht="36" x14ac:dyDescent="0.2">
      <c r="A397" s="1">
        <v>33080209</v>
      </c>
      <c r="B397" s="4" t="s">
        <v>409</v>
      </c>
      <c r="C397" s="1" t="s">
        <v>5</v>
      </c>
      <c r="D397" s="3">
        <v>432000</v>
      </c>
      <c r="E397" s="3">
        <v>431757.32799999998</v>
      </c>
      <c r="F397" s="5">
        <f>(E397-D397)/D397</f>
        <v>-5.6174074074078818E-4</v>
      </c>
    </row>
    <row r="398" spans="1:6" x14ac:dyDescent="0.2">
      <c r="A398" s="1">
        <v>33080301</v>
      </c>
      <c r="B398" s="4" t="s">
        <v>410</v>
      </c>
      <c r="C398" s="1" t="s">
        <v>5</v>
      </c>
      <c r="D398" s="3">
        <v>714500</v>
      </c>
      <c r="E398" s="3">
        <v>714416.12000000011</v>
      </c>
      <c r="F398" s="5">
        <f>(E398-D398)/D398</f>
        <v>-1.1739678096555388E-4</v>
      </c>
    </row>
    <row r="399" spans="1:6" ht="54" x14ac:dyDescent="0.2">
      <c r="A399" s="1">
        <v>33080302</v>
      </c>
      <c r="B399" s="4" t="s">
        <v>411</v>
      </c>
      <c r="C399" s="1" t="s">
        <v>5</v>
      </c>
      <c r="D399" s="3">
        <v>71400</v>
      </c>
      <c r="E399" s="3">
        <v>71441.612000000008</v>
      </c>
      <c r="F399" s="5">
        <f>(E399-D399)/D399</f>
        <v>5.8280112044829509E-4</v>
      </c>
    </row>
    <row r="400" spans="1:6" ht="36" x14ac:dyDescent="0.2">
      <c r="A400" s="1">
        <v>33080401</v>
      </c>
      <c r="B400" s="4" t="s">
        <v>412</v>
      </c>
      <c r="C400" s="1" t="s">
        <v>5</v>
      </c>
      <c r="D400" s="3">
        <v>368000</v>
      </c>
      <c r="E400" s="3">
        <v>367768.06000000006</v>
      </c>
      <c r="F400" s="5">
        <f>(E400-D400)/D400</f>
        <v>-6.3027173913028298E-4</v>
      </c>
    </row>
    <row r="401" spans="1:6" ht="54" x14ac:dyDescent="0.2">
      <c r="A401" s="1">
        <v>33080402</v>
      </c>
      <c r="B401" s="4" t="s">
        <v>413</v>
      </c>
      <c r="C401" s="1" t="s">
        <v>5</v>
      </c>
      <c r="D401" s="3">
        <v>36800</v>
      </c>
      <c r="E401" s="3">
        <v>36776.806000000004</v>
      </c>
      <c r="F401" s="5">
        <f>(E401-D401)/D401</f>
        <v>-6.3027173913032244E-4</v>
      </c>
    </row>
    <row r="402" spans="1:6" ht="36" x14ac:dyDescent="0.2">
      <c r="A402" s="1">
        <v>33080501</v>
      </c>
      <c r="B402" s="4" t="s">
        <v>414</v>
      </c>
      <c r="C402" s="1" t="s">
        <v>5</v>
      </c>
      <c r="D402" s="3">
        <v>625000</v>
      </c>
      <c r="E402" s="3">
        <v>625205.70200000005</v>
      </c>
      <c r="F402" s="5">
        <f>(E402-D402)/D402</f>
        <v>3.2912320000007749E-4</v>
      </c>
    </row>
    <row r="403" spans="1:6" ht="54" x14ac:dyDescent="0.2">
      <c r="A403" s="1">
        <v>33080502</v>
      </c>
      <c r="B403" s="4" t="s">
        <v>415</v>
      </c>
      <c r="C403" s="1" t="s">
        <v>5</v>
      </c>
      <c r="D403" s="3">
        <v>60700</v>
      </c>
      <c r="E403" s="3">
        <v>60740.704200000007</v>
      </c>
      <c r="F403" s="5">
        <f>(E403-D403)/D403</f>
        <v>6.7057990115333449E-4</v>
      </c>
    </row>
    <row r="404" spans="1:6" ht="36" x14ac:dyDescent="0.2">
      <c r="A404" s="1">
        <v>33080601</v>
      </c>
      <c r="B404" s="4" t="s">
        <v>416</v>
      </c>
      <c r="C404" s="1" t="s">
        <v>5</v>
      </c>
      <c r="D404" s="3">
        <v>993000</v>
      </c>
      <c r="E404" s="3">
        <v>992973.76200000022</v>
      </c>
      <c r="F404" s="5">
        <f>(E404-D404)/D404</f>
        <v>-2.6422960724853251E-5</v>
      </c>
    </row>
    <row r="405" spans="1:6" ht="54" x14ac:dyDescent="0.2">
      <c r="A405" s="1">
        <v>33080602</v>
      </c>
      <c r="B405" s="4" t="s">
        <v>417</v>
      </c>
      <c r="C405" s="1" t="s">
        <v>5</v>
      </c>
      <c r="D405" s="3">
        <v>95600</v>
      </c>
      <c r="E405" s="3">
        <v>95606.304200000013</v>
      </c>
      <c r="F405" s="5">
        <f>(E405-D405)/D405</f>
        <v>6.59435146444898E-5</v>
      </c>
    </row>
    <row r="406" spans="1:6" x14ac:dyDescent="0.2">
      <c r="A406" s="1">
        <v>33080701</v>
      </c>
      <c r="B406" s="4" t="s">
        <v>418</v>
      </c>
      <c r="C406" s="1" t="s">
        <v>5</v>
      </c>
      <c r="D406" s="3">
        <v>1360000</v>
      </c>
      <c r="E406" s="3">
        <v>1360741.8220000002</v>
      </c>
      <c r="F406" s="5">
        <f>(E406-D406)/D406</f>
        <v>5.4545735294129431E-4</v>
      </c>
    </row>
    <row r="407" spans="1:6" ht="54" x14ac:dyDescent="0.2">
      <c r="A407" s="1">
        <v>33080702</v>
      </c>
      <c r="B407" s="4" t="s">
        <v>419</v>
      </c>
      <c r="C407" s="1" t="s">
        <v>5</v>
      </c>
      <c r="D407" s="3">
        <v>132000</v>
      </c>
      <c r="E407" s="3">
        <v>132166.98220000003</v>
      </c>
      <c r="F407" s="5">
        <f>(E407-D407)/D407</f>
        <v>1.2650166666668763E-3</v>
      </c>
    </row>
    <row r="408" spans="1:6" ht="36" x14ac:dyDescent="0.2">
      <c r="A408" s="1">
        <v>33090101</v>
      </c>
      <c r="B408" s="4" t="s">
        <v>420</v>
      </c>
      <c r="C408" s="1" t="s">
        <v>10</v>
      </c>
      <c r="D408" s="3">
        <v>254000</v>
      </c>
      <c r="E408" s="3">
        <v>253918.4367431</v>
      </c>
      <c r="F408" s="5">
        <f>(E408-D408)/D408</f>
        <v>-3.2111518464567263E-4</v>
      </c>
    </row>
    <row r="409" spans="1:6" ht="36" x14ac:dyDescent="0.2">
      <c r="A409" s="1">
        <v>33090102</v>
      </c>
      <c r="B409" s="4" t="s">
        <v>421</v>
      </c>
      <c r="C409" s="1" t="s">
        <v>10</v>
      </c>
      <c r="D409" s="3">
        <v>330000</v>
      </c>
      <c r="E409" s="3">
        <v>330026.904438</v>
      </c>
      <c r="F409" s="5">
        <f>(E409-D409)/D409</f>
        <v>8.1528599999993194E-5</v>
      </c>
    </row>
    <row r="410" spans="1:6" ht="54" x14ac:dyDescent="0.2">
      <c r="A410" s="1">
        <v>33090103</v>
      </c>
      <c r="B410" s="4" t="s">
        <v>422</v>
      </c>
      <c r="C410" s="1" t="s">
        <v>5</v>
      </c>
      <c r="D410" s="3">
        <v>66182000</v>
      </c>
      <c r="E410" s="3">
        <v>66182579.570022672</v>
      </c>
      <c r="F410" s="5">
        <f>(E410-D410)/D410</f>
        <v>8.7572152952829284E-6</v>
      </c>
    </row>
    <row r="411" spans="1:6" ht="90" x14ac:dyDescent="0.2">
      <c r="A411" s="1">
        <v>33090104</v>
      </c>
      <c r="B411" s="4" t="s">
        <v>423</v>
      </c>
      <c r="C411" s="1" t="s">
        <v>5</v>
      </c>
      <c r="D411" s="3">
        <v>32759000</v>
      </c>
      <c r="E411" s="3">
        <v>32759208.913999997</v>
      </c>
      <c r="F411" s="5">
        <f>(E411-D411)/D411</f>
        <v>6.3773008943215413E-6</v>
      </c>
    </row>
    <row r="412" spans="1:6" ht="90" x14ac:dyDescent="0.2">
      <c r="A412" s="1">
        <v>33090105</v>
      </c>
      <c r="B412" s="4" t="s">
        <v>424</v>
      </c>
      <c r="C412" s="1" t="s">
        <v>5</v>
      </c>
      <c r="D412" s="3">
        <v>58961000</v>
      </c>
      <c r="E412" s="3">
        <v>58961920.799999997</v>
      </c>
      <c r="F412" s="5">
        <f>(E412-D412)/D412</f>
        <v>1.5617102830634144E-5</v>
      </c>
    </row>
    <row r="413" spans="1:6" ht="90" x14ac:dyDescent="0.2">
      <c r="A413" s="1">
        <v>33090106</v>
      </c>
      <c r="B413" s="4" t="s">
        <v>425</v>
      </c>
      <c r="C413" s="1" t="s">
        <v>5</v>
      </c>
      <c r="D413" s="3">
        <v>78615000</v>
      </c>
      <c r="E413" s="3">
        <v>78615894.400000006</v>
      </c>
      <c r="F413" s="5">
        <f>(E413-D413)/D413</f>
        <v>1.1376963683851179E-5</v>
      </c>
    </row>
    <row r="414" spans="1:6" ht="90" x14ac:dyDescent="0.2">
      <c r="A414" s="1">
        <v>33090107</v>
      </c>
      <c r="B414" s="4" t="s">
        <v>426</v>
      </c>
      <c r="C414" s="1" t="s">
        <v>5</v>
      </c>
      <c r="D414" s="3">
        <v>117923000</v>
      </c>
      <c r="E414" s="3">
        <v>117923841.59999999</v>
      </c>
      <c r="F414" s="5">
        <f>(E414-D414)/D414</f>
        <v>7.1368604936614531E-6</v>
      </c>
    </row>
    <row r="415" spans="1:6" ht="90" x14ac:dyDescent="0.2">
      <c r="A415" s="1">
        <v>33090108</v>
      </c>
      <c r="B415" s="4" t="s">
        <v>427</v>
      </c>
      <c r="C415" s="1" t="s">
        <v>5</v>
      </c>
      <c r="D415" s="3">
        <v>157231000</v>
      </c>
      <c r="E415" s="3">
        <v>157231788.80000001</v>
      </c>
      <c r="F415" s="5">
        <f>(E415-D415)/D415</f>
        <v>5.0168223824304427E-6</v>
      </c>
    </row>
    <row r="416" spans="1:6" ht="90" x14ac:dyDescent="0.2">
      <c r="A416" s="1">
        <v>33090109</v>
      </c>
      <c r="B416" s="4" t="s">
        <v>428</v>
      </c>
      <c r="C416" s="1" t="s">
        <v>5</v>
      </c>
      <c r="D416" s="3">
        <v>196539000</v>
      </c>
      <c r="E416" s="3">
        <v>196539736</v>
      </c>
      <c r="F416" s="5">
        <f>(E416-D416)/D416</f>
        <v>3.7448038302830482E-6</v>
      </c>
    </row>
    <row r="417" spans="1:6" ht="90" x14ac:dyDescent="0.2">
      <c r="A417" s="1">
        <v>33090110</v>
      </c>
      <c r="B417" s="4" t="s">
        <v>429</v>
      </c>
      <c r="C417" s="1" t="s">
        <v>5</v>
      </c>
      <c r="D417" s="3">
        <v>46154000</v>
      </c>
      <c r="E417" s="3">
        <v>46154820</v>
      </c>
      <c r="F417" s="5">
        <f>(E417-D417)/D417</f>
        <v>1.7766607444641851E-5</v>
      </c>
    </row>
    <row r="418" spans="1:6" ht="72" x14ac:dyDescent="0.2">
      <c r="A418" s="1">
        <v>33090111</v>
      </c>
      <c r="B418" s="4" t="s">
        <v>430</v>
      </c>
      <c r="C418" s="1" t="s">
        <v>5</v>
      </c>
      <c r="D418" s="3">
        <v>112796000</v>
      </c>
      <c r="E418" s="3">
        <v>112796478</v>
      </c>
      <c r="F418" s="5">
        <f>(E418-D418)/D418</f>
        <v>4.237738926912302E-6</v>
      </c>
    </row>
    <row r="419" spans="1:6" ht="36" x14ac:dyDescent="0.2">
      <c r="A419" s="1">
        <v>33090112</v>
      </c>
      <c r="B419" s="4" t="s">
        <v>431</v>
      </c>
      <c r="C419" s="1" t="s">
        <v>8</v>
      </c>
      <c r="D419" s="3">
        <v>7876000</v>
      </c>
      <c r="E419" s="3">
        <v>7877000.2277111998</v>
      </c>
      <c r="F419" s="5">
        <f>(E419-D419)/D419</f>
        <v>1.2699691609951533E-4</v>
      </c>
    </row>
    <row r="420" spans="1:6" ht="90" x14ac:dyDescent="0.2">
      <c r="A420" s="1">
        <v>33090113</v>
      </c>
      <c r="B420" s="4" t="s">
        <v>432</v>
      </c>
      <c r="C420" s="1" t="s">
        <v>8</v>
      </c>
      <c r="D420" s="3">
        <v>3905000</v>
      </c>
      <c r="E420" s="3">
        <v>3905354.6455919999</v>
      </c>
      <c r="F420" s="5">
        <f>(E420-D420)/D420</f>
        <v>9.0818333418660638E-5</v>
      </c>
    </row>
    <row r="421" spans="1:6" ht="36" x14ac:dyDescent="0.2">
      <c r="A421" s="1">
        <v>33090114</v>
      </c>
      <c r="B421" s="4" t="s">
        <v>433</v>
      </c>
      <c r="C421" s="1" t="s">
        <v>453</v>
      </c>
      <c r="D421" s="3">
        <v>150</v>
      </c>
      <c r="E421" s="3">
        <v>147.12800000000016</v>
      </c>
      <c r="F421" s="5">
        <f>(E421-D421)/D421</f>
        <v>-1.9146666666665625E-2</v>
      </c>
    </row>
    <row r="422" spans="1:6" ht="36" x14ac:dyDescent="0.2">
      <c r="A422" s="1">
        <v>33090201</v>
      </c>
      <c r="B422" s="4" t="s">
        <v>434</v>
      </c>
      <c r="C422" s="1" t="s">
        <v>447</v>
      </c>
      <c r="D422" s="3">
        <v>20604000</v>
      </c>
      <c r="E422" s="3">
        <v>20604624</v>
      </c>
      <c r="F422" s="5">
        <f>(E422-D422)/D422</f>
        <v>3.0285381479324403E-5</v>
      </c>
    </row>
    <row r="423" spans="1:6" ht="36" x14ac:dyDescent="0.2">
      <c r="A423" s="1">
        <v>33090202</v>
      </c>
      <c r="B423" s="4" t="s">
        <v>435</v>
      </c>
      <c r="C423" s="1" t="s">
        <v>454</v>
      </c>
      <c r="D423" s="3">
        <v>74214000</v>
      </c>
      <c r="E423" s="3">
        <v>69406665.599999994</v>
      </c>
      <c r="F423" s="5">
        <f>(E423-D423)/D423</f>
        <v>-6.477665130568365E-2</v>
      </c>
    </row>
    <row r="424" spans="1:6" ht="36" x14ac:dyDescent="0.2">
      <c r="A424" s="1">
        <v>33090203</v>
      </c>
      <c r="B424" s="4" t="s">
        <v>436</v>
      </c>
      <c r="C424" s="1" t="s">
        <v>455</v>
      </c>
      <c r="D424" s="3">
        <v>13578000</v>
      </c>
      <c r="E424" s="3">
        <v>11174366.399999999</v>
      </c>
      <c r="F424" s="5">
        <f>(E424-D424)/D424</f>
        <v>-0.17702412726469299</v>
      </c>
    </row>
    <row r="425" spans="1:6" ht="36" x14ac:dyDescent="0.2">
      <c r="A425" s="1">
        <v>33090204</v>
      </c>
      <c r="B425" s="4" t="s">
        <v>437</v>
      </c>
      <c r="C425" s="1" t="s">
        <v>5</v>
      </c>
      <c r="D425" s="3">
        <v>10801000</v>
      </c>
      <c r="E425" s="3">
        <v>7822056.4799999986</v>
      </c>
      <c r="F425" s="5">
        <f>(E425-D425)/D425</f>
        <v>-0.2758025664290345</v>
      </c>
    </row>
    <row r="426" spans="1:6" ht="36" x14ac:dyDescent="0.2">
      <c r="A426" s="1">
        <v>33090205</v>
      </c>
      <c r="B426" s="4" t="s">
        <v>438</v>
      </c>
      <c r="C426" s="1" t="s">
        <v>5</v>
      </c>
      <c r="D426" s="3">
        <v>11880000</v>
      </c>
      <c r="E426" s="3">
        <v>9777570.5999999996</v>
      </c>
      <c r="F426" s="5">
        <f>(E426-D426)/D426</f>
        <v>-0.17697217171717175</v>
      </c>
    </row>
    <row r="427" spans="1:6" ht="36" x14ac:dyDescent="0.2">
      <c r="A427" s="1">
        <v>33090206</v>
      </c>
      <c r="B427" s="4" t="s">
        <v>439</v>
      </c>
      <c r="C427" s="1" t="s">
        <v>5</v>
      </c>
      <c r="D427" s="3">
        <v>13578000</v>
      </c>
      <c r="E427" s="3">
        <v>11174366.399999999</v>
      </c>
      <c r="F427" s="5">
        <f>(E427-D427)/D427</f>
        <v>-0.17702412726469299</v>
      </c>
    </row>
    <row r="428" spans="1:6" ht="36" x14ac:dyDescent="0.2">
      <c r="A428" s="1">
        <v>33090207</v>
      </c>
      <c r="B428" s="4" t="s">
        <v>440</v>
      </c>
      <c r="C428" s="1" t="s">
        <v>5</v>
      </c>
      <c r="D428" s="3">
        <v>15275000</v>
      </c>
      <c r="E428" s="3">
        <v>12571162.199999999</v>
      </c>
      <c r="F428" s="5">
        <f>(E428-D428)/D428</f>
        <v>-0.17701065793780693</v>
      </c>
    </row>
    <row r="429" spans="1:6" ht="36" x14ac:dyDescent="0.2">
      <c r="A429" s="1">
        <v>33090208</v>
      </c>
      <c r="B429" s="4" t="s">
        <v>441</v>
      </c>
      <c r="C429" s="1" t="s">
        <v>5</v>
      </c>
      <c r="D429" s="3">
        <v>2930000</v>
      </c>
      <c r="E429" s="3">
        <v>2629689.25</v>
      </c>
      <c r="F429" s="5">
        <f>(E429-D429)/D429</f>
        <v>-0.10249513651877133</v>
      </c>
    </row>
    <row r="430" spans="1:6" ht="36" x14ac:dyDescent="0.2">
      <c r="A430" s="1">
        <v>33090209</v>
      </c>
      <c r="B430" s="4" t="s">
        <v>442</v>
      </c>
      <c r="C430" s="1" t="s">
        <v>5</v>
      </c>
      <c r="D430" s="3">
        <v>3285000</v>
      </c>
      <c r="E430" s="3">
        <v>2984688.25</v>
      </c>
      <c r="F430" s="5">
        <f>(E430-D430)/D430</f>
        <v>-9.141910197869102E-2</v>
      </c>
    </row>
    <row r="431" spans="1:6" ht="36" x14ac:dyDescent="0.2">
      <c r="A431" s="1">
        <v>33090210</v>
      </c>
      <c r="B431" s="4" t="s">
        <v>443</v>
      </c>
      <c r="C431" s="1" t="s">
        <v>6</v>
      </c>
      <c r="D431" s="3">
        <v>7691000</v>
      </c>
      <c r="E431" s="3">
        <v>7390928.25</v>
      </c>
      <c r="F431" s="5">
        <f>(E431-D431)/D431</f>
        <v>-3.901596021323625E-2</v>
      </c>
    </row>
    <row r="432" spans="1:6" ht="36" x14ac:dyDescent="0.2">
      <c r="A432" s="1">
        <v>33090301</v>
      </c>
      <c r="B432" s="4" t="s">
        <v>444</v>
      </c>
      <c r="C432" s="1" t="s">
        <v>6</v>
      </c>
      <c r="D432" s="3">
        <v>30636000</v>
      </c>
      <c r="E432" s="3">
        <v>30636594.040000003</v>
      </c>
      <c r="F432" s="5">
        <f>(E432-D432)/D432</f>
        <v>1.9390259825134849E-5</v>
      </c>
    </row>
    <row r="433" spans="1:6" ht="36" x14ac:dyDescent="0.2">
      <c r="A433" s="1">
        <v>33090302</v>
      </c>
      <c r="B433" s="4" t="s">
        <v>445</v>
      </c>
      <c r="C433" s="1" t="s">
        <v>6</v>
      </c>
      <c r="D433" s="3">
        <v>49460000</v>
      </c>
      <c r="E433" s="3">
        <v>49460746.346000001</v>
      </c>
      <c r="F433" s="5">
        <f>(E433-D433)/D433</f>
        <v>1.5089890820882216E-5</v>
      </c>
    </row>
    <row r="434" spans="1:6" ht="54" x14ac:dyDescent="0.2">
      <c r="A434" s="1">
        <v>33090304</v>
      </c>
      <c r="B434" s="4" t="s">
        <v>446</v>
      </c>
      <c r="C434" s="1" t="s">
        <v>5</v>
      </c>
      <c r="D434" s="3">
        <v>996000</v>
      </c>
      <c r="E434" s="3">
        <v>995764.324976</v>
      </c>
      <c r="F434" s="5">
        <f>(E434-D434)/D434</f>
        <v>-2.3662151004015712E-4</v>
      </c>
    </row>
  </sheetData>
  <autoFilter ref="A1:F435" xr:uid="{1BBC6D63-CA32-4C73-B4B3-2FE5707E6B1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2020-11-15T12:41:35Z</dcterms:created>
  <dcterms:modified xsi:type="dcterms:W3CDTF">2020-11-15T14:08:38Z</dcterms:modified>
</cp:coreProperties>
</file>