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codeName="ThisWorkbook" defaultThemeVersion="166925"/>
  <mc:AlternateContent xmlns:mc="http://schemas.openxmlformats.org/markup-compatibility/2006">
    <mc:Choice Requires="x15">
      <x15ac:absPath xmlns:x15ac="http://schemas.microsoft.com/office/spreadsheetml/2010/11/ac" url="C:\Users\Arash\Dropbox\private\AddIns\Analyses\fehrest\99\34\Analyses\"/>
    </mc:Choice>
  </mc:AlternateContent>
  <xr:revisionPtr revIDLastSave="0" documentId="13_ncr:1_{91655CD8-F5D6-41A9-B931-6984A16E837F}" xr6:coauthVersionLast="45" xr6:coauthVersionMax="45" xr10:uidLastSave="{00000000-0000-0000-0000-000000000000}"/>
  <bookViews>
    <workbookView xWindow="-120" yWindow="-120" windowWidth="29040" windowHeight="17640" xr2:uid="{F17387FC-1A01-45BE-99DB-3EA88CAAB607}"/>
  </bookViews>
  <sheets>
    <sheet name="Sheet1" sheetId="1" r:id="rId1"/>
  </sheets>
  <definedNames>
    <definedName name="_xlnm._FilterDatabase" localSheetId="0" hidden="1">Sheet1!$A$1:$F$307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06" i="1" l="1"/>
  <c r="F305" i="1"/>
  <c r="F304" i="1"/>
  <c r="F303" i="1"/>
  <c r="F302" i="1"/>
  <c r="F301" i="1"/>
  <c r="F300" i="1"/>
  <c r="F299" i="1"/>
  <c r="F298" i="1"/>
  <c r="F297" i="1"/>
  <c r="F296" i="1"/>
  <c r="F295" i="1"/>
  <c r="F294" i="1"/>
  <c r="F293" i="1"/>
  <c r="F292" i="1"/>
  <c r="F291" i="1"/>
  <c r="F290" i="1"/>
  <c r="F289" i="1"/>
  <c r="F288" i="1"/>
  <c r="F287" i="1"/>
  <c r="F286" i="1"/>
  <c r="F285" i="1"/>
  <c r="F284" i="1"/>
  <c r="F283" i="1"/>
  <c r="F282" i="1"/>
  <c r="F281" i="1"/>
  <c r="F280" i="1"/>
  <c r="F279" i="1"/>
  <c r="F278" i="1"/>
  <c r="F277" i="1"/>
  <c r="F276" i="1"/>
  <c r="F275" i="1"/>
  <c r="F274" i="1"/>
  <c r="F273" i="1"/>
  <c r="F272" i="1"/>
  <c r="F271" i="1"/>
  <c r="F270" i="1"/>
  <c r="F269" i="1"/>
  <c r="F268" i="1"/>
  <c r="F267" i="1"/>
  <c r="F266" i="1"/>
  <c r="F265" i="1"/>
  <c r="F264" i="1"/>
  <c r="F263" i="1"/>
  <c r="F262" i="1"/>
  <c r="F261" i="1"/>
  <c r="F260" i="1"/>
  <c r="F259" i="1"/>
  <c r="F258" i="1"/>
  <c r="F257" i="1"/>
  <c r="F256" i="1"/>
  <c r="F255" i="1"/>
  <c r="F254" i="1"/>
  <c r="F253" i="1"/>
  <c r="F252" i="1"/>
  <c r="F251" i="1"/>
  <c r="F250" i="1"/>
  <c r="F249" i="1"/>
  <c r="F248" i="1"/>
  <c r="F247" i="1"/>
  <c r="F246" i="1"/>
  <c r="F245" i="1"/>
  <c r="F244" i="1"/>
  <c r="F243" i="1"/>
  <c r="F242" i="1"/>
  <c r="F241" i="1"/>
  <c r="F240" i="1"/>
  <c r="F239" i="1"/>
  <c r="F238" i="1"/>
  <c r="F237" i="1"/>
  <c r="F236" i="1"/>
  <c r="F235" i="1"/>
  <c r="F234" i="1"/>
  <c r="F233" i="1"/>
  <c r="F232" i="1"/>
  <c r="F231" i="1"/>
  <c r="F230" i="1"/>
  <c r="F229" i="1"/>
  <c r="F228" i="1"/>
  <c r="F227" i="1"/>
  <c r="F226" i="1"/>
  <c r="F225" i="1"/>
  <c r="F224" i="1"/>
  <c r="F223" i="1"/>
  <c r="F222" i="1"/>
  <c r="F221" i="1"/>
  <c r="F220" i="1"/>
  <c r="F219" i="1"/>
  <c r="F218" i="1"/>
  <c r="F217" i="1"/>
  <c r="F216" i="1"/>
  <c r="F215" i="1"/>
  <c r="F214" i="1"/>
  <c r="F213" i="1"/>
  <c r="F212" i="1"/>
  <c r="F211" i="1"/>
  <c r="F210" i="1"/>
  <c r="F209" i="1"/>
  <c r="F208" i="1"/>
  <c r="F207" i="1"/>
  <c r="F206" i="1"/>
  <c r="F205" i="1"/>
  <c r="F204" i="1"/>
  <c r="F203" i="1"/>
  <c r="F202" i="1"/>
  <c r="F201" i="1"/>
  <c r="F200" i="1"/>
  <c r="F199" i="1"/>
  <c r="F198" i="1"/>
  <c r="F197" i="1"/>
  <c r="F196" i="1"/>
  <c r="F195" i="1"/>
  <c r="F194" i="1"/>
  <c r="F193" i="1"/>
  <c r="F192" i="1"/>
  <c r="F191" i="1"/>
  <c r="F190" i="1"/>
  <c r="F189" i="1"/>
  <c r="F188" i="1"/>
  <c r="F187" i="1"/>
  <c r="F186" i="1"/>
  <c r="F185" i="1"/>
  <c r="F184" i="1"/>
  <c r="F183" i="1"/>
  <c r="F182" i="1"/>
  <c r="F181" i="1"/>
  <c r="F180" i="1"/>
  <c r="F179" i="1"/>
  <c r="F178" i="1"/>
  <c r="F177" i="1"/>
  <c r="F176" i="1"/>
  <c r="F175" i="1"/>
  <c r="F174" i="1"/>
  <c r="F173" i="1"/>
  <c r="F172" i="1"/>
  <c r="F171" i="1"/>
  <c r="F170" i="1"/>
  <c r="F169" i="1"/>
  <c r="F168" i="1"/>
  <c r="F167" i="1"/>
  <c r="F166" i="1"/>
  <c r="F165" i="1"/>
  <c r="F164" i="1"/>
  <c r="F163" i="1"/>
  <c r="F162" i="1"/>
  <c r="F161" i="1"/>
  <c r="F160" i="1"/>
  <c r="F159" i="1"/>
  <c r="F158" i="1"/>
  <c r="F157" i="1"/>
  <c r="F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F32" i="1"/>
  <c r="F31" i="1"/>
  <c r="F30" i="1"/>
  <c r="F29" i="1"/>
  <c r="F28" i="1"/>
  <c r="F27" i="1"/>
  <c r="F26" i="1"/>
  <c r="F25" i="1"/>
  <c r="F24" i="1"/>
  <c r="F23" i="1"/>
  <c r="F22" i="1"/>
  <c r="F21" i="1"/>
  <c r="F20" i="1"/>
  <c r="F19" i="1"/>
  <c r="F18" i="1"/>
  <c r="F17" i="1"/>
  <c r="F16" i="1"/>
  <c r="F15" i="1"/>
  <c r="F14" i="1"/>
  <c r="F13" i="1"/>
  <c r="F12" i="1"/>
  <c r="F11" i="1"/>
  <c r="F10" i="1"/>
  <c r="F9" i="1"/>
  <c r="F8" i="1"/>
  <c r="F7" i="1"/>
  <c r="F6" i="1"/>
  <c r="F5" i="1"/>
  <c r="F4" i="1"/>
  <c r="F3" i="1"/>
  <c r="F2" i="1"/>
</calcChain>
</file>

<file path=xl/sharedStrings.xml><?xml version="1.0" encoding="utf-8"?>
<sst xmlns="http://schemas.openxmlformats.org/spreadsheetml/2006/main" count="616" uniqueCount="320">
  <si>
    <t>شماره رديف</t>
  </si>
  <si>
    <t>شرح رديف</t>
  </si>
  <si>
    <t>واحد</t>
  </si>
  <si>
    <t>بهاي فهرست</t>
  </si>
  <si>
    <t>بهاي آناليز</t>
  </si>
  <si>
    <t>بوته کني در زمينهاي پوشيده شده از بوته و خارج کردن ريشه هاي آن از محل عمليات.</t>
  </si>
  <si>
    <t>کندن و يا بريدن و در صورت لزوم ريشه کن کردن درخت از هر نوع، در صورتي که محيط تنه درخت در سطح زمين تا 15 سانتي متر باشد، به ازاي هر 5 سانتي متر محيط تنه (کسر 5 سانتي متر به تناسب محاسبه مي شود) و حمل آن به خارج محل عمليات.</t>
  </si>
  <si>
    <t>پر کردن و کوبيدن جاي ريشه با خاک مناسب در صورتي که محيط تنه درخت در سطح زمين تا 15 سانتي متر باشد به ازاي هر 5 سانتي متر محيط تنه (کسر 5 سانتيمتر، به تناسـب محاسبه مي شود.).</t>
  </si>
  <si>
    <t>پر کردن و کوبيدن جاي ريشه با خاک مناسب در صورتي که محيط تنه درخت در سطح زمين بيش از 15 تا 30 سانتي متر باشد.</t>
  </si>
  <si>
    <t>پر کردن و کوبيدن جاي ريشه با خاک مناسب در صورتي که محيط تنه درخت در سطح زمين بيش از 30 تا 60 سانتي متر باشد.</t>
  </si>
  <si>
    <t>پر کردن و کوبيدن جاي ريشه با خاک مناسب در صورتي که محيط تنه درخت در سطح زمين بيش از 60 تا 90 سانتي متر باشد.</t>
  </si>
  <si>
    <t>اضافه بها به رديـف 010114، به ازاي هر 10 سانتيمتر که به محيط تنه درخـت اضافه شود (کسر 10 سانتيمتر، به تناسـب محاسبه مي شود).</t>
  </si>
  <si>
    <t>تخريب کلي ساختمانهاي خشتي، گلي و چينه اي، شامل تمام عمليات تخريب.</t>
  </si>
  <si>
    <t>تخريب کلي ساختمان هاي آجري، سنگي و بلوکي باملاتهاي مختلف، شامل تمام عمليات تخريب.</t>
  </si>
  <si>
    <t>تخريب بناييهاي خشتي يا چينه هاي گلي (چينه باغي).</t>
  </si>
  <si>
    <t>تخريب بناييهاي آجري و بلوکي که باملات ماسه و سيمان يا باتارد چيده شده باشد.</t>
  </si>
  <si>
    <t>تخريب بناييهاي آجري و بلوکي که باملات گل و آهک يا گچ و خاک و يا ماسه وآهک چيده شده باشد.</t>
  </si>
  <si>
    <t>تخريب بناييهاي سنگي که باملات ماسه سيمان يا با تارد چيده شده باشد.</t>
  </si>
  <si>
    <t>تخريب بناييهاي سنگي که با ملات گل آهک يا ماسه آهک يا گچ و خاک چيده شده باشد.</t>
  </si>
  <si>
    <t>تخريب بنايي از سنگ تراش که سنگهاي آن سالم از کار درآيد و دسته کردن آنها.</t>
  </si>
  <si>
    <t>تخريب انواع بتن غير مسلح، با هر عيار سيمان چنانچه بخشي از سازه تخريب شود</t>
  </si>
  <si>
    <t>تخريب بتن مسلح ، با هر عيار سيمان و بريدن ميلگردها چنانچه بخشي از سازه تخريب شود</t>
  </si>
  <si>
    <t>تفکيک، دسته بندي و يا چيدن آجرها، بلوکها، سنگها و مصالح مشابه حاصل از تخريب، بر حسب حجم ظاهري مصالح چيده شده.</t>
  </si>
  <si>
    <t>تخريب هر نوع آسفالت و يا اساس قيري جاده ها و خيابانها به طورکلي، به ضخامت تا 5 سانتيمتر.</t>
  </si>
  <si>
    <t>اضافه بها به رديف 010701، به ازاي هر سانتيمتر اضافه ضخامت مازاد بر 5 سانتيمتر (کسر سانتيمتر به تناسب محاسبه مي شود).</t>
  </si>
  <si>
    <t>تراشيدن هر نوع آسفالت و اساس قيري با ماشين مخصوص آسفالت تراش، به ضخامت تا 5 سانتي متر و به طول حداکثر 50 متر.</t>
  </si>
  <si>
    <t>اضافه بها به رديف 010901 به ازاي هر سانتي متر اضافه ضخامت مازاد بر 5 سانتي متر (کسر سانتي متر به تناسب محاسبه مي شود).</t>
  </si>
  <si>
    <t>تراشيدن هر نوع آسفالت و اساس قيري با ماشين مخصوص آسفالت تراش، به ضخامت تا 5 سانتي متر و به طول بيش از 50 متر.</t>
  </si>
  <si>
    <t>اضافه بها به رديف 010903 به ازاي هر سانتي‌متر اضافه ضخامت مازاد بر  5 سانتي‌متر (کسر سانتي‌متر به تناسب محاسبه مي‌شود).</t>
  </si>
  <si>
    <t>لجن برداري درپي ها، حمل با زنبه يا چرخ دستي يا وسايل مشابه آن تا فاصله 50 متري و تخليه آنها ‎.‎</t>
  </si>
  <si>
    <t>پي کني در زمينهاي خاکي تا عمق 2 متر و ريختن خاکهاي کنده شده، به کنار محل هاي مربوط.</t>
  </si>
  <si>
    <t>پي کني در زمينهاي سنگي تا عمق 2 متر با هر وسيله و ريختن مواد کنده شده، به کنار محلهاي مربوط.</t>
  </si>
  <si>
    <t>اضافه بها به رديفهاي 020102 و 020104، هرگاه عمق پي کني بيش از 2 متر باشد، براي حجم واقع در عمق 2 تا 4 متر يک بار، 4 تا6 متر دوبار، 6 تا 8 مترسه بار و به همين ترتيب، براي عمقهاي بيشتر.</t>
  </si>
  <si>
    <t>اضافه بها به رديفهاي 020102 و 020104، در صورتيکه عمليات پايين تر از سطح آبهاي زيرزميني صورت گرفته باشد و براي آبکشي ضمن اجراي کار، به کاربردن تلمبه موتوري ضروري باشد.</t>
  </si>
  <si>
    <t>حفرمیله چاه به  قطر تا 1.2 متر و کوره و مخزن با مقاطع مورد نیاز در زمین های خاکی تا عمق 20 متر از دهانه چاه و حمل خاکهای حاصل تا فاصله 10 متر از دهانه چاه.</t>
  </si>
  <si>
    <t>اضافه بها به رديف 020301 ، هر گاه عمق چاه بيش از20 متر از دهانه چاه باشد، براي حجم واقع در 5 متر اول مازاد بر20 متر يک بار، براي حجم واقع در 5 متر دوم مازاد بر20 متر دو بار، براي حجم واقع در5 مترسوم سه بار و به همين ترتيب براي عمقهاي بيشتر.</t>
  </si>
  <si>
    <t>ريختن خاکهاي حاصل از هر نوع عمليات خاکي به داخل پي ها، کنار ابنيه فني هيدورليکي و روي لوله ها، در هر عمق و در لايه هاي حداکثر 15 سانتيمتر و تسطيح لازم.</t>
  </si>
  <si>
    <t>بارگيري مواد حاصل از هر نوع عمليات خاکي، غير از لجني و حمل با هر نوع وسيله دستي تا50 متر و تخليه آن درمواردي که استفاده از ماشين براي حمل ممکن نباشد.</t>
  </si>
  <si>
    <t>اضافه بها به رديفهاي 020101و 020502، براي 50 متر حمل اضافي با وسايل دستي (کسر50 متر به تناسب محاسبه مي شود).</t>
  </si>
  <si>
    <t>تسطيح و رگلاژ سطوح خاکبرداري شده با ماشين در محل پي ها و ابنيه فني هيدروليکي.</t>
  </si>
  <si>
    <t>تسطيح و رگلاژسطوح کانالهاي شبکه آبياري (تريمينگ) با رواداري طبق مشخصات، که روي آنها پوشش بتني قرار مي گيرد.</t>
  </si>
  <si>
    <t>آبپاشي و کوبيدن سطوح خاکبرداري شده يا سطوح زمين طبيعي تا حد تراکم 95 درصد پروکتور استاندارد.</t>
  </si>
  <si>
    <t>آبپاشي و کوبيدن قشرهاي خاکريزي در لايه هاي حداکثر 15 سانتيمتر با تراکم 95 درصد به روش پروکتور استاندارد، در هر عمق و ارتفاع.</t>
  </si>
  <si>
    <t>ريختن، پخش و تسطيح مصالح فيلتر دانه بندي شده با رگلاژ مناسب، در محلهاي تعيين شده.</t>
  </si>
  <si>
    <t>اضافه‌بها به‌رديف‌هاي خاکريزي، در صورتي که خاکهاي مورد مصرف در قشرهاي خاکريزي، ريز دانه باشد.</t>
  </si>
  <si>
    <t>خاکبرداري، رگلاژ و تنظيم کف و شيروانيهاي طرفين داخل کانال (تريمينگ) به وسيله ماشين مخصوص تريمر يا هر وسيله ديگر، در زمين هاي غيرسنگي به منظور آماده نمودن بستر پوشش بتني کانال (لاينينگ).</t>
  </si>
  <si>
    <t>رگلاژ کف و شيرواني داخلي زهکشهاي روباز يا سايرکانالها و يا شيب زني و رگلاژ بدنه خارجي خاکريزها.</t>
  </si>
  <si>
    <t>عمليات تسطيح اراضي، وقتي که حجم عمليات خاکبرداري تا400 متر مکعب در هکتار باشد و نقشه برداري و ميخ کوبي با شبکه هاي 40×40 متري انجام شود.</t>
  </si>
  <si>
    <t>عمليات تسطيح اراضي، وقتي که حجم عمليات خاکبرداري بيش از400 مترمکعب و تا 700 مترمکعب در هکتار باشد و نقشه برداري و ميخ کوبي با شبکه هاي 40 ×40 متري انجام شود.</t>
  </si>
  <si>
    <t>عمليات تسطيح اراضي، وقتي که حجم عمليات خاکبرداري بيش از700 مترمکعب در هکتارباشد و نقشه برداري و ميخ کوبي با شبکه هاي 40*40 متري انجام شود</t>
  </si>
  <si>
    <t>اضافه بها به رديف هاي عمليات تسطيح اراضي(032101 تا 032103)،وقتي كه عمليات تسطيح با استفاده از دستگاه هوشمند ليزري (با حداكثر خطاي يك سانتي متر در فاصله 500 متر) انجام شود.</t>
  </si>
  <si>
    <t>اضافه بها به رديف هاي تسطيح، ( 032101 تا 032103) وقتي که نقشه برداري و ميخ کوبي با شبکه هاي 30 ×30 متري انجام شود.</t>
  </si>
  <si>
    <t>اضافه بها به رديف هاي تسطيح، (032101 تا 032103) وقتي که نقشه برداري و ميخ کوبي با شبکه هاي 20 ×20 متري انجام شود.</t>
  </si>
  <si>
    <t>علف کني يا علف بري کانالها و زهکشها با هر نوع وسيله مکانيکي، به ازاي سطح پوشيده شده از علف.</t>
  </si>
  <si>
    <t>لایروبی کانال ها و زهکش ها.</t>
  </si>
  <si>
    <t>تسطیح داخل کرت های شالیزاری.</t>
  </si>
  <si>
    <t>آماده سازی کرت های شالیزاری به منظور کاشت و گل آب کرت برای نشاء شالی.</t>
  </si>
  <si>
    <t>سنگريزي پشت ديوارها و ابنيه فني هيدروليکي (درناژ) با قلوه سنگ‎.‎</t>
  </si>
  <si>
    <t>سنگریزی پشت دیوارها و ابنیه فنی هیدرولیکی (درناژ) با سنگ لاشه.</t>
  </si>
  <si>
    <t>خشکه چینی با قلوه سنگ.</t>
  </si>
  <si>
    <t>خشکه چینی با سنگ لاشه.</t>
  </si>
  <si>
    <t>تهيه، ساخت و نصب تورسنگ (گابيون) با تورسيمي گالوانيزه 13 (کيلوگرم درمترمکعب) و قلوه سنگ.</t>
  </si>
  <si>
    <t>تهيه، ساخت و نصب تورسنگ (گابيون) با تورسيمي گالوانيزه 13 (کيلوگرم درمترمکعب) و سنگ لاشه.</t>
  </si>
  <si>
    <t>تهیه مصالح از سنگ کوهی و اجرای پوشش خشکه چینی ریپ رپ.</t>
  </si>
  <si>
    <t>اضافه بها به رديفهاي 040105 و 040106، به ازاي هر کيلوگرم اضافه وزن مصرفي توري سيمي گالوانيزه در 1 مترمکعب تور سنگ.</t>
  </si>
  <si>
    <t>بنايي با سنگ لاشه و ملات ماسه سيمان 1:5 در پي.</t>
  </si>
  <si>
    <t>بنايي باسنگ لاشه و ملات ماسه سيمان 1:4 در پي.</t>
  </si>
  <si>
    <t>بنايي با سنگ لاشه و ملات ماسه سيمان 1:3 در پي.</t>
  </si>
  <si>
    <t>تهيه و اجراي سنگ قلوه غرقاب در ملات ماسه سيمان 1:6 .</t>
  </si>
  <si>
    <t>تهيه و اجراي سنگ لاشه غرقاب در ملات ماسه سيمان 1:6 .</t>
  </si>
  <si>
    <t>اضافه بها به رديف هاي خشکه چيني یا بنايي با سنگ لاشه، براي سطوح شيبدار در شیروانی ها.</t>
  </si>
  <si>
    <t>اضافه بها به رديفهاي بنايي با سنگ لاشه درپي، براي بنايي در ديوار.</t>
  </si>
  <si>
    <t>اضافه بها به رديفهاي بنايي با سنگ لاشه، بابت نماسازي با سنگ لاشه موزاييکي.</t>
  </si>
  <si>
    <t>اضافه بها به رديفهاي بنايي با سنگ لاشه، بابت نماسازي با سنگ بادبر، با ارتفاع مساوي در هر رگ.</t>
  </si>
  <si>
    <t>اضافه بها به رديفهاي بنايي با سنگ لاشه، بابت نماسازي با سنگ سرتراش.</t>
  </si>
  <si>
    <t>بنايي باسنگ سرتراش و ملات ماسه سيمان 1:3.</t>
  </si>
  <si>
    <t>بنايي با سنگ نيم تراش و ملات ماسه سيمان 1:3.</t>
  </si>
  <si>
    <t>اضافه بها براي بنايي در طاق پلهاي قوسي شکل.</t>
  </si>
  <si>
    <t>اضافه بها به عمليات بنايي سنگي خارج از پي، در صورتي که بنايي در انحنا انجام شود.</t>
  </si>
  <si>
    <t>اضافه بها براي هرنوع بنايي سنگي که در ارتفاع بيش از 5 متراز تراز زمين طبيعي انجام شود. اين اضافه بها براي حجم بنايي واقع در ارتفاع 5 تا10 متر يک بار، براي حجم بنايي واقع در10 تا 15 متر دوبار و به همين ترتيب براي ارتفاعهاي بيشتر پرداخت مي شود.</t>
  </si>
  <si>
    <t>اضافه بها به بناييهاي سنگي، هرگاه عمليات بنايي پايين تر از تراز آب زيرزميني انجام شود و تخليه آب با پمپ درحين اجراي عمليات، الزامي باشد.</t>
  </si>
  <si>
    <t>اضافه بهاي کارهاي بنايي باسنگ، براي هر نوع ابنيه فني هيدروليکي که حجم عمليات بنايي هريک از آنها برابر يا کمتر از 6 مترمکعب باشد.</t>
  </si>
  <si>
    <t>کسربها به رديفهاي بنايي سنگي، در صورتيکه از مصالح سنگ لاشه حاصل از کوه بري ترانشه هاي واقع در مسير استفاده شود.</t>
  </si>
  <si>
    <t>تعبيه درز انقطاع در بناييهاي سنگي، با تمام عمليات لازم و به هر شکل.</t>
  </si>
  <si>
    <t>تهيه وحمل مصالح قشرفيلتر دانه بندي شده براي مصرف در ترانشه زهکشها و يا زير پوشش کانالها و ابنيه فني هيدروليکي.</t>
  </si>
  <si>
    <t>اندود سيماني به ضخامت حدود 1 سانتيمتر روي سطوح افقي، قايم و مورب، با ملات ماسه سيمان 1:3.</t>
  </si>
  <si>
    <t>اندود سيماني به ضخامت حدود 2 سانتيمتر روي سطوح افقي، قايم و مورب، با ملات ماسه سيمان 1:3.</t>
  </si>
  <si>
    <t>اندود سيماني به ضخامت حدود 3 سانتيمتر روي سطوح افقي، قايم و مورب، با ملات ماسه سيمان 1:3.</t>
  </si>
  <si>
    <t>اندود سيماني به ضخامت حدود 5 سانتيمتر روي سطوح افقي، قايم و مورب، با ملات ماسه سيمان 1:3.</t>
  </si>
  <si>
    <t>بندکشي نماي سنگي باسنگ لاشه موزاييک با ملات ماسه سيمان 1:3 در سطوح افقي، قايم يا مورب تا ارتفاع 5 متر.</t>
  </si>
  <si>
    <t>بندکشي نماي سنگي بادبر، سرتراش، نيم تراش با ملات ماسه سيمان 1:3 در سطوح افقي، قايم يا مورب تا ارتفاع 5 متر.</t>
  </si>
  <si>
    <t>اضافه بهاي بندکشي در ديوارهاي سنگي از هر نوع، در ارتفاع بيش از 5 متر. اين اضافه بها از 5 تا 10 متر يک بار، 10 تا 15 متر دوبار و به همين ترتيب در ارتفاعات بيشتر پرداخت مي شود.</t>
  </si>
  <si>
    <t>تهيه وسايل و قالب بندي پي ها يا ديوارهاي بتني که ارتفاع ديوار تا 2 متر باشد ‎.‎</t>
  </si>
  <si>
    <t>تهيه وسايل و قالب بندي ديوارهاي بتني که ارتفاع ديوار بيش از 2 و تا 3 متر باشد.</t>
  </si>
  <si>
    <t>تهيه وسايل و قالب بندي ديوارهاي بتني که ارتفاع ديوار بيش از 3 و تا 5 متر باشد.</t>
  </si>
  <si>
    <t>تهيه وسايل و قالب بندي ديوارهاي بتني که ارتفاع ديوار بيش از 5 و تا 7 متر باشد.</t>
  </si>
  <si>
    <t>تهيه وسايل و قالب بندي ديوارهاي بتني که ارتفاع ديوار بيش از 7 و تا10 متر باشد.</t>
  </si>
  <si>
    <t>تهيه وسايل و قالب بندي جداول به هر ارتفاع براي بتن ريزي درجا.</t>
  </si>
  <si>
    <t>تهيه وسايل و قالب بندي دال ها و تابليه پلهاي با دهانه تا 5 متر که از دال ساده تشکيل شده باشد.</t>
  </si>
  <si>
    <t>تهيه وسايل و قالب بندي دال ها و تابليه پل هاي با دهانه بيش از 5 و تا 10 متر که از دال ساده تشکيل شده باشد.</t>
  </si>
  <si>
    <t>تهيه وسايل و قالب بندي دال ها و تابليه پل هاي با دهانه تا 15 مترمرکب از تير و دال که حداکثر ارتفاع آن از زير تير، 3 متر باشد.</t>
  </si>
  <si>
    <t>تهيه وسايل و قالب بندي دال ها و تابليه پل هاي با دهانه تا 15 متر مرکب از تير و دال که ارتفاع از زير تير بيش از 3 و تا 5 متر باشد.</t>
  </si>
  <si>
    <t>تهيه وسايل و قالب بندي دال ها و تابليه پل هاي با دهانه تا 15 متر مرکب از تير و دال که ارتفاع از زير تير بيش از 5 و تا 7 متر باشد.</t>
  </si>
  <si>
    <t>تهيه وسايل و قالب بندي دال ها و تابليه پل هاي با دهانه تا 15 متر مرکب از تير و دال که ارتفاع از زير تير بيش از 7 و تا 10 متر باشد.</t>
  </si>
  <si>
    <t>تعبیه انواع درزها در کارهاي بتني با تمام مصالح و وسایل لازم، بدون پرکردن آن برحسب حجم درز.</t>
  </si>
  <si>
    <t>اضافه بها به رديفهاي 060101 تا 060105، در صورتي که در ديوارها به جاي بولت از صفحه نگهدارهاي مخصوص با صفحه آب بند استفاده شود.</t>
  </si>
  <si>
    <t>اضافه بها به رديفهاي قالب بندي، براي سطوحي از قالب که داراي انحنا باشد.</t>
  </si>
  <si>
    <t>اضافه بها به رديفهاي قالب بندي، هر گاه قالب الزاما در کار باقي بماند.</t>
  </si>
  <si>
    <t>اضافه بها به رديفهاي قالب بندي، هر گاه عمليات در زير تراز سطح آبهاي زيرزميني انجام شود و آبکشي با تلمبه موتوري در حين اجراي کار ضروري باشد.</t>
  </si>
  <si>
    <t>اضافه بها به رديفهاي قالب بندي، هر گاه مجموع سطوح قالب بندي هر يک از ابنيه فني تا20 مترمربع باشد.</t>
  </si>
  <si>
    <t>اضافه بها به رديفهاي قالب بندي، هر گاه باز کردن قالب ميسرنبوده و خردکردن و شکستن آن براي خارج کردن از محل، ضروري باشد.</t>
  </si>
  <si>
    <t>تهيه وسايل، چوب بست و تخته کوبي براي جلوگيري از ريزش خاک درپي ها در هر عمق.</t>
  </si>
  <si>
    <t>تهيه وسايل و قالب‌بندي هر نوع نيم لوله بتني پيش‌ساخته (کانالت).</t>
  </si>
  <si>
    <t>تهيه، بريدن، خم کردن و کار گذاشتن ميلگرد ساده به قطر تا10 ميليمتر براي بتن مسلح، با سيم پيچي لازم‎.‎</t>
  </si>
  <si>
    <t>تهيه، بريدن، خم کردن و کارگذاشتن ميلگرد ساده به قطر12 تا 18 ميليمتر براي بتن مسلح، با سيم پيچي لازم.</t>
  </si>
  <si>
    <t>تهيه، بريدن، خم کردن و کار گذاشتن ميلگرد آجدار از نوع AII به قطر تا10 ميليمتر براي بتن مسلح، با سيم پيچي لازم.</t>
  </si>
  <si>
    <t>تهيه، بريدن، خم کردن و کار گذاشتن ميلگردآجدار از نوع AII به قطر 12 تا 18 ميليمتر براي بتن مسلح، با سيم پيچي لازم.</t>
  </si>
  <si>
    <t>تهيه، بريدن، خم کردن و کار گذاشتن ميلگردآجدار از نوع AII به قطر20 و بيش از20 ميليمتر براي بتن مسلح، با سيم پيچي لازم.</t>
  </si>
  <si>
    <t>تهيه، بريدن، خم کردن و کار گذاشتن ميلگردآجدار از نوع AIII به قطر تا10 ميليمتر براي بتن مسلح با سيم پيچي لازم.</t>
  </si>
  <si>
    <t>تهيه، بريدن، خم کردن و کار گذاشتن ميلگرد آجدار از نوع AIII به قطر12 تا 18 ميليمتر براي بتن مسلح با سيم پيچي لازم.</t>
  </si>
  <si>
    <t>تهيه، بريدن، خم کردن و کار گذاشتن ميلگرد آجدار از نوع AIII به قطر20 و بيش از20 ميليمتر براي بتن مسلح با سيم پيچي لازم.</t>
  </si>
  <si>
    <t>تهيه شبکه ميلگرد پيش جوش ساخته شده (مش) از ميلگرد ساده، به انضمام بريدن و کار گذاشتن، با سيم پيچي لازم.</t>
  </si>
  <si>
    <t>تهيه شبکه ميلگرد پيش جوش ساخته شده (مش) از ميلگرد آجدار، به‌انضمام بريدن و کار گذاشتن، با سيم پيچي لازم.</t>
  </si>
  <si>
    <t>اضافه بها به رديفهاي ميلگرد، چنانچه عمليات پايين تراز آبهاي زيرزميني انجام شود و آبکشي با تلمبه موتوري در حين اجراي کار، ضروري باشد.</t>
  </si>
  <si>
    <t>تهيه و نصب ميل مهار همراه با متعلقات سرمهار با جوشکاری لازم به طور کامل.</t>
  </si>
  <si>
    <t>تهيه و نصب ميل مهار همراه با متعلقات سرمهار و مهره با رزوه کردن به طور کامل.</t>
  </si>
  <si>
    <t>تهيه، ساخت و نصب ميل مهار دنده شده (بولت) از هر نوع ميل گرد، با مهره و کارگذاري در محلهاي لازم(قبل از بتن ريزي).</t>
  </si>
  <si>
    <t>تهيه مصالح و وسايل و اجرا ي بست به وسيله تپانچه.</t>
  </si>
  <si>
    <t>اضافه بها به رديفهاي ميلگرد گذاري، در صورتي که وزن ميلگرد مصرفي در هر ابنيه فني هيدروليکي، کمتر از 600 کيلوگرم باشد.</t>
  </si>
  <si>
    <t>تهيه و نصب ميل مهار دوسر رزوه با مهره، تا قطر 50 میلی متر.</t>
  </si>
  <si>
    <t>تهيه و جاگذاري شبکه ميل‌گرد پيش‌جوش (مش)، براي استفاده در انواع نيم لوله‌هاي بتني پيش‌ساخته (کانالت).</t>
  </si>
  <si>
    <t>تهيه مصالح، ساخت و نصب قطعات پل هاي فلزي، با يک دست رنگ ضد زنگ، به دهانه تا 24 متر، در هر ارتفاع‎.‎</t>
  </si>
  <si>
    <t>تهيه مصالح، ساخت و نصب نرده جان پناه و نردبان، با نبشي ، ناوداني، ميلگرد و مانند آنها.</t>
  </si>
  <si>
    <t>تهيه مصالح، ساخت و نصب نرده جان پناه، با پروفيلهاي تو خالي و لوله.</t>
  </si>
  <si>
    <t>تهيه مصالح، ساخت و نصب حفاظ جانبي راه (گاردريل) از ورق گالوانيزه، باپايه ها و اتصالات مربوط، براي کناره هاي راه و پلها، از نوع ساخت داخل کشور.</t>
  </si>
  <si>
    <t>تهيه مصالح و نصب تور سيمي گالوانيزه (فنس)، براي حفاظ اطراف کانالها، جاده ها، پلها و ابنيه فني هيدروليکي، با لوازم اتصال.</t>
  </si>
  <si>
    <t>تهيه مصالح فلزي پايه حفاظ تور سيمي (فنس)، به هرشکل و اندازه و نصب کامل آن.</t>
  </si>
  <si>
    <t>تهيه مصالح فلزي پايه تابلوها و علائم راه به هرشکل و اندازه، ساخت و نصب کامل آنها به غير از صفحه تابلو و عمليات خاکي و بنائي.</t>
  </si>
  <si>
    <t>تهيه مصالح و نصب کامل پوشش درز انبساط شانه اي فولادي دندانه دار خارجي با ميزان جابجائي 25 ميليمتر، با ورقه لاستيکي آب بندي و پيچ و مهره مربوط، در سطح اتومبيل روي پل.</t>
  </si>
  <si>
    <t>تهيه مصالح و نصب کامل پوشش درز انبساط شانه اي فولادي دندانه دار خارجي با ميزان جابجائي 50 ميليمتر، با ورقه لاستيکي آب بندي و پيچ و مهره مربوط، در سطح اتومبيل روي پل.</t>
  </si>
  <si>
    <t>تهيه و نصب لوله هاي فولادي براي هدايت آب به هر قطر به طورکامل، با اتصالات و تکيه گاههاي مربوط در الواسيون.</t>
  </si>
  <si>
    <t>تهيه و نصب لوله، لگنچه و درپوشهاي چدني براي تخليه آبهاي سطحي روي پلهاو موارد مشابه آن.</t>
  </si>
  <si>
    <t>تهيه درپوشهاي چدني با قابهاي مربوط و نصب آنها روي چاهکها، به انضمام تهيه و به کاربردن مصالح لازم براي تحکيم قابها.</t>
  </si>
  <si>
    <t>تهيه و نصب دريچه هاي فلزي و انواع پل هاي فلزي روي آبروها و کانالها از ناوداني، تيرآهن، ورق و ساير پروفيلهاي لازم، با جوشکاري و ساييدن.</t>
  </si>
  <si>
    <t>تهيه و نصب کامل دريچه هاي ساده فلزي براي حوضچه هاي تقسيم وآبگيري به صورت کشويي دستي، دريچه هاي يکطرفه و يا دريچه هاي مشابه، با يک دست رنگ ضد زنگ.</t>
  </si>
  <si>
    <t>تهيه و ساخت و نصب شبکه هاي آشغالگير، با يک دست رنگ ضد زنگ.</t>
  </si>
  <si>
    <t>تهيه مصالح فلزي به منظورتعبيه شکاف هدايت شبکه هاي آشغالگير، دريچه هاي فرازبند و محافظت لبه هاي سازه هاي بتني، از نبشي و ناوداني و غيره، با يک دست رنگ ضد زنگ.</t>
  </si>
  <si>
    <t>تهيه و نصب سيم خاردار با ميخ و سيم لازم.</t>
  </si>
  <si>
    <t>تهيه مصالح و نصب تورسيمي (تور مرغي)، به منظور اجراي اندود سيماني.</t>
  </si>
  <si>
    <t>تهيه و اجراي بتن باشن و ماسه شسته طبيعي يا شکسته، از مصالح رودخانه اي، با 100 کيلوگرم سيمان در مترمکعب بتن‎.‎</t>
  </si>
  <si>
    <t>تهيه و اجراي بتن باشن و ماسه شسته طبيعي يا شکسته، از مصالح رودخانه اي، با 150 کيلوگرم سيمان در مترمکعب بتن.</t>
  </si>
  <si>
    <t>تهيه و اجراي بتن با شن و ماسه شسته طبيعي يا شکسته، از مصالح رودخانه اي، با 200 کيلوگرم سيمان در مترمکعب بتن.</t>
  </si>
  <si>
    <t>تهيه و اجراي بتن باشن و ماسه شسته طبيعي يا شکسته، از مصالح رودخانه اي، با 250 کيلوگرم سيمان در مترمکعب بتن.</t>
  </si>
  <si>
    <t>تهيه و اجراي بتن باشن و ماسه شسته طبيعي يا شکسته، از مصالح رودخانه اي، با 300 کيلوگرم سيمان در مترمکعب بتن.</t>
  </si>
  <si>
    <t>تهيه و اجراي بتن باشن و ماسه شسته طبيعي يا شکسته، از مصالح رودخانه اي، با 350 کيلوگرم سيمان در مترمکعب بتن.</t>
  </si>
  <si>
    <t>تهيه و اجراي بتن باشن و ماسه شسته طبيعي يا شکسته، از مصالح رودخانه اي، با 400 کيلوگرم سيمان در مترمکعب بتن.</t>
  </si>
  <si>
    <t>تهيه مصالح و اجراي بتن 250 کيلوگرم سيمان در مترمکعب، براي پوشش کانالها با دست (لاينينگ)، به هر ضخامت، با عرض کف کمتر از 60 سانتيمتر.</t>
  </si>
  <si>
    <t>تهيه مصالح و اجراي بتن 250 کيلوگرم سيمان در مترمکعب، براي پوشش کانالها با دست (لاينينگ)، به هر ضخامت، با عرض کف از 60 تا 120 سانتيمتر.</t>
  </si>
  <si>
    <t>تهيه مصالح و اجراي بتن 250 کيلوگرم سيمان در مترمکعب، براي پوشش کانالها با دست (لاينينگ)، به هر ضخامت ، با عرض کف بيش از 120 سانتيمتر.</t>
  </si>
  <si>
    <t>اضافه بها به رديفهاي بتن ريزي، چنانچه بتن در ضخامتهاي 15 سانتيمتر يا کمتر اجرا شود.</t>
  </si>
  <si>
    <t>اضافه بها به رديف هاي بتن ريزي، براي بتن ريزي از پي به بالا در ديوارها و پايه پلها، براي حجمهاي واقع تا ارتفاع 5 متر.</t>
  </si>
  <si>
    <t>اضافه بها به رديفهاي بتن ريزي، براي بتن ريزي از پي به بالادر ديوارها و پايه پلها، براي حجمهاي واقع در ارتفاع بيش از 5 و تا 10 متر.</t>
  </si>
  <si>
    <t>اضافه بها به رديفهاي بتن ريزي، براي بتن ريزي تابليه و پياده روي پلها (دال، تير و تيرچه)، هرگاه ارتفاع تا زير تيرتا 5 متر باشد.</t>
  </si>
  <si>
    <t>اضافه بها به رديفهاي بتن ريزي، براي بتن ريزي تابليه و پياده روي پلها (دال، تير و تيرچه)، هرگاه ارتفاع تا زير تير بيش از 5 و تا 10 متر باشد.</t>
  </si>
  <si>
    <t>اضافه بهاي هر نوع بتن ريزي که زير سطح آب زيرزميني انجام شود وآبکشي حين انجام کار با تلمبه موتوري الزامي باشد.</t>
  </si>
  <si>
    <t>اضافه بها به رديفهاي بتن ريزي، براي پرداخت سطوح بتني ابنيه فني هيدروليکي درمعرض جريان آب.</t>
  </si>
  <si>
    <t>اضافه بها به رديفهاي بتن ريزي، جهت اجراي سازه هاي اندازه گيري جريان (پارشال فلوم و مدول).</t>
  </si>
  <si>
    <t>اضافه بها به رديفهاي بتن ريزي، در صورت مصرف بتن در بتن مسلح.</t>
  </si>
  <si>
    <t>اضافه بها به رديف هاي بتن ريزي براي سختي ارتعاش بتن، در صورتي که ميل گرد بکار رفته در بتن بيش از 180 کيلوگرم در مترمکعب بتن باشد .</t>
  </si>
  <si>
    <t>زبرکردن و شيار انداختن سطح رويه هاي بتني.</t>
  </si>
  <si>
    <t>اضافه بها به رديف هاي بتن ريزي، در صورتي که شن و ماسه بتن از سنگ کوهي تهيه شود.</t>
  </si>
  <si>
    <t>اضافه بها براي مصرف سيمان نوع 5 در بتن و يا ملاتها به جاي سيمان نوع 1.</t>
  </si>
  <si>
    <t>اضافه بها براي مصرف سيمان اضافي نسبت به عياردرج شده در رديفهاي بتن ريزي، در صورتي که از سيمان نوع 1 استفاده شود.</t>
  </si>
  <si>
    <t>اضافه بها به رديف هاي بتن ريزي، در صورتيکه حجم بتن هر يک از ابنيه فني هيدروليکي، کمتر از 4 مترمکعب باشد.</t>
  </si>
  <si>
    <t>اضافه بها به رديفهاي بتن ريزي، در صورتيکه حجم بتن هر يک از ابنيه فني هيدروليکي، از 4 تا 8 مترمکعب باشد.</t>
  </si>
  <si>
    <t>تهيه مصالح و اجراي شفته با خاک محل و 100 کيلوگرم آهک شکفته در متر مکعب شفته.</t>
  </si>
  <si>
    <t>تهيه مصالح و اجراي شفته با خاک شن دار (خاک محل و مخلوط رودخانه اي) و 100 کيلوگرم آهک شکفته در مترمکعب شفته.</t>
  </si>
  <si>
    <t>تهيه مصالح و اجراي شفته با مخلوط خاک محل و سيمان ( Soil-Cement )، با150 کيلوگرم سيمان در مترمکعب شفته.</t>
  </si>
  <si>
    <t>تهيه مصالح و اجراي شفته با مخلوط رودخانه اي (تونان)، با 150 کيلو گرم سيمان در مترمکعب شفته.</t>
  </si>
  <si>
    <t>اضافه بها به رديفهاي 091001 و 091002، به ازاي هر 50 کيلوگرم آهک اضافه در مترمکعب شفته.</t>
  </si>
  <si>
    <t>تهيه و نصب درپوش بتني پيش ساخته با عيار300 کيلوگرم سيمان در مترمکعب ، براي روي کانالها، چاهها و قناتها‎.‎</t>
  </si>
  <si>
    <t>تهيه و نصب بلوکهاي حفاظ (گارد بلوک)، با بتن به عيار250 کيلوگرم سيمان در مترمکعب.</t>
  </si>
  <si>
    <t>تهيه و نصب جدولهاي بتني پيش ساخته با سطح مقطع تا 0.05 متر مربع، با بتن به عيار250 کيلوگرم سيمان در مترمکعب و ملات ماسه سيمان 1:5.</t>
  </si>
  <si>
    <t>تهيه و نصب جدولهاي بتني پيش ساخته با سطح مقطع بيش از 0.05 و تا 0.10 مترمربع، با بتن به عيار250 کيلوگرم سيمان در مترمکعب و ملات ماسه سيمان 1:5.</t>
  </si>
  <si>
    <t>تهيه و نصب جدولهاي بتني پيش ساخته با سطح مقطع بيش از 0.10 متر مربع، با بتن به عيار250 کيلوگرم سيمان در مترمکعب و ملات ماسه سيمان 1:5.</t>
  </si>
  <si>
    <t>تهيه و نصب کولهاي بتني مسلح پيش ساخته در هر عمق، به منظورتحکيم قناتها، با بتن به عيار350 کيلوگرم سيمان در مترمکعب، به انضمام پر کردن پشت کول.</t>
  </si>
  <si>
    <t>تهيه مصالح و اجراي قطعات پيش ساخته بتني، با بتن به عيار300 کيلوگرم سيمان در مترمکعب، به منظور حفاظت شيبها.</t>
  </si>
  <si>
    <t>تهيه مصالح و اجراي پوشش بتني پيش ساخته کانالها، با بتن به عيار300 کيلوگرم سيمان در مترمکعب.</t>
  </si>
  <si>
    <t>تهيه مصالح و اجراي ابنيه فني هيدروليکي و سازه هاي بتني پيش ساخته ، با بتن به عيار 350 کيلوگرم سيمان در مترمکعب.</t>
  </si>
  <si>
    <t>نصب ابنيه فني هيدروليکي و سازه هاي بتني پيش ساخته با ملات ماسه سيمان 1 به 4.(طبقه 2)</t>
  </si>
  <si>
    <t>تهيه مصالح و اجراي کفشک، پايه و زين نيم‌لوله‌هاي بتني پيش‌ساخته (کانالت‌)، با عيار 400 کيلوگرم سيمان در مترمکعب.</t>
  </si>
  <si>
    <t>تهيه مصالح، ساخت و نصب لوله بتني غير مسلح به ‌قطر داخلي 100 ميلي‌متر، با بتن به ‌عيار300 کيلوگرم سيمان در مترمکعب.</t>
  </si>
  <si>
    <t>تهيه مصالح، ساخت و نصب لوله بتني غير مسلح به ‌قطر داخلي 150 ميلي‌متر، با بتن به‌ عيار300 کيلوگرم سيمان در مترمکعب.</t>
  </si>
  <si>
    <t>تهيه مصالح، ساخت و نصب لوله بتني غير مسلح به ‌قطر داخلي 200 ميلي‌متر، با بتن به ‌عيار300 کيلوگرم سيمان در مترمکعب.</t>
  </si>
  <si>
    <t>تهيه مصالح، ساخت و نصب لوله بتني غير مسلح به ‌قطر داخلي 250 ميلي‌متر، با بتن به ‌عيار300 کيلوگرم سيمان در مترمکعب.</t>
  </si>
  <si>
    <t>تهيه مصالح، ساخت و نصب لوله بتني غير مسلح به‌ قطر داخلي 300 ميلي‌متر، با بتن به‌عيار300 کيلوگرم سيمان در مترمکعب.</t>
  </si>
  <si>
    <t>تهيه مصالح، ساخت و نصب لوله بتني غير مسلح به ‌قطر داخلي 350 ميلي‌متر، با بتن به ‌عيار300 کيلوگرم سيمان در مترمکعب.</t>
  </si>
  <si>
    <t>تهيه مصالح، ساخت و نصب لوله بتني غير مسلح به ‌قطر داخلي 400 ميلي‌متر، با بتن به ‌عيار300 کيلوگرم سيمان در مترمکعب.</t>
  </si>
  <si>
    <t>تهيه مصالح، ساخت و نصب لوله بتني غير مسلح به ‌قطر داخلي 500 ميلي‌متر، با بتن به ‌عيار300 کيلوگرم سيمان در مترمکعب.</t>
  </si>
  <si>
    <t>تهيه مصالح، ساخت و نصب لوله بتني غير مسلح به ‌قطر داخلي 600 ميلي‌متر، با بتن به ‌عيار300 کيلوگرم سيمان در مترمکعب.</t>
  </si>
  <si>
    <t>تهيه مصالح، ساخت و نصب لوله بتني مسلح به قطر داخلي 400 ميليمتر و ضخامت جدار70 ميليمتر، با بتن به عيار350 کيلوگرم سيمان در مترمکعب.</t>
  </si>
  <si>
    <t>تهيه مصالح، ساخت و نصب لوله بتني مسلح به قطر داخلي 450 ميليمتر و ضخامت جدار70 ميليمتر، با بتن به عيار350 کيلوگرم سيمان در مترمکعب.</t>
  </si>
  <si>
    <t>تهيه مصالح، ساخت و نصب لوله بتني مسلح به قطر داخلي 500 ميليمتر و ضخامت جدار70 ميليمتر، با بتن به عيار350 کيلوگرم سيمان در مترمکعب.</t>
  </si>
  <si>
    <t>تهيه مصالح، ساخت و نصب لوله بتني مسلح به قطر داخلي 600 ميليمتر و ضخامت جدار80 ميليمتر، با بتن به عيار350 کيلوگرم سيمان در مترمکعب.</t>
  </si>
  <si>
    <t>تهيه مصالح، ساخت و نصب لوله بتني مسلح به قطر داخلي 700 ميليمتر و ضخامت جدار100 ميليمتر، با بتن به عيار350 کيلوگرم سيمان در مترمکعب.</t>
  </si>
  <si>
    <t>تهيه مصالح، ساخت و نصب لوله بتني مسلح به قطر داخلي 800 ميليمتر و ضخامت جدار100 ميليمتر، با بتن به عيار350 کيلوگرم سيمان در مترمکعب.</t>
  </si>
  <si>
    <t>تهيه مصالح، ساخت و نصب لوله بتني مسلح به قطر داخلي 900 ميليمتر و ضخامت جدار100 ميليمتر، با بتن به عيار350 کيلوگرم سيمان در مترمکعب.</t>
  </si>
  <si>
    <t>تهيه مصالح، ساخت و نصب لوله بتني مسلح به قطر داخلي 1000 ميليمتر و ضخامت جدار120 ميليمتر، با بتن به عيار350 کيلوگرم سيمان در مترمکعب.</t>
  </si>
  <si>
    <t>تهيه مصالح، ساخت و نصب لوله بتني مسلح به قطر داخلي 1200 ميليمتر و ضخامت جدار140 ميليمتر، با بتن به عيار350 کيلوگرم سيمان در مترمکعب.</t>
  </si>
  <si>
    <t>تهيه مصالح، ساخت و نصب لوله بتني مسلح به قطر داخلي 1400 ميليمتر و ضخامت جدار150 ميليمتر، با بتن به عيار350 کيلوگرم سيمان در مترمکعب.</t>
  </si>
  <si>
    <t>تهيه بتن و ساخت انواع نيم‌لوله بتني پيش‌ساخته (کانالت)، به‌ عيار 450 کيلوگرم سيمان در مترمکعب.</t>
  </si>
  <si>
    <t>نصب کانال نيم لوله نيم بيضي بتني پيش ساخته تيپ 70- T و پايه با ارتفاع تا 1 متر، در زمين با مقاومت مجاز 1 کيلوگرم بر سانتيمتر مربع و بيش تر ‎.‎</t>
  </si>
  <si>
    <t>نصب کانال نيم لوله نيم بيضي بتني پيش ساخته تيپ 100- T و پايه با ارتفاع تا1 متر، در زمين با مقاومت مجاز 1 کيلوگرم بر سانتيمترمربع و بيش تر.</t>
  </si>
  <si>
    <t>نصب کانال نيم لوله نيم بيضي بتني پيش ساخته تيپ 150- T و پايه با ارتفاع تا1 متر، در زمين با مقاومت مجاز 1 کيلوگرم بر سانتيمترمربع و بيش تر.</t>
  </si>
  <si>
    <t>نصب کانال نيم لوله نيم بيضي بتني پيش ساخته تيپ 230- T و پايه با ارتفاع تا 1 متر، در زمين با مقاومت مجاز 1 کيلوگرم بر سانتيمترمربع و بيش تر.</t>
  </si>
  <si>
    <t>نصب کانال نيم لوله نيم بيضي بتني پيش ساخته تيپ 315- T و پايه با ارتفاع تا 1 متر، در زمين با مقاومت مجاز 1 کيلوگرم بر سانتيمترمربع و بيش تر.</t>
  </si>
  <si>
    <t>نصب کانال نيم لوله نيم بيضي بتني پيش ساخته تيپ 450- T و پايه با ارتفاع تا 1 متر، در زمين با مقاومت مجاز 1 کيلوگرم بر سانتيمترمربع و بيش تر.</t>
  </si>
  <si>
    <t>نصب کانال نيم لوله نيم بيضي بتني پيش ساخته تيپ 600- T و پايه با ارتفاع تا1 متر، در زمين با مقاومت مجاز 1 کيلوگرم بر سانتيمترمربع و بيش تر.</t>
  </si>
  <si>
    <t>نصب کانال نيم لوله نيم بيضي بتني پيش ساخته تيپ 800- T و پايه با ارتفاع تا 1 متر، در زمين با مقاومت مجاز1 کيلوگرم برسانتيمترمربع و بيش تر.</t>
  </si>
  <si>
    <t>نصب کانال نيم لوله نيم بيضي بتني پيش ساخته تيپ 1000- T و پايه با ارتفاع تا 1 متر، در زمين با مقاومت مجاز 1 کيلوگرم بر سانتيمترمربع و بيش تر.</t>
  </si>
  <si>
    <t>نصب کانال نيم لوله نيم بيضي بتني پيش ساخته تيپ 70- T و پايه با ارتفاع بيش از1 متر، در زمين با مقاومت مجاز 1 کيلوگرم برسانتيمترمربع و بيش تر.</t>
  </si>
  <si>
    <t>نصب کانال نيم لوله نيم بيضي بتني پيش ساخته تيپ 100- T و پايه با ارتفاع بيش از1 متر، در زمين با مقاومت مجاز 1 کيلوگرم بر سانتيمترمربع و بيش تر.</t>
  </si>
  <si>
    <t>نصب کانال نيم لوله نيم بيضي بتني پيش ساخته تيپ 150- ‎ T‎و پايه با ارتفاع بيش از 1 متر، در زمين با مقاومت مجاز 1 کيلوگرم بر سانتيمترمربع و بيش تر.</t>
  </si>
  <si>
    <t>نصب کانال نيم لوله نيم بيضي بتني پيش ساخته تيپ 230- ‎ T‎ و پايه با ارتفاع بيش از 1 متر، در زمين با مقاومت مجاز 1 کيلوگرم بر سانتيمترمربع و بيش تر.</t>
  </si>
  <si>
    <t>نصب کانال نيم لوله نيم بيضي بتني پيش ساخته تيپ 315- T و پايه با ارتفاع بيش از 1 متر، در زمين با مقاومت مجاز 1 کيلوگرم بر سانتيمترمربع و بيش تر.</t>
  </si>
  <si>
    <t>نصب کانال نيم لوله نيم بيضي بتني پيش ساخته تيپ 450- ‎ T‎و پايه با ارتفاع بيش از 1 متر، در زمين با مقاومت مجاز 1 کيلوگرم بر سانتيمترمربع و بيش تر.</t>
  </si>
  <si>
    <t>نصب کانال نيم لوله نيم بيضي بتني پيش ساخته تيپ 600- ‎ T‎و پايه با ارتفاع بيش از 1 متر، در زمين با مقاومت مجاز 1 کيلوگرم بر سانتيمترمربع و بيش تر.</t>
  </si>
  <si>
    <t>نصب کانال نيم لوله نيم بيضي بتني پيش ساخته تيپ 800- ‎ T‎و پايه با ارتفاع بيش از 1 متر، در زمين با مقاومت مجاز 1 کيلوگرم بر سانتيمترمربع بيش تر.</t>
  </si>
  <si>
    <t>نصب کانال نيم لوله نيم بيضي بتني پيش ساخته تيپ 1000- ‎ T‎و پايه با ارتفاع بيش از 1 متر، در زمين با مقاومت مجاز 1 کيلوگرم بر سانتيمترمربع بيش تر.</t>
  </si>
  <si>
    <t>اضافه بها به رديفهاي 110101 تا 110103، چنانچه مقاومت مجاز زمين از 0.5 تا کمتر از 1 کيلوگرم بر سانتيمترمربع باشد.</t>
  </si>
  <si>
    <t>اضافه بها به رديفهاي 110104 تا 110106، چنانچه مقاومت مجاز زمين از 0.5 تا کمتر از1 کيلوگرم بر سانتيمترمربع باشد.</t>
  </si>
  <si>
    <t>اضافه بها به رديفهاي 110107 تا 110109، چنانچه مقاومت مجاز زمين از 0.5 تا کمتر از 1 کيلوگرم بر سانتيمتر مربع باشد.</t>
  </si>
  <si>
    <t>اضافه بها به رديفهاي 110201 تا 110203، چنانچه مقاومت مجاز زمين از 0.5 تا کمتر از 1 کيلوگرم بر سانتيمتر مربع باشد.</t>
  </si>
  <si>
    <t>اضافه بها به رديفهاي 110204 تا 110206، چنانچه مقاومت مجاز زمين از 0.5 تا کمتر از 1 کيلوگرم بر سانتيمترمربع باشد.</t>
  </si>
  <si>
    <t>اضافه بها به رديفهاي 110207 تا 110209، چنانچه مقاومت مجاز زمين از 0.5 تا کمتر از 1 کيلوگرم بر سانتيمترمربع باشد.</t>
  </si>
  <si>
    <t>اجراي زهکشهاي زيرزميني (زهکشهاي عمقي) با لوله خرطومي مشبک‎ (Pipe Corrugated) يا مشابه تا قطر200 ميليمتر، با ترانشه به عرض تا 50 سانتيمتر و عمق تا 2 متر، با ترنچر ‎.‎</t>
  </si>
  <si>
    <t>اجراي زهکشهاي زيرزميني با لوله خرطومي مشبک يا مشابه تا قطر200 ميليمتر، با ترانشه به عرض بيش از50 و تا 60 سانتيمتر و عمق تا 2 متر، با ترنچر.</t>
  </si>
  <si>
    <t>اجراي زهکشهاي زيرزميني با لوله خرطومي مشبک يا مشابه تا قطر200 ميليمتر، با ترانشه به عرض بيش از50 و تا 60 سانتيمتر و عمق تا 2 متر با ترنچر، در صورتيکه لوله گذاري و ريختن مصالح فيلتر با وسايلي غير از ترنچر انجام شود.</t>
  </si>
  <si>
    <t>اجراي زهکشهاي زيرزميني با لوله بتني يا سفالي (تنبوشه) تا قطر200 ميليمتر، با ترانشه به عرض تا60 سانتيمتر و عمق تا 2 متر، با ترنچر.</t>
  </si>
  <si>
    <t>اجراي زهکشهاي زيرزميني با لوله بتني يا سفالي تا قطر200 ميليمتر، با ترانشه به عرض تا60 سانتيمتر و عمق تا 2 متربا ترنچر، در صورتيکه لوله گذاري و ريختن مصالح فيلتر با وسايلي غير از ترنچر انجام شود.</t>
  </si>
  <si>
    <t>اجراي زهکشهاي زيرزميني با لوله پي.وي.سي مشبک يا مشابه تا قطر 200 ميليمتر، با ترانشه به عرض تا60 سانتيمتر و عمق تا 2 متر با ترنچر، در صورتيکه لوله گذاري و ريختن مصالح فيلتر با وسايلي غير از ترنچر انجام شود.</t>
  </si>
  <si>
    <t>اجراي زهکشهاي زيرزميني با لوله آزبست سيماني مشبک يا مشابه تا قطر200 ميليمتر، باترانشه به عرض تا60 سانتيمتر و عمق تا 2 متر با ترنچر، در صورتيکه لوله گذاري و ريختن مصالح فيلتر با وسايلي غير از ترنچر انجام شود.</t>
  </si>
  <si>
    <t>اجراي زهکشهاي زيرزميني با لوله خرطومي مشبک يا مشابه تا قطر200 ميليمتر، با ترانشه به عرض تا60 سانتيمتر و عمق تا2 متر، با بيل مکانيکي.</t>
  </si>
  <si>
    <t>اجراي زهکشهاي زيرزميني با لوله پي.وي.سي يا مشابه تا قطر200 ميليمتر، با ترانشه به عرض تا 60 سانتيمتر و عمق تا 2 متر، با بيل مکانيکي.</t>
  </si>
  <si>
    <t>اجراي زهکشهاي زيرزميني با لوله آزبست سيماني يا مشابه تا قطر 200 ميليمتر، با ترانشه به عرض 80 سانتيمتر و عمق تا 2 متر، با بيل مکانيکي.</t>
  </si>
  <si>
    <t>اجراي زهکشهاي زيرزميني با لوله بتني يا سفالي يا مشابه تا قطر 200 ميليمتر، با ترانشه به عرض 80 سانتيمتر و عمق تا 2 متر، با بيل مکانيکي.</t>
  </si>
  <si>
    <t>اضافه بها به رديفهاي 120101 تا 120107 ، چنانچه عمق ترانشه بيش از 2 و تا 3 متر باشد.</t>
  </si>
  <si>
    <t>اضافه بها به رديفهاي 120108 تا120111، چنانچه عمق ترانشه بيش از 2 مترباشد، براي عمق 2 تا 3 متر يک بار، 3 تا 4 متر دوبار و به همين ترتيب براي عمقهاي بيشتر.</t>
  </si>
  <si>
    <t>نصب زهکشهاي جمع کننده ( Collector ) با لوله بتني غيرمسلح به قطر داخلي 300 ميليمتر، با ترانشه به عرض 1 متر و عمق تا 2 متر، با هر وسيله مکانيکي.</t>
  </si>
  <si>
    <t>نصب زهکشهاي جمع کننده با لوله بتني غير مسلح به قطر داخلي 400 ميليمتر، با ترانشه به عرض 1.10 متر و عمق تا 2 متر، با هر وسيله مکانيکي.</t>
  </si>
  <si>
    <t>نصب زهکشهاي جمع کننده با لوله بتني غير مسلح به قطر داخلي 500 ميليمتر، با ترانشه به عرض 1.20 متر و عمق تا2 متر، با هر وسيله مکانيکي.</t>
  </si>
  <si>
    <t>نصب زهکشهاي جمع کننده با لوله بتني مسلح و غير مسلح به قطر داخلي 600 ميليمتر، با ترانشه به عرض 1.40 متر و عمق تا2 متر، با هر وسيله مکانيکي.</t>
  </si>
  <si>
    <t>نصب زهکشهاي جمع کننده با لوله بتني مسلح به قطر داخلي 800 ميليمتر با ترانشه به عرض تا1.60 متر و عمق 2 متر، با هر وسيله مکانيکي.</t>
  </si>
  <si>
    <t>اضافه بها به رديف 120301، چنانچه عمق ترانشه بيش از 2 متر باشد، براي عمق 2 تا 3 متر يک بار، 3 تا 4 متر دوبار و به همين ترتيب براي عمقهاي بيشتر.</t>
  </si>
  <si>
    <t>اضافه بها به رديفهاي 120302 و 120303، چنانچه عمق ترانشه بيش از 2 متر باشد، براي عمق 2 تا 3 متر يک بار، 3 تا 4 متر دوبار و به همين ترتيب براي عمقهاي بيشتر.</t>
  </si>
  <si>
    <t>اضافه بها به رديف 120304 و 120305، چنانچه عمق ترانشه بيش از2 متر باشد، براي عمق 2 تا 3 متر يک بار، 3 تا 4 متر دوبار و به همين ترتيب براي عمقهاي بيشتر.</t>
  </si>
  <si>
    <t>اضافه بها به رديفهاي 120101 تا 120107 ، چنانچه عمليات در زمينهاي لجني صورت گيرد.</t>
  </si>
  <si>
    <t>اضافه بها به رديفهاي 120108 تا120111، چنانچه عمليات در زمينهاي لجني صورت گيرد.</t>
  </si>
  <si>
    <t>اضافه بها به رديفهاي 120301 تا 120305 ، چنانچه عمليات در زمينهاي لجني صورت گيرد.</t>
  </si>
  <si>
    <t>خاکبرداري قسمتهاي شيب دار ترانشه زهکشهاي عمقي يا جمع کننده، اضافه بر مقاطع قائم درهر نوع زمين، به هرعمق و خاکريزي مجدد روي آن.</t>
  </si>
  <si>
    <t>اضافه بها به رديفهاي لوله گذاري، براي آن قسمت عمليات که در زير ترازآب زيرزميني انجام شود و استفاده از تلمبه موتوري درحين انجام عمليات، براي خارج نمودن آب الزامي باشد.</t>
  </si>
  <si>
    <t>اضافه بها به رديفهاي لوله گذاري، هر گاه عمليات زير تراز آب زيرزميني و بدون استفاده از تلمبه موتوري انجام شود.</t>
  </si>
  <si>
    <t>عايق کاري رطوبتي با يک قشر اندود قيري‎.‎</t>
  </si>
  <si>
    <t>عايق کاري رطوبتي با دو قشر اندود قيري و يک لايه گوني.</t>
  </si>
  <si>
    <t>عايق کاري رطوبتي با سه قشر اندود قيري و دو لايه گوني.</t>
  </si>
  <si>
    <t>بريدن درزها در روسازيهاي بتني پس از بتن ريزي، با وسايل و ابزار لازم‎.‎</t>
  </si>
  <si>
    <t>تهيه مصالح و پرکردن درزهاي بتني با ماسه آسفالت، بر حسب حجم درز.</t>
  </si>
  <si>
    <t>تهيه مصالح و پرکردن درزهاي عميق بتني با پلاستوفوم، بر حسب حجم درز.</t>
  </si>
  <si>
    <t>تهيه مصالح و نصب نئوپرين خارجي براي تکيه گاه هاي آزاد.</t>
  </si>
  <si>
    <t>تهيه مصالح و نصب نئوپرين داخلي براي تکيه گاه هاي آزاد.</t>
  </si>
  <si>
    <t>سمباده يا برس زدن (زنگ زدايي) سطوح فلزي.</t>
  </si>
  <si>
    <t>زنگ زدايي سطوح فلزي به روش ماسه پاشي (سند بلاست).</t>
  </si>
  <si>
    <t>تهيه مصالح و اجراي يک دست ضدزنگ ، روي سطوح فلزي.</t>
  </si>
  <si>
    <t>تهيه مصالح و اجراي يک دست ضدزنگ و دو دست اکليل روغني شامل آستر و رويه، روي کارهاي فلزي.</t>
  </si>
  <si>
    <t>تهيه مصالح و اجراي يک دست ضدزنگ و دو دست رنگ روغني شامل آستر و رويه، روي کارهاي فلزي.</t>
  </si>
  <si>
    <t>تهيه مصالح و اجراي دو قشر ضدزنگ مناسب و دو دست رنگ اپکسي شامل آستر و رويه روي کارهاي فلزي، به ازاي 100 ميکرون در هر دست رنگ.</t>
  </si>
  <si>
    <t>اضافه بها به رديف 140306، به ازاي هر100 ميکرون افزايش ضخامت رنگ آميزي اپکسي.</t>
  </si>
  <si>
    <t>تهيه ونصب نوار شبرنگ.</t>
  </si>
  <si>
    <t>تهيه مصالح و رنگ آميزي با رنگ شبرنگ.</t>
  </si>
  <si>
    <t>تهيه و نصب نايلون (فيلم پلي اتيلن)، به وزن حدود 150 گرم در مترمربع، براي اطراف بتن و يا کارهاي مشابه آن، که نايلون الزاما در کار باقي بماند.</t>
  </si>
  <si>
    <t>تهيه و نصب واتر استاپ به عرض 15 سانتيمتر، از جنس پي.وي.سي.</t>
  </si>
  <si>
    <t>تهيه ونصب واتر استاپ به عرض 15 سانتيمتر، از جنس لاستيک.</t>
  </si>
  <si>
    <t>تهيه، سوراخ کاري و جاگذاري لوله پلاستيکي براي زهکشي .</t>
  </si>
  <si>
    <t>اضافه بها به رديف 140701، براي هر1 سانتيمتر اضافه بر 15 سانتيمتر.</t>
  </si>
  <si>
    <t>اضافه بها به رديف 140702، براي هر1 سانتيمتر اضافه بر 15 سانتيمتر.</t>
  </si>
  <si>
    <t>ماسه شسته‎.‎</t>
  </si>
  <si>
    <t>شن شسته.</t>
  </si>
  <si>
    <t>سنگ لاشه بنايي.</t>
  </si>
  <si>
    <t>سنگ لاشه قواره شده موزاييکي.</t>
  </si>
  <si>
    <t>سنگ بادبر.</t>
  </si>
  <si>
    <t>سنگ سرتراش.</t>
  </si>
  <si>
    <t>سنگ نيم تراش.</t>
  </si>
  <si>
    <t>سيمان پرتلند نوع يک پاکتي.</t>
  </si>
  <si>
    <t>سيمان پرتلند نوع يک فله.</t>
  </si>
  <si>
    <t>سيمان پرتلند نوع دو پاکتي.</t>
  </si>
  <si>
    <t>سيمان پرتلند نوع دو فله.</t>
  </si>
  <si>
    <t>سيمان پرتلند نوع 5 پاکتي.</t>
  </si>
  <si>
    <t>سيمان پرتلند نوع 5 فله.</t>
  </si>
  <si>
    <t>ديناميت.</t>
  </si>
  <si>
    <t>انواع فتيله.</t>
  </si>
  <si>
    <t>انواع چاشني.</t>
  </si>
  <si>
    <t>انواع تيرآهن.</t>
  </si>
  <si>
    <t>انواع ناوداني.</t>
  </si>
  <si>
    <t>انواع نبشي.</t>
  </si>
  <si>
    <t>انواع سپري.</t>
  </si>
  <si>
    <t>انواع تسمه.</t>
  </si>
  <si>
    <t>انواع ورق سياه.</t>
  </si>
  <si>
    <t>انوع سپرفلزي.</t>
  </si>
  <si>
    <t>انواع ميلگرد ساده.</t>
  </si>
  <si>
    <t>انواع ميلگرد آجدار.</t>
  </si>
  <si>
    <t>مترمربع</t>
  </si>
  <si>
    <t>اصله</t>
  </si>
  <si>
    <t>مترمکعب</t>
  </si>
  <si>
    <t>هکتار</t>
  </si>
  <si>
    <t>کیلوگرم</t>
  </si>
  <si>
    <t>دسیمتر مکعب</t>
  </si>
  <si>
    <t>عدد</t>
  </si>
  <si>
    <t>مترطول</t>
  </si>
  <si>
    <t>تن</t>
  </si>
  <si>
    <t>درصد اختلاف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</si>
</sst>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rial"/>
      <family val="2"/>
      <charset val="178"/>
      <scheme val="minor"/>
    </font>
    <font>
      <sz val="11"/>
      <color theme="1"/>
      <name val="B Nazanin"/>
      <charset val="178"/>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applyAlignment="1">
      <alignment horizontal="center" vertical="center"/>
    </xf>
    <xf numFmtId="0" fontId="1" fillId="0" borderId="0" xfId="0" applyFont="1" applyAlignment="1">
      <alignment horizontal="center" vertical="center" wrapText="1"/>
    </xf>
    <xf numFmtId="3" fontId="1" fillId="0" borderId="0" xfId="0" applyNumberFormat="1" applyFont="1" applyAlignment="1">
      <alignment horizontal="center" vertical="center"/>
    </xf>
    <xf numFmtId="0" fontId="1" fillId="0" borderId="0" xfId="0" applyFont="1" applyAlignment="1">
      <alignment horizontal="right" vertical="center" wrapText="1"/>
    </xf>
    <xf numFmtId="10" fontId="1" fillId="0" borderId="0" xfId="0" applyNumberFormat="1"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8C449-2980-485E-9C7F-7FFCC35C9B42}">
  <sheetPr codeName="Sheet1"/>
  <dimension ref="A1:F306"/>
  <sheetViews>
    <sheetView rightToLeft="1" tabSelected="1" workbookViewId="0">
      <pane ySplit="1" topLeftCell="A2" activePane="bottomLeft" state="frozen"/>
      <selection pane="bottomLeft"/>
    </sheetView>
  </sheetViews>
  <sheetFormatPr defaultRowHeight="18" x14ac:dyDescent="0.2"/>
  <cols>
    <col min="1" max="1" width="12.125" style="1" bestFit="1" customWidth="1"/>
    <col min="2" max="2" width="47.375" style="4" bestFit="1" customWidth="1"/>
    <col min="3" max="3" width="9.375" style="1" bestFit="1" customWidth="1"/>
    <col min="4" max="4" width="12.5" style="3" bestFit="1" customWidth="1"/>
    <col min="5" max="5" width="11" style="3" bestFit="1" customWidth="1"/>
    <col min="6" max="6" width="12.875" style="5" bestFit="1" customWidth="1"/>
    <col min="7" max="16384" width="9" style="1"/>
  </cols>
  <sheetData>
    <row r="1" spans="1:6" x14ac:dyDescent="0.2">
      <c r="A1" s="1" t="s">
        <v>0</v>
      </c>
      <c r="B1" s="2" t="s">
        <v>1</v>
      </c>
      <c r="C1" s="1" t="s">
        <v>2</v>
      </c>
      <c r="D1" s="3" t="s">
        <v>3</v>
      </c>
      <c r="E1" s="3" t="s">
        <v>4</v>
      </c>
      <c r="F1" s="5" t="s">
        <v>319</v>
      </c>
    </row>
    <row r="2" spans="1:6" ht="36" x14ac:dyDescent="0.2">
      <c r="A2" s="1">
        <v>34010101</v>
      </c>
      <c r="B2" s="4" t="s">
        <v>5</v>
      </c>
      <c r="C2" s="1" t="s">
        <v>310</v>
      </c>
      <c r="D2" s="3">
        <v>430</v>
      </c>
      <c r="E2" s="3">
        <v>428.745</v>
      </c>
      <c r="F2" s="5">
        <f>(E2-D2)/D2</f>
        <v>-2.9186046511627799E-3</v>
      </c>
    </row>
    <row r="3" spans="1:6" ht="72" x14ac:dyDescent="0.2">
      <c r="A3" s="1">
        <v>34010102</v>
      </c>
      <c r="B3" s="4" t="s">
        <v>6</v>
      </c>
      <c r="C3" s="1" t="s">
        <v>311</v>
      </c>
      <c r="D3" s="3">
        <v>17100</v>
      </c>
      <c r="E3" s="3">
        <v>17087.520499999999</v>
      </c>
      <c r="F3" s="5">
        <f>(E3-D3)/D3</f>
        <v>-7.2979532163750178E-4</v>
      </c>
    </row>
    <row r="4" spans="1:6" ht="54" x14ac:dyDescent="0.2">
      <c r="A4" s="1">
        <v>34010111</v>
      </c>
      <c r="B4" s="4" t="s">
        <v>7</v>
      </c>
      <c r="C4" s="1" t="s">
        <v>311</v>
      </c>
      <c r="D4" s="3">
        <v>14900</v>
      </c>
      <c r="E4" s="3">
        <v>14872.17812</v>
      </c>
      <c r="F4" s="5">
        <f>(E4-D4)/D4</f>
        <v>-1.8672402684563429E-3</v>
      </c>
    </row>
    <row r="5" spans="1:6" ht="36" x14ac:dyDescent="0.2">
      <c r="A5" s="1">
        <v>34010112</v>
      </c>
      <c r="B5" s="4" t="s">
        <v>8</v>
      </c>
      <c r="C5" s="1" t="s">
        <v>311</v>
      </c>
      <c r="D5" s="3">
        <v>73800</v>
      </c>
      <c r="E5" s="3">
        <v>73789.511299999998</v>
      </c>
      <c r="F5" s="5">
        <f>(E5-D5)/D5</f>
        <v>-1.4212330623308535E-4</v>
      </c>
    </row>
    <row r="6" spans="1:6" ht="36" x14ac:dyDescent="0.2">
      <c r="A6" s="1">
        <v>34010113</v>
      </c>
      <c r="B6" s="4" t="s">
        <v>9</v>
      </c>
      <c r="C6" s="1" t="s">
        <v>311</v>
      </c>
      <c r="D6" s="3">
        <v>243500</v>
      </c>
      <c r="E6" s="3">
        <v>243554.9448</v>
      </c>
      <c r="F6" s="5">
        <f>(E6-D6)/D6</f>
        <v>2.256459958932135E-4</v>
      </c>
    </row>
    <row r="7" spans="1:6" ht="36" x14ac:dyDescent="0.2">
      <c r="A7" s="1">
        <v>34010114</v>
      </c>
      <c r="B7" s="4" t="s">
        <v>10</v>
      </c>
      <c r="C7" s="1" t="s">
        <v>311</v>
      </c>
      <c r="D7" s="3">
        <v>389500</v>
      </c>
      <c r="E7" s="3">
        <v>389708.94380000001</v>
      </c>
      <c r="F7" s="5">
        <f>(E7-D7)/D7</f>
        <v>5.3644107830554089E-4</v>
      </c>
    </row>
    <row r="8" spans="1:6" ht="36" x14ac:dyDescent="0.2">
      <c r="A8" s="1">
        <v>34010115</v>
      </c>
      <c r="B8" s="4" t="s">
        <v>11</v>
      </c>
      <c r="C8" s="1" t="s">
        <v>311</v>
      </c>
      <c r="D8" s="3">
        <v>44400</v>
      </c>
      <c r="E8" s="3">
        <v>44437.899599999997</v>
      </c>
      <c r="F8" s="5">
        <f>(E8-D8)/D8</f>
        <v>8.5359459459452721E-4</v>
      </c>
    </row>
    <row r="9" spans="1:6" ht="36" x14ac:dyDescent="0.2">
      <c r="A9" s="1">
        <v>34010301</v>
      </c>
      <c r="B9" s="4" t="s">
        <v>12</v>
      </c>
      <c r="C9" s="1" t="s">
        <v>310</v>
      </c>
      <c r="D9" s="3">
        <v>498000</v>
      </c>
      <c r="E9" s="3">
        <v>497790.21034878999</v>
      </c>
      <c r="F9" s="5">
        <f>(E9-D9)/D9</f>
        <v>-4.2126435985946262E-4</v>
      </c>
    </row>
    <row r="10" spans="1:6" ht="36" x14ac:dyDescent="0.2">
      <c r="A10" s="1">
        <v>34010302</v>
      </c>
      <c r="B10" s="4" t="s">
        <v>13</v>
      </c>
      <c r="C10" s="1" t="s">
        <v>310</v>
      </c>
      <c r="D10" s="3">
        <v>564500</v>
      </c>
      <c r="E10" s="3">
        <v>564598.21034879005</v>
      </c>
      <c r="F10" s="5">
        <f>(E10-D10)/D10</f>
        <v>1.7397758864489961E-4</v>
      </c>
    </row>
    <row r="11" spans="1:6" x14ac:dyDescent="0.2">
      <c r="A11" s="1">
        <v>34010401</v>
      </c>
      <c r="B11" s="4" t="s">
        <v>14</v>
      </c>
      <c r="C11" s="1" t="s">
        <v>312</v>
      </c>
      <c r="D11" s="3">
        <v>159000</v>
      </c>
      <c r="E11" s="3">
        <v>158978.21034878999</v>
      </c>
      <c r="F11" s="5">
        <f>(E11-D11)/D11</f>
        <v>-1.3704183150951182E-4</v>
      </c>
    </row>
    <row r="12" spans="1:6" ht="36" x14ac:dyDescent="0.2">
      <c r="A12" s="1">
        <v>34010402</v>
      </c>
      <c r="B12" s="4" t="s">
        <v>15</v>
      </c>
      <c r="C12" s="1" t="s">
        <v>312</v>
      </c>
      <c r="D12" s="3">
        <v>268500</v>
      </c>
      <c r="E12" s="3">
        <v>268734.21034878999</v>
      </c>
      <c r="F12" s="5">
        <f>(E12-D12)/D12</f>
        <v>8.7229180182490733E-4</v>
      </c>
    </row>
    <row r="13" spans="1:6" ht="36" x14ac:dyDescent="0.2">
      <c r="A13" s="1">
        <v>34010403</v>
      </c>
      <c r="B13" s="4" t="s">
        <v>16</v>
      </c>
      <c r="C13" s="1" t="s">
        <v>312</v>
      </c>
      <c r="D13" s="3">
        <v>230500</v>
      </c>
      <c r="E13" s="3">
        <v>230558.21034878999</v>
      </c>
      <c r="F13" s="5">
        <f>(E13-D13)/D13</f>
        <v>2.5253947414311331E-4</v>
      </c>
    </row>
    <row r="14" spans="1:6" ht="36" x14ac:dyDescent="0.2">
      <c r="A14" s="1">
        <v>34010404</v>
      </c>
      <c r="B14" s="4" t="s">
        <v>17</v>
      </c>
      <c r="C14" s="1" t="s">
        <v>312</v>
      </c>
      <c r="D14" s="3">
        <v>268500</v>
      </c>
      <c r="E14" s="3">
        <v>268734.21034878999</v>
      </c>
      <c r="F14" s="5">
        <f>(E14-D14)/D14</f>
        <v>8.7229180182490733E-4</v>
      </c>
    </row>
    <row r="15" spans="1:6" ht="36" x14ac:dyDescent="0.2">
      <c r="A15" s="1">
        <v>34010405</v>
      </c>
      <c r="B15" s="4" t="s">
        <v>18</v>
      </c>
      <c r="C15" s="1" t="s">
        <v>312</v>
      </c>
      <c r="D15" s="3">
        <v>230500</v>
      </c>
      <c r="E15" s="3">
        <v>230558.21034878999</v>
      </c>
      <c r="F15" s="5">
        <f>(E15-D15)/D15</f>
        <v>2.5253947414311331E-4</v>
      </c>
    </row>
    <row r="16" spans="1:6" ht="36" x14ac:dyDescent="0.2">
      <c r="A16" s="1">
        <v>34010406</v>
      </c>
      <c r="B16" s="4" t="s">
        <v>19</v>
      </c>
      <c r="C16" s="1" t="s">
        <v>312</v>
      </c>
      <c r="D16" s="3">
        <v>616000</v>
      </c>
      <c r="E16" s="3">
        <v>615914.1</v>
      </c>
      <c r="F16" s="5">
        <f>(E16-D16)/D16</f>
        <v>-1.3944805194808973E-4</v>
      </c>
    </row>
    <row r="17" spans="1:6" ht="36" x14ac:dyDescent="0.2">
      <c r="A17" s="1">
        <v>34010501</v>
      </c>
      <c r="B17" s="4" t="s">
        <v>20</v>
      </c>
      <c r="C17" s="1" t="s">
        <v>312</v>
      </c>
      <c r="D17" s="3">
        <v>2542000</v>
      </c>
      <c r="E17" s="3">
        <v>2542189.08</v>
      </c>
      <c r="F17" s="5">
        <f>(E17-D17)/D17</f>
        <v>7.4382376081854644E-5</v>
      </c>
    </row>
    <row r="18" spans="1:6" ht="36" x14ac:dyDescent="0.2">
      <c r="A18" s="1">
        <v>34010502</v>
      </c>
      <c r="B18" s="4" t="s">
        <v>21</v>
      </c>
      <c r="C18" s="1" t="s">
        <v>312</v>
      </c>
      <c r="D18" s="3">
        <v>3944000</v>
      </c>
      <c r="E18" s="3">
        <v>3944866.8740000003</v>
      </c>
      <c r="F18" s="5">
        <f>(E18-D18)/D18</f>
        <v>2.1979563894530978E-4</v>
      </c>
    </row>
    <row r="19" spans="1:6" ht="36" x14ac:dyDescent="0.2">
      <c r="A19" s="1">
        <v>34010601</v>
      </c>
      <c r="B19" s="4" t="s">
        <v>22</v>
      </c>
      <c r="C19" s="1" t="s">
        <v>312</v>
      </c>
      <c r="D19" s="3">
        <v>343500</v>
      </c>
      <c r="E19" s="3">
        <v>343584</v>
      </c>
      <c r="F19" s="5">
        <f>(E19-D19)/D19</f>
        <v>2.4454148471615722E-4</v>
      </c>
    </row>
    <row r="20" spans="1:6" ht="36" x14ac:dyDescent="0.2">
      <c r="A20" s="1">
        <v>34010701</v>
      </c>
      <c r="B20" s="4" t="s">
        <v>23</v>
      </c>
      <c r="C20" s="1" t="s">
        <v>310</v>
      </c>
      <c r="D20" s="3">
        <v>35300</v>
      </c>
      <c r="E20" s="3">
        <v>35288.761013800002</v>
      </c>
      <c r="F20" s="5">
        <f>(E20-D20)/D20</f>
        <v>-3.1838487818691729E-4</v>
      </c>
    </row>
    <row r="21" spans="1:6" ht="36" x14ac:dyDescent="0.2">
      <c r="A21" s="1">
        <v>34010801</v>
      </c>
      <c r="B21" s="4" t="s">
        <v>24</v>
      </c>
      <c r="C21" s="1" t="s">
        <v>310</v>
      </c>
      <c r="D21" s="3">
        <v>6420</v>
      </c>
      <c r="E21" s="3">
        <v>6418.3122477599991</v>
      </c>
      <c r="F21" s="5">
        <f>(E21-D21)/D21</f>
        <v>-2.6288975700948882E-4</v>
      </c>
    </row>
    <row r="22" spans="1:6" ht="36" x14ac:dyDescent="0.2">
      <c r="A22" s="1">
        <v>34010901</v>
      </c>
      <c r="B22" s="4" t="s">
        <v>25</v>
      </c>
      <c r="C22" s="1" t="s">
        <v>310</v>
      </c>
      <c r="D22" s="3">
        <v>46400</v>
      </c>
      <c r="E22" s="3">
        <v>46402.254536000008</v>
      </c>
      <c r="F22" s="5">
        <f>(E22-D22)/D22</f>
        <v>4.8589137931199291E-5</v>
      </c>
    </row>
    <row r="23" spans="1:6" ht="36" x14ac:dyDescent="0.2">
      <c r="A23" s="1">
        <v>34010902</v>
      </c>
      <c r="B23" s="4" t="s">
        <v>26</v>
      </c>
      <c r="C23" s="1" t="s">
        <v>310</v>
      </c>
      <c r="D23" s="3">
        <v>8320</v>
      </c>
      <c r="E23" s="3">
        <v>8321.1461449999988</v>
      </c>
      <c r="F23" s="5">
        <f>(E23-D23)/D23</f>
        <v>1.3775781249985531E-4</v>
      </c>
    </row>
    <row r="24" spans="1:6" ht="36" x14ac:dyDescent="0.2">
      <c r="A24" s="1">
        <v>34010903</v>
      </c>
      <c r="B24" s="4" t="s">
        <v>27</v>
      </c>
      <c r="C24" s="1" t="s">
        <v>310</v>
      </c>
      <c r="D24" s="3">
        <v>33200</v>
      </c>
      <c r="E24" s="3">
        <v>33180.987221200005</v>
      </c>
      <c r="F24" s="5">
        <f>(E24-D24)/D24</f>
        <v>-5.7267406024082623E-4</v>
      </c>
    </row>
    <row r="25" spans="1:6" ht="36" x14ac:dyDescent="0.2">
      <c r="A25" s="1">
        <v>34010904</v>
      </c>
      <c r="B25" s="4" t="s">
        <v>28</v>
      </c>
      <c r="C25" s="1" t="s">
        <v>310</v>
      </c>
      <c r="D25" s="3">
        <v>5820</v>
      </c>
      <c r="E25" s="3">
        <v>5824.8023014999999</v>
      </c>
      <c r="F25" s="5">
        <f>(E25-D25)/D25</f>
        <v>8.2513771477661256E-4</v>
      </c>
    </row>
    <row r="26" spans="1:6" ht="36" x14ac:dyDescent="0.2">
      <c r="A26" s="1">
        <v>34020101</v>
      </c>
      <c r="B26" s="4" t="s">
        <v>29</v>
      </c>
      <c r="C26" s="1" t="s">
        <v>312</v>
      </c>
      <c r="D26" s="3">
        <v>278000</v>
      </c>
      <c r="E26" s="3">
        <v>278042.10706800001</v>
      </c>
      <c r="F26" s="5">
        <f>(E26-D26)/D26</f>
        <v>1.514642733813384E-4</v>
      </c>
    </row>
    <row r="27" spans="1:6" ht="36" x14ac:dyDescent="0.2">
      <c r="A27" s="1">
        <v>34020102</v>
      </c>
      <c r="B27" s="4" t="s">
        <v>30</v>
      </c>
      <c r="C27" s="1" t="s">
        <v>312</v>
      </c>
      <c r="D27" s="3">
        <v>206000</v>
      </c>
      <c r="E27" s="3">
        <v>206108.78362590002</v>
      </c>
      <c r="F27" s="5">
        <f>(E27-D27)/D27</f>
        <v>5.2807585388358149E-4</v>
      </c>
    </row>
    <row r="28" spans="1:6" ht="36" x14ac:dyDescent="0.2">
      <c r="A28" s="1">
        <v>34020104</v>
      </c>
      <c r="B28" s="4" t="s">
        <v>31</v>
      </c>
      <c r="C28" s="1" t="s">
        <v>312</v>
      </c>
      <c r="D28" s="3">
        <v>668000</v>
      </c>
      <c r="E28" s="3">
        <v>668058.18799999997</v>
      </c>
      <c r="F28" s="5">
        <f>(E28-D28)/D28</f>
        <v>8.7107784431086145E-5</v>
      </c>
    </row>
    <row r="29" spans="1:6" ht="54" x14ac:dyDescent="0.2">
      <c r="A29" s="1">
        <v>34020201</v>
      </c>
      <c r="B29" s="4" t="s">
        <v>32</v>
      </c>
      <c r="C29" s="1" t="s">
        <v>312</v>
      </c>
      <c r="D29" s="3">
        <v>93600</v>
      </c>
      <c r="E29" s="3">
        <v>93573.926206000004</v>
      </c>
      <c r="F29" s="5">
        <f>(E29-D29)/D29</f>
        <v>-2.7856617521363538E-4</v>
      </c>
    </row>
    <row r="30" spans="1:6" ht="54" x14ac:dyDescent="0.2">
      <c r="A30" s="1">
        <v>34020202</v>
      </c>
      <c r="B30" s="4" t="s">
        <v>33</v>
      </c>
      <c r="C30" s="1" t="s">
        <v>312</v>
      </c>
      <c r="D30" s="3">
        <v>253000</v>
      </c>
      <c r="E30" s="3">
        <v>252994.31440999999</v>
      </c>
      <c r="F30" s="5">
        <f>(E30-D30)/D30</f>
        <v>-2.2472687747068115E-5</v>
      </c>
    </row>
    <row r="31" spans="1:6" ht="54" x14ac:dyDescent="0.2">
      <c r="A31" s="1">
        <v>34020301</v>
      </c>
      <c r="B31" s="4" t="s">
        <v>34</v>
      </c>
      <c r="C31" s="1" t="s">
        <v>312</v>
      </c>
      <c r="D31" s="3">
        <v>1212000</v>
      </c>
      <c r="E31" s="3">
        <v>1212136.9153847999</v>
      </c>
      <c r="F31" s="5">
        <f>(E31-D31)/D31</f>
        <v>1.1296648910886181E-4</v>
      </c>
    </row>
    <row r="32" spans="1:6" ht="72" x14ac:dyDescent="0.2">
      <c r="A32" s="1">
        <v>34020401</v>
      </c>
      <c r="B32" s="4" t="s">
        <v>35</v>
      </c>
      <c r="C32" s="1" t="s">
        <v>312</v>
      </c>
      <c r="D32" s="3">
        <v>165500</v>
      </c>
      <c r="E32" s="3">
        <v>165438.56863299999</v>
      </c>
      <c r="F32" s="5">
        <f>(E32-D32)/D32</f>
        <v>-3.7118650755294235E-4</v>
      </c>
    </row>
    <row r="33" spans="1:6" ht="54" x14ac:dyDescent="0.2">
      <c r="A33" s="1">
        <v>34020501</v>
      </c>
      <c r="B33" s="4" t="s">
        <v>36</v>
      </c>
      <c r="C33" s="1" t="s">
        <v>312</v>
      </c>
      <c r="D33" s="3">
        <v>67800</v>
      </c>
      <c r="E33" s="3">
        <v>67758.713907999991</v>
      </c>
      <c r="F33" s="5">
        <f>(E33-D33)/D33</f>
        <v>-6.0893941002963684E-4</v>
      </c>
    </row>
    <row r="34" spans="1:6" ht="54" x14ac:dyDescent="0.2">
      <c r="A34" s="1">
        <v>34020502</v>
      </c>
      <c r="B34" s="4" t="s">
        <v>37</v>
      </c>
      <c r="C34" s="1" t="s">
        <v>312</v>
      </c>
      <c r="D34" s="3">
        <v>273000</v>
      </c>
      <c r="E34" s="3">
        <v>272884.69016000006</v>
      </c>
      <c r="F34" s="5">
        <f>(E34-D34)/D34</f>
        <v>-4.2238036630015934E-4</v>
      </c>
    </row>
    <row r="35" spans="1:6" ht="36" x14ac:dyDescent="0.2">
      <c r="A35" s="1">
        <v>34020601</v>
      </c>
      <c r="B35" s="4" t="s">
        <v>38</v>
      </c>
      <c r="C35" s="1" t="s">
        <v>312</v>
      </c>
      <c r="D35" s="3">
        <v>191000</v>
      </c>
      <c r="E35" s="3">
        <v>191131.18304</v>
      </c>
      <c r="F35" s="5">
        <f>(E35-D35)/D35</f>
        <v>6.8682219895289801E-4</v>
      </c>
    </row>
    <row r="36" spans="1:6" ht="36" x14ac:dyDescent="0.2">
      <c r="A36" s="1">
        <v>34020701</v>
      </c>
      <c r="B36" s="4" t="s">
        <v>39</v>
      </c>
      <c r="C36" s="1" t="s">
        <v>310</v>
      </c>
      <c r="D36" s="3">
        <v>8840</v>
      </c>
      <c r="E36" s="3">
        <v>8837.98</v>
      </c>
      <c r="F36" s="5">
        <f>(E36-D36)/D36</f>
        <v>-2.2850678733036612E-4</v>
      </c>
    </row>
    <row r="37" spans="1:6" ht="36" x14ac:dyDescent="0.2">
      <c r="A37" s="1">
        <v>34020702</v>
      </c>
      <c r="B37" s="4" t="s">
        <v>40</v>
      </c>
      <c r="C37" s="1" t="s">
        <v>310</v>
      </c>
      <c r="D37" s="3">
        <v>30300</v>
      </c>
      <c r="E37" s="3">
        <v>30251.46456</v>
      </c>
      <c r="F37" s="5">
        <f>(E37-D37)/D37</f>
        <v>-1.6018297029702856E-3</v>
      </c>
    </row>
    <row r="38" spans="1:6" ht="36" x14ac:dyDescent="0.2">
      <c r="A38" s="1">
        <v>34020703</v>
      </c>
      <c r="B38" s="4" t="s">
        <v>41</v>
      </c>
      <c r="C38" s="1" t="s">
        <v>310</v>
      </c>
      <c r="D38" s="3">
        <v>13500</v>
      </c>
      <c r="E38" s="3">
        <v>13465.3166</v>
      </c>
      <c r="F38" s="5">
        <f>(E38-D38)/D38</f>
        <v>-2.5691407407407328E-3</v>
      </c>
    </row>
    <row r="39" spans="1:6" ht="54" x14ac:dyDescent="0.2">
      <c r="A39" s="1">
        <v>34020704</v>
      </c>
      <c r="B39" s="4" t="s">
        <v>42</v>
      </c>
      <c r="C39" s="1" t="s">
        <v>312</v>
      </c>
      <c r="D39" s="3">
        <v>101500</v>
      </c>
      <c r="E39" s="3">
        <v>101282.679359</v>
      </c>
      <c r="F39" s="5">
        <f>(E39-D39)/D39</f>
        <v>-2.141090059113285E-3</v>
      </c>
    </row>
    <row r="40" spans="1:6" ht="36" x14ac:dyDescent="0.2">
      <c r="A40" s="1">
        <v>34020705</v>
      </c>
      <c r="B40" s="4" t="s">
        <v>43</v>
      </c>
      <c r="C40" s="1" t="s">
        <v>312</v>
      </c>
      <c r="D40" s="3">
        <v>60900</v>
      </c>
      <c r="E40" s="3">
        <v>60876.989280000002</v>
      </c>
      <c r="F40" s="5">
        <f>(E40-D40)/D40</f>
        <v>-3.7784433497534321E-4</v>
      </c>
    </row>
    <row r="41" spans="1:6" ht="36" x14ac:dyDescent="0.2">
      <c r="A41" s="1">
        <v>34031701</v>
      </c>
      <c r="B41" s="4" t="s">
        <v>44</v>
      </c>
      <c r="C41" s="1" t="s">
        <v>312</v>
      </c>
      <c r="D41" s="3">
        <v>6920</v>
      </c>
      <c r="E41" s="3">
        <v>6917.9169999999995</v>
      </c>
      <c r="F41" s="5">
        <f>(E41-D41)/D41</f>
        <v>-3.0101156069371944E-4</v>
      </c>
    </row>
    <row r="42" spans="1:6" ht="72" x14ac:dyDescent="0.2">
      <c r="A42" s="1">
        <v>34032001</v>
      </c>
      <c r="B42" s="4" t="s">
        <v>45</v>
      </c>
      <c r="C42" s="1" t="s">
        <v>310</v>
      </c>
      <c r="D42" s="3">
        <v>42600</v>
      </c>
      <c r="E42" s="3">
        <v>42604.454299999998</v>
      </c>
      <c r="F42" s="5">
        <f>(E42-D42)/D42</f>
        <v>1.0456103286379346E-4</v>
      </c>
    </row>
    <row r="43" spans="1:6" ht="36" x14ac:dyDescent="0.2">
      <c r="A43" s="1">
        <v>34032002</v>
      </c>
      <c r="B43" s="4" t="s">
        <v>46</v>
      </c>
      <c r="C43" s="1" t="s">
        <v>310</v>
      </c>
      <c r="D43" s="3">
        <v>24800</v>
      </c>
      <c r="E43" s="3">
        <v>24772.884500000004</v>
      </c>
      <c r="F43" s="5">
        <f>(E43-D43)/D43</f>
        <v>-1.0933669354837195E-3</v>
      </c>
    </row>
    <row r="44" spans="1:6" ht="54" x14ac:dyDescent="0.2">
      <c r="A44" s="1">
        <v>34032101</v>
      </c>
      <c r="B44" s="4" t="s">
        <v>47</v>
      </c>
      <c r="C44" s="1" t="s">
        <v>312</v>
      </c>
      <c r="D44" s="3">
        <v>74800</v>
      </c>
      <c r="E44" s="3">
        <v>74764.977041999999</v>
      </c>
      <c r="F44" s="5">
        <f>(E44-D44)/D44</f>
        <v>-4.6822136363638208E-4</v>
      </c>
    </row>
    <row r="45" spans="1:6" ht="54" x14ac:dyDescent="0.2">
      <c r="A45" s="1">
        <v>34032102</v>
      </c>
      <c r="B45" s="4" t="s">
        <v>48</v>
      </c>
      <c r="C45" s="1" t="s">
        <v>312</v>
      </c>
      <c r="D45" s="3">
        <v>62300</v>
      </c>
      <c r="E45" s="3">
        <v>62252.984250000001</v>
      </c>
      <c r="F45" s="5">
        <f>(E45-D45)/D45</f>
        <v>-7.5466693418938457E-4</v>
      </c>
    </row>
    <row r="46" spans="1:6" ht="54" x14ac:dyDescent="0.2">
      <c r="A46" s="1">
        <v>34032103</v>
      </c>
      <c r="B46" s="4" t="s">
        <v>49</v>
      </c>
      <c r="C46" s="1" t="s">
        <v>312</v>
      </c>
      <c r="D46" s="3">
        <v>54100</v>
      </c>
      <c r="E46" s="3">
        <v>54082.346262000006</v>
      </c>
      <c r="F46" s="5">
        <f>(E46-D46)/D46</f>
        <v>-3.2631678373370814E-4</v>
      </c>
    </row>
    <row r="47" spans="1:6" ht="54" x14ac:dyDescent="0.2">
      <c r="A47" s="1">
        <v>34032104</v>
      </c>
      <c r="B47" s="4" t="s">
        <v>50</v>
      </c>
      <c r="C47" s="1" t="s">
        <v>312</v>
      </c>
      <c r="D47" s="3">
        <v>7810</v>
      </c>
      <c r="E47" s="3">
        <v>7809.8821113599997</v>
      </c>
      <c r="F47" s="5">
        <f>(E47-D47)/D47</f>
        <v>-1.5094576184414069E-5</v>
      </c>
    </row>
    <row r="48" spans="1:6" ht="36" x14ac:dyDescent="0.2">
      <c r="A48" s="1">
        <v>34032201</v>
      </c>
      <c r="B48" s="4" t="s">
        <v>51</v>
      </c>
      <c r="C48" s="1" t="s">
        <v>313</v>
      </c>
      <c r="D48" s="3">
        <v>2395000</v>
      </c>
      <c r="E48" s="3">
        <v>2395163.6779999998</v>
      </c>
      <c r="F48" s="5">
        <f>(E48-D48)/D48</f>
        <v>6.8341544885110571E-5</v>
      </c>
    </row>
    <row r="49" spans="1:6" ht="36" x14ac:dyDescent="0.2">
      <c r="A49" s="1">
        <v>34032202</v>
      </c>
      <c r="B49" s="4" t="s">
        <v>52</v>
      </c>
      <c r="C49" s="1" t="s">
        <v>313</v>
      </c>
      <c r="D49" s="3">
        <v>7018000</v>
      </c>
      <c r="E49" s="3">
        <v>7018938.1280000005</v>
      </c>
      <c r="F49" s="5">
        <f>(E49-D49)/D49</f>
        <v>1.3367455115424504E-4</v>
      </c>
    </row>
    <row r="50" spans="1:6" ht="36" x14ac:dyDescent="0.2">
      <c r="A50" s="1">
        <v>34032301</v>
      </c>
      <c r="B50" s="4" t="s">
        <v>53</v>
      </c>
      <c r="C50" s="1" t="s">
        <v>310</v>
      </c>
      <c r="D50" s="3">
        <v>5780</v>
      </c>
      <c r="E50" s="3">
        <v>5777.7550000000001</v>
      </c>
      <c r="F50" s="5">
        <f>(E50-D50)/D50</f>
        <v>-3.8840830449825102E-4</v>
      </c>
    </row>
    <row r="51" spans="1:6" x14ac:dyDescent="0.2">
      <c r="A51" s="1">
        <v>34032401</v>
      </c>
      <c r="B51" s="4" t="s">
        <v>54</v>
      </c>
      <c r="C51" s="1" t="s">
        <v>312</v>
      </c>
      <c r="D51" s="3">
        <v>42900</v>
      </c>
      <c r="E51" s="3">
        <v>42871.985000000001</v>
      </c>
      <c r="F51" s="5">
        <f>(E51-D51)/D51</f>
        <v>-6.5303030303028942E-4</v>
      </c>
    </row>
    <row r="52" spans="1:6" x14ac:dyDescent="0.2">
      <c r="A52" s="1">
        <v>34032501</v>
      </c>
      <c r="B52" s="4" t="s">
        <v>55</v>
      </c>
      <c r="C52" s="1" t="s">
        <v>312</v>
      </c>
      <c r="D52" s="3">
        <v>37400</v>
      </c>
      <c r="E52" s="3">
        <v>37375.205499999996</v>
      </c>
      <c r="F52" s="5">
        <f>(E52-D52)/D52</f>
        <v>-6.6295454545464195E-4</v>
      </c>
    </row>
    <row r="53" spans="1:6" ht="36" x14ac:dyDescent="0.2">
      <c r="A53" s="1">
        <v>34032502</v>
      </c>
      <c r="B53" s="4" t="s">
        <v>56</v>
      </c>
      <c r="C53" s="1" t="s">
        <v>313</v>
      </c>
      <c r="D53" s="3">
        <v>8249000</v>
      </c>
      <c r="E53" s="3">
        <v>8250006</v>
      </c>
      <c r="F53" s="5">
        <f>(E53-D53)/D53</f>
        <v>1.2195417626378955E-4</v>
      </c>
    </row>
    <row r="54" spans="1:6" x14ac:dyDescent="0.2">
      <c r="A54" s="1">
        <v>34040101</v>
      </c>
      <c r="B54" s="4" t="s">
        <v>57</v>
      </c>
      <c r="C54" s="1" t="s">
        <v>312</v>
      </c>
      <c r="D54" s="3">
        <v>225500</v>
      </c>
      <c r="E54" s="3">
        <v>316995.12771120004</v>
      </c>
      <c r="F54" s="5">
        <f>(E54-D54)/D54</f>
        <v>0.40574336013835938</v>
      </c>
    </row>
    <row r="55" spans="1:6" x14ac:dyDescent="0.2">
      <c r="A55" s="1">
        <v>34040102</v>
      </c>
      <c r="B55" s="4" t="s">
        <v>58</v>
      </c>
      <c r="C55" s="1" t="s">
        <v>312</v>
      </c>
      <c r="D55" s="3">
        <v>674000</v>
      </c>
      <c r="E55" s="3">
        <v>673754.66590999998</v>
      </c>
      <c r="F55" s="5">
        <f>(E55-D55)/D55</f>
        <v>-3.6399716617213423E-4</v>
      </c>
    </row>
    <row r="56" spans="1:6" x14ac:dyDescent="0.2">
      <c r="A56" s="1">
        <v>34040103</v>
      </c>
      <c r="B56" s="4" t="s">
        <v>59</v>
      </c>
      <c r="C56" s="1" t="s">
        <v>312</v>
      </c>
      <c r="D56" s="3">
        <v>364000</v>
      </c>
      <c r="E56" s="3">
        <v>363931.23333299998</v>
      </c>
      <c r="F56" s="5">
        <f>(E56-D56)/D56</f>
        <v>-1.8891941483521445E-4</v>
      </c>
    </row>
    <row r="57" spans="1:6" x14ac:dyDescent="0.2">
      <c r="A57" s="1">
        <v>34040104</v>
      </c>
      <c r="B57" s="4" t="s">
        <v>60</v>
      </c>
      <c r="C57" s="1" t="s">
        <v>312</v>
      </c>
      <c r="D57" s="3">
        <v>761000</v>
      </c>
      <c r="E57" s="3">
        <v>760766.6163157</v>
      </c>
      <c r="F57" s="5">
        <f>(E57-D57)/D57</f>
        <v>-3.0668026846255274E-4</v>
      </c>
    </row>
    <row r="58" spans="1:6" ht="36" x14ac:dyDescent="0.2">
      <c r="A58" s="1">
        <v>34040105</v>
      </c>
      <c r="B58" s="4" t="s">
        <v>61</v>
      </c>
      <c r="C58" s="1" t="s">
        <v>312</v>
      </c>
      <c r="D58" s="3">
        <v>1920000</v>
      </c>
      <c r="E58" s="3">
        <v>1920659.1314643999</v>
      </c>
      <c r="F58" s="5">
        <f>(E58-D58)/D58</f>
        <v>3.4329763770826201E-4</v>
      </c>
    </row>
    <row r="59" spans="1:6" ht="36" x14ac:dyDescent="0.2">
      <c r="A59" s="1">
        <v>34040106</v>
      </c>
      <c r="B59" s="4" t="s">
        <v>62</v>
      </c>
      <c r="C59" s="1" t="s">
        <v>312</v>
      </c>
      <c r="D59" s="3">
        <v>2417000</v>
      </c>
      <c r="E59" s="3">
        <v>2417098.1054215999</v>
      </c>
      <c r="F59" s="5">
        <f>(E59-D59)/D59</f>
        <v>4.0589748282967321E-5</v>
      </c>
    </row>
    <row r="60" spans="1:6" x14ac:dyDescent="0.2">
      <c r="A60" s="1">
        <v>34040107</v>
      </c>
      <c r="B60" s="4" t="s">
        <v>63</v>
      </c>
      <c r="C60" s="1" t="s">
        <v>312</v>
      </c>
      <c r="D60" s="3">
        <v>909500</v>
      </c>
      <c r="E60" s="3">
        <v>909260.39400000009</v>
      </c>
      <c r="F60" s="5">
        <f>(E60-D60)/D60</f>
        <v>-2.6344804837813353E-4</v>
      </c>
    </row>
    <row r="61" spans="1:6" ht="36" x14ac:dyDescent="0.2">
      <c r="A61" s="1">
        <v>34040201</v>
      </c>
      <c r="B61" s="4" t="s">
        <v>64</v>
      </c>
      <c r="C61" s="1" t="s">
        <v>314</v>
      </c>
      <c r="D61" s="3">
        <v>101000</v>
      </c>
      <c r="E61" s="3">
        <v>101155</v>
      </c>
      <c r="F61" s="5">
        <f>(E61-D61)/D61</f>
        <v>1.5346534653465347E-3</v>
      </c>
    </row>
    <row r="62" spans="1:6" x14ac:dyDescent="0.2">
      <c r="A62" s="1">
        <v>34040301</v>
      </c>
      <c r="B62" s="4" t="s">
        <v>65</v>
      </c>
      <c r="C62" s="1" t="s">
        <v>312</v>
      </c>
      <c r="D62" s="3">
        <v>1781000</v>
      </c>
      <c r="E62" s="3">
        <v>1781633.7988045001</v>
      </c>
      <c r="F62" s="5">
        <f>(E62-D62)/D62</f>
        <v>3.5586681892203271E-4</v>
      </c>
    </row>
    <row r="63" spans="1:6" x14ac:dyDescent="0.2">
      <c r="A63" s="1">
        <v>34040302</v>
      </c>
      <c r="B63" s="4" t="s">
        <v>66</v>
      </c>
      <c r="C63" s="1" t="s">
        <v>312</v>
      </c>
      <c r="D63" s="3">
        <v>1824000</v>
      </c>
      <c r="E63" s="3">
        <v>1824455.9488045</v>
      </c>
      <c r="F63" s="5">
        <f>(E63-D63)/D63</f>
        <v>2.499719322916925E-4</v>
      </c>
    </row>
    <row r="64" spans="1:6" x14ac:dyDescent="0.2">
      <c r="A64" s="1">
        <v>34040303</v>
      </c>
      <c r="B64" s="4" t="s">
        <v>67</v>
      </c>
      <c r="C64" s="1" t="s">
        <v>312</v>
      </c>
      <c r="D64" s="3">
        <v>1882000</v>
      </c>
      <c r="E64" s="3">
        <v>1882548.2488044999</v>
      </c>
      <c r="F64" s="5">
        <f>(E64-D64)/D64</f>
        <v>2.9131179835274219E-4</v>
      </c>
    </row>
    <row r="65" spans="1:6" x14ac:dyDescent="0.2">
      <c r="A65" s="1">
        <v>34040304</v>
      </c>
      <c r="B65" s="4" t="s">
        <v>68</v>
      </c>
      <c r="C65" s="1" t="s">
        <v>312</v>
      </c>
      <c r="D65" s="3">
        <v>1149000</v>
      </c>
      <c r="E65" s="3">
        <v>1149133.7614800001</v>
      </c>
      <c r="F65" s="5">
        <f>(E65-D65)/D65</f>
        <v>1.164155613577919E-4</v>
      </c>
    </row>
    <row r="66" spans="1:6" x14ac:dyDescent="0.2">
      <c r="A66" s="1">
        <v>34040305</v>
      </c>
      <c r="B66" s="4" t="s">
        <v>69</v>
      </c>
      <c r="C66" s="1" t="s">
        <v>312</v>
      </c>
      <c r="D66" s="3">
        <v>1377000</v>
      </c>
      <c r="E66" s="3">
        <v>1377317.06244</v>
      </c>
      <c r="F66" s="5">
        <f>(E66-D66)/D66</f>
        <v>2.3025594771242469E-4</v>
      </c>
    </row>
    <row r="67" spans="1:6" ht="36" x14ac:dyDescent="0.2">
      <c r="A67" s="1">
        <v>34040401</v>
      </c>
      <c r="B67" s="4" t="s">
        <v>70</v>
      </c>
      <c r="C67" s="1" t="s">
        <v>310</v>
      </c>
      <c r="D67" s="3">
        <v>43200</v>
      </c>
      <c r="E67" s="3">
        <v>43163.481980000004</v>
      </c>
      <c r="F67" s="5">
        <f>(E67-D67)/D67</f>
        <v>-8.4532453703694177E-4</v>
      </c>
    </row>
    <row r="68" spans="1:6" x14ac:dyDescent="0.2">
      <c r="A68" s="1">
        <v>34040402</v>
      </c>
      <c r="B68" s="4" t="s">
        <v>71</v>
      </c>
      <c r="C68" s="1" t="s">
        <v>312</v>
      </c>
      <c r="D68" s="3">
        <v>483000</v>
      </c>
      <c r="E68" s="3">
        <v>483145.46946679999</v>
      </c>
      <c r="F68" s="5">
        <f>(E68-D68)/D68</f>
        <v>3.0117902028982722E-4</v>
      </c>
    </row>
    <row r="69" spans="1:6" ht="36" x14ac:dyDescent="0.2">
      <c r="A69" s="1">
        <v>34040403</v>
      </c>
      <c r="B69" s="4" t="s">
        <v>72</v>
      </c>
      <c r="C69" s="1" t="s">
        <v>310</v>
      </c>
      <c r="D69" s="3">
        <v>205000</v>
      </c>
      <c r="E69" s="3">
        <v>204996.74792680005</v>
      </c>
      <c r="F69" s="5">
        <f>(E69-D69)/D69</f>
        <v>-1.5863771707092116E-5</v>
      </c>
    </row>
    <row r="70" spans="1:6" ht="36" x14ac:dyDescent="0.2">
      <c r="A70" s="1">
        <v>34040404</v>
      </c>
      <c r="B70" s="4" t="s">
        <v>73</v>
      </c>
      <c r="C70" s="1" t="s">
        <v>310</v>
      </c>
      <c r="D70" s="3">
        <v>416500</v>
      </c>
      <c r="E70" s="3">
        <v>416506.77891810006</v>
      </c>
      <c r="F70" s="5">
        <f>(E70-D70)/D70</f>
        <v>1.6275913805654998E-5</v>
      </c>
    </row>
    <row r="71" spans="1:6" ht="36" x14ac:dyDescent="0.2">
      <c r="A71" s="1">
        <v>34040405</v>
      </c>
      <c r="B71" s="4" t="s">
        <v>74</v>
      </c>
      <c r="C71" s="1" t="s">
        <v>310</v>
      </c>
      <c r="D71" s="3">
        <v>644000</v>
      </c>
      <c r="E71" s="3">
        <v>643883.72189181007</v>
      </c>
      <c r="F71" s="5">
        <f>(E71-D71)/D71</f>
        <v>-1.8055606861790404E-4</v>
      </c>
    </row>
    <row r="72" spans="1:6" x14ac:dyDescent="0.2">
      <c r="A72" s="1">
        <v>34040501</v>
      </c>
      <c r="B72" s="4" t="s">
        <v>75</v>
      </c>
      <c r="C72" s="1" t="s">
        <v>312</v>
      </c>
      <c r="D72" s="3">
        <v>3713000</v>
      </c>
      <c r="E72" s="3">
        <v>3713788.4369098004</v>
      </c>
      <c r="F72" s="5">
        <f>(E72-D72)/D72</f>
        <v>2.1234497974694191E-4</v>
      </c>
    </row>
    <row r="73" spans="1:6" x14ac:dyDescent="0.2">
      <c r="A73" s="1">
        <v>34040502</v>
      </c>
      <c r="B73" s="4" t="s">
        <v>76</v>
      </c>
      <c r="C73" s="1" t="s">
        <v>312</v>
      </c>
      <c r="D73" s="3">
        <v>3954000</v>
      </c>
      <c r="E73" s="3">
        <v>3954370.8369097998</v>
      </c>
      <c r="F73" s="5">
        <f>(E73-D73)/D73</f>
        <v>9.3787787000464487E-5</v>
      </c>
    </row>
    <row r="74" spans="1:6" x14ac:dyDescent="0.2">
      <c r="A74" s="1">
        <v>34040601</v>
      </c>
      <c r="B74" s="4" t="s">
        <v>77</v>
      </c>
      <c r="C74" s="1" t="s">
        <v>312</v>
      </c>
      <c r="D74" s="3">
        <v>311000</v>
      </c>
      <c r="E74" s="3">
        <v>310872.21941389999</v>
      </c>
      <c r="F74" s="5">
        <f>(E74-D74)/D74</f>
        <v>-4.1087005176851707E-4</v>
      </c>
    </row>
    <row r="75" spans="1:6" ht="36" x14ac:dyDescent="0.2">
      <c r="A75" s="1">
        <v>34040602</v>
      </c>
      <c r="B75" s="4" t="s">
        <v>78</v>
      </c>
      <c r="C75" s="1" t="s">
        <v>312</v>
      </c>
      <c r="D75" s="3">
        <v>292000</v>
      </c>
      <c r="E75" s="3">
        <v>292209.93165999994</v>
      </c>
      <c r="F75" s="5">
        <f>(E75-D75)/D75</f>
        <v>7.1894404109569792E-4</v>
      </c>
    </row>
    <row r="76" spans="1:6" ht="72" x14ac:dyDescent="0.2">
      <c r="A76" s="1">
        <v>34040603</v>
      </c>
      <c r="B76" s="4" t="s">
        <v>79</v>
      </c>
      <c r="C76" s="1" t="s">
        <v>312</v>
      </c>
      <c r="D76" s="3">
        <v>254500</v>
      </c>
      <c r="E76" s="3">
        <v>254506.66984799999</v>
      </c>
      <c r="F76" s="5">
        <f>(E76-D76)/D76</f>
        <v>2.620765422393105E-5</v>
      </c>
    </row>
    <row r="77" spans="1:6" ht="54" x14ac:dyDescent="0.2">
      <c r="A77" s="1">
        <v>34040604</v>
      </c>
      <c r="B77" s="4" t="s">
        <v>80</v>
      </c>
      <c r="C77" s="1" t="s">
        <v>312</v>
      </c>
      <c r="D77" s="3">
        <v>220000</v>
      </c>
      <c r="E77" s="3">
        <v>219808.90320479998</v>
      </c>
      <c r="F77" s="5">
        <f>(E77-D77)/D77</f>
        <v>-8.6862179636373188E-4</v>
      </c>
    </row>
    <row r="78" spans="1:6" ht="36" x14ac:dyDescent="0.2">
      <c r="A78" s="1">
        <v>34040605</v>
      </c>
      <c r="B78" s="4" t="s">
        <v>81</v>
      </c>
      <c r="C78" s="1" t="s">
        <v>312</v>
      </c>
      <c r="D78" s="3">
        <v>365000</v>
      </c>
      <c r="E78" s="3">
        <v>364891.18976089999</v>
      </c>
      <c r="F78" s="5">
        <f>(E78-D78)/D78</f>
        <v>-2.9811024410962702E-4</v>
      </c>
    </row>
    <row r="79" spans="1:6" ht="36" x14ac:dyDescent="0.2">
      <c r="A79" s="1">
        <v>34040606</v>
      </c>
      <c r="B79" s="4" t="s">
        <v>82</v>
      </c>
      <c r="C79" s="1" t="s">
        <v>312</v>
      </c>
      <c r="D79" s="3">
        <v>-344000</v>
      </c>
      <c r="E79" s="3">
        <v>-344095.73186479998</v>
      </c>
      <c r="F79" s="5">
        <f>(E79-D79)/D79</f>
        <v>2.7829030465109943E-4</v>
      </c>
    </row>
    <row r="80" spans="1:6" x14ac:dyDescent="0.2">
      <c r="A80" s="1">
        <v>34040701</v>
      </c>
      <c r="B80" s="4" t="s">
        <v>83</v>
      </c>
      <c r="C80" s="1" t="s">
        <v>310</v>
      </c>
      <c r="D80" s="3">
        <v>267500</v>
      </c>
      <c r="E80" s="3">
        <v>267623</v>
      </c>
      <c r="F80" s="5">
        <f>(E80-D80)/D80</f>
        <v>4.5981308411214953E-4</v>
      </c>
    </row>
    <row r="81" spans="1:6" ht="36" x14ac:dyDescent="0.2">
      <c r="A81" s="1">
        <v>34040801</v>
      </c>
      <c r="B81" s="4" t="s">
        <v>84</v>
      </c>
      <c r="C81" s="1" t="s">
        <v>312</v>
      </c>
      <c r="D81" s="3">
        <v>426500</v>
      </c>
      <c r="E81" s="3">
        <v>426675.73485000001</v>
      </c>
      <c r="F81" s="5">
        <f>(E81-D81)/D81</f>
        <v>4.1203950762018292E-4</v>
      </c>
    </row>
    <row r="82" spans="1:6" ht="36" x14ac:dyDescent="0.2">
      <c r="A82" s="1">
        <v>34050101</v>
      </c>
      <c r="B82" s="4" t="s">
        <v>85</v>
      </c>
      <c r="C82" s="1" t="s">
        <v>310</v>
      </c>
      <c r="D82" s="3">
        <v>137500</v>
      </c>
      <c r="E82" s="3">
        <v>137599.33769394999</v>
      </c>
      <c r="F82" s="5">
        <f>(E82-D82)/D82</f>
        <v>7.2245595599990337E-4</v>
      </c>
    </row>
    <row r="83" spans="1:6" ht="36" x14ac:dyDescent="0.2">
      <c r="A83" s="1">
        <v>34050102</v>
      </c>
      <c r="B83" s="4" t="s">
        <v>86</v>
      </c>
      <c r="C83" s="1" t="s">
        <v>310</v>
      </c>
      <c r="D83" s="3">
        <v>180000</v>
      </c>
      <c r="E83" s="3">
        <v>179824.23884479998</v>
      </c>
      <c r="F83" s="5">
        <f>(E83-D83)/D83</f>
        <v>-9.7645086222231234E-4</v>
      </c>
    </row>
    <row r="84" spans="1:6" ht="36" x14ac:dyDescent="0.2">
      <c r="A84" s="1">
        <v>34050103</v>
      </c>
      <c r="B84" s="4" t="s">
        <v>87</v>
      </c>
      <c r="C84" s="1" t="s">
        <v>310</v>
      </c>
      <c r="D84" s="3">
        <v>215000</v>
      </c>
      <c r="E84" s="3">
        <v>215194.39039020002</v>
      </c>
      <c r="F84" s="5">
        <f>(E84-D84)/D84</f>
        <v>9.0414134976751889E-4</v>
      </c>
    </row>
    <row r="85" spans="1:6" ht="36" x14ac:dyDescent="0.2">
      <c r="A85" s="1">
        <v>34050104</v>
      </c>
      <c r="B85" s="4" t="s">
        <v>88</v>
      </c>
      <c r="C85" s="1" t="s">
        <v>310</v>
      </c>
      <c r="D85" s="3">
        <v>321000</v>
      </c>
      <c r="E85" s="3">
        <v>320970.17367805005</v>
      </c>
      <c r="F85" s="5">
        <f>(E85-D85)/D85</f>
        <v>-9.2916890809811484E-5</v>
      </c>
    </row>
    <row r="86" spans="1:6" ht="36" x14ac:dyDescent="0.2">
      <c r="A86" s="1">
        <v>34050201</v>
      </c>
      <c r="B86" s="4" t="s">
        <v>89</v>
      </c>
      <c r="C86" s="1" t="s">
        <v>310</v>
      </c>
      <c r="D86" s="3">
        <v>109000</v>
      </c>
      <c r="E86" s="3">
        <v>108924.851513</v>
      </c>
      <c r="F86" s="5">
        <f>(E86-D86)/D86</f>
        <v>-6.8943566055044557E-4</v>
      </c>
    </row>
    <row r="87" spans="1:6" ht="36" x14ac:dyDescent="0.2">
      <c r="A87" s="1">
        <v>34050202</v>
      </c>
      <c r="B87" s="4" t="s">
        <v>90</v>
      </c>
      <c r="C87" s="1" t="s">
        <v>310</v>
      </c>
      <c r="D87" s="3">
        <v>74600</v>
      </c>
      <c r="E87" s="3">
        <v>74609.556607000006</v>
      </c>
      <c r="F87" s="5">
        <f>(E87-D87)/D87</f>
        <v>1.2810465147460989E-4</v>
      </c>
    </row>
    <row r="88" spans="1:6" ht="54" x14ac:dyDescent="0.2">
      <c r="A88" s="1">
        <v>34050301</v>
      </c>
      <c r="B88" s="4" t="s">
        <v>91</v>
      </c>
      <c r="C88" s="1" t="s">
        <v>310</v>
      </c>
      <c r="D88" s="3">
        <v>55600</v>
      </c>
      <c r="E88" s="3">
        <v>55647.296000000002</v>
      </c>
      <c r="F88" s="5">
        <f>(E88-D88)/D88</f>
        <v>8.5064748201442615E-4</v>
      </c>
    </row>
    <row r="89" spans="1:6" ht="36" x14ac:dyDescent="0.2">
      <c r="A89" s="1">
        <v>34060101</v>
      </c>
      <c r="B89" s="4" t="s">
        <v>92</v>
      </c>
      <c r="C89" s="1" t="s">
        <v>310</v>
      </c>
      <c r="D89" s="3">
        <v>774500</v>
      </c>
      <c r="E89" s="3">
        <v>774540.71357619995</v>
      </c>
      <c r="F89" s="5">
        <f>(E89-D89)/D89</f>
        <v>5.2567561265271157E-5</v>
      </c>
    </row>
    <row r="90" spans="1:6" ht="36" x14ac:dyDescent="0.2">
      <c r="A90" s="1">
        <v>34060102</v>
      </c>
      <c r="B90" s="4" t="s">
        <v>93</v>
      </c>
      <c r="C90" s="1" t="s">
        <v>310</v>
      </c>
      <c r="D90" s="3">
        <v>826000</v>
      </c>
      <c r="E90" s="3">
        <v>826175.38453119993</v>
      </c>
      <c r="F90" s="5">
        <f>(E90-D90)/D90</f>
        <v>2.1232994092001465E-4</v>
      </c>
    </row>
    <row r="91" spans="1:6" ht="36" x14ac:dyDescent="0.2">
      <c r="A91" s="1">
        <v>34060103</v>
      </c>
      <c r="B91" s="4" t="s">
        <v>94</v>
      </c>
      <c r="C91" s="1" t="s">
        <v>310</v>
      </c>
      <c r="D91" s="3">
        <v>1016000</v>
      </c>
      <c r="E91" s="3">
        <v>1016824.0106633997</v>
      </c>
      <c r="F91" s="5">
        <f>(E91-D91)/D91</f>
        <v>8.1103411751939534E-4</v>
      </c>
    </row>
    <row r="92" spans="1:6" ht="36" x14ac:dyDescent="0.2">
      <c r="A92" s="1">
        <v>34060104</v>
      </c>
      <c r="B92" s="4" t="s">
        <v>95</v>
      </c>
      <c r="C92" s="1" t="s">
        <v>310</v>
      </c>
      <c r="D92" s="3">
        <v>1087000</v>
      </c>
      <c r="E92" s="3">
        <v>1087376.5180204001</v>
      </c>
      <c r="F92" s="5">
        <f>(E92-D92)/D92</f>
        <v>3.4638272345913429E-4</v>
      </c>
    </row>
    <row r="93" spans="1:6" ht="36" x14ac:dyDescent="0.2">
      <c r="A93" s="1">
        <v>34060105</v>
      </c>
      <c r="B93" s="4" t="s">
        <v>96</v>
      </c>
      <c r="C93" s="1" t="s">
        <v>310</v>
      </c>
      <c r="D93" s="3">
        <v>1195000</v>
      </c>
      <c r="E93" s="3">
        <v>1195767.7786542003</v>
      </c>
      <c r="F93" s="5">
        <f>(E93-D93)/D93</f>
        <v>6.4249259765711947E-4</v>
      </c>
    </row>
    <row r="94" spans="1:6" x14ac:dyDescent="0.2">
      <c r="A94" s="1">
        <v>34060106</v>
      </c>
      <c r="B94" s="4" t="s">
        <v>97</v>
      </c>
      <c r="C94" s="1" t="s">
        <v>310</v>
      </c>
      <c r="D94" s="3">
        <v>300000</v>
      </c>
      <c r="E94" s="3">
        <v>299825.19949766004</v>
      </c>
      <c r="F94" s="5">
        <f>(E94-D94)/D94</f>
        <v>-5.826683411332003E-4</v>
      </c>
    </row>
    <row r="95" spans="1:6" ht="36" x14ac:dyDescent="0.2">
      <c r="A95" s="1">
        <v>34060201</v>
      </c>
      <c r="B95" s="4" t="s">
        <v>98</v>
      </c>
      <c r="C95" s="1" t="s">
        <v>310</v>
      </c>
      <c r="D95" s="3">
        <v>689500</v>
      </c>
      <c r="E95" s="3">
        <v>689583.6417866</v>
      </c>
      <c r="F95" s="5">
        <f>(E95-D95)/D95</f>
        <v>1.2130788484408619E-4</v>
      </c>
    </row>
    <row r="96" spans="1:6" ht="36" x14ac:dyDescent="0.2">
      <c r="A96" s="1">
        <v>34060202</v>
      </c>
      <c r="B96" s="4" t="s">
        <v>99</v>
      </c>
      <c r="C96" s="1" t="s">
        <v>310</v>
      </c>
      <c r="D96" s="3">
        <v>898500</v>
      </c>
      <c r="E96" s="3">
        <v>898674.27054649987</v>
      </c>
      <c r="F96" s="5">
        <f>(E96-D96)/D96</f>
        <v>1.939572025596801E-4</v>
      </c>
    </row>
    <row r="97" spans="1:6" ht="36" x14ac:dyDescent="0.2">
      <c r="A97" s="1">
        <v>34060203</v>
      </c>
      <c r="B97" s="4" t="s">
        <v>100</v>
      </c>
      <c r="C97" s="1" t="s">
        <v>310</v>
      </c>
      <c r="D97" s="3">
        <v>863000</v>
      </c>
      <c r="E97" s="3">
        <v>862957.53273009998</v>
      </c>
      <c r="F97" s="5">
        <f>(E97-D97)/D97</f>
        <v>-4.920888748554122E-5</v>
      </c>
    </row>
    <row r="98" spans="1:6" ht="36" x14ac:dyDescent="0.2">
      <c r="A98" s="1">
        <v>34060204</v>
      </c>
      <c r="B98" s="4" t="s">
        <v>101</v>
      </c>
      <c r="C98" s="1" t="s">
        <v>310</v>
      </c>
      <c r="D98" s="3">
        <v>1000000</v>
      </c>
      <c r="E98" s="3">
        <v>1000726.1635364</v>
      </c>
      <c r="F98" s="5">
        <f>(E98-D98)/D98</f>
        <v>7.2616353639995217E-4</v>
      </c>
    </row>
    <row r="99" spans="1:6" ht="36" x14ac:dyDescent="0.2">
      <c r="A99" s="1">
        <v>34060205</v>
      </c>
      <c r="B99" s="4" t="s">
        <v>102</v>
      </c>
      <c r="C99" s="1" t="s">
        <v>310</v>
      </c>
      <c r="D99" s="3">
        <v>1133000</v>
      </c>
      <c r="E99" s="3">
        <v>1133516.7457127001</v>
      </c>
      <c r="F99" s="5">
        <f>(E99-D99)/D99</f>
        <v>4.5608624245372205E-4</v>
      </c>
    </row>
    <row r="100" spans="1:6" ht="36" x14ac:dyDescent="0.2">
      <c r="A100" s="1">
        <v>34060206</v>
      </c>
      <c r="B100" s="4" t="s">
        <v>103</v>
      </c>
      <c r="C100" s="1" t="s">
        <v>310</v>
      </c>
      <c r="D100" s="3">
        <v>1421000</v>
      </c>
      <c r="E100" s="3">
        <v>1421564.2464733999</v>
      </c>
      <c r="F100" s="5">
        <f>(E100-D100)/D100</f>
        <v>3.9707703969030418E-4</v>
      </c>
    </row>
    <row r="101" spans="1:6" ht="36" x14ac:dyDescent="0.2">
      <c r="A101" s="1">
        <v>34060301</v>
      </c>
      <c r="B101" s="4" t="s">
        <v>104</v>
      </c>
      <c r="C101" s="1" t="s">
        <v>315</v>
      </c>
      <c r="D101" s="3">
        <v>54300</v>
      </c>
      <c r="E101" s="3">
        <v>54340.862052599994</v>
      </c>
      <c r="F101" s="5">
        <f>(E101-D101)/D101</f>
        <v>7.5252398895016683E-4</v>
      </c>
    </row>
    <row r="102" spans="1:6" ht="54" x14ac:dyDescent="0.2">
      <c r="A102" s="1">
        <v>34060401</v>
      </c>
      <c r="B102" s="4" t="s">
        <v>105</v>
      </c>
      <c r="C102" s="1" t="s">
        <v>310</v>
      </c>
      <c r="D102" s="3">
        <v>14300</v>
      </c>
      <c r="E102" s="3">
        <v>14340.3209682</v>
      </c>
      <c r="F102" s="5">
        <f>(E102-D102)/D102</f>
        <v>2.8196481258741047E-3</v>
      </c>
    </row>
    <row r="103" spans="1:6" ht="36" x14ac:dyDescent="0.2">
      <c r="A103" s="1">
        <v>34060402</v>
      </c>
      <c r="B103" s="4" t="s">
        <v>106</v>
      </c>
      <c r="C103" s="1" t="s">
        <v>310</v>
      </c>
      <c r="D103" s="3">
        <v>385000</v>
      </c>
      <c r="E103" s="3">
        <v>384873.07395505998</v>
      </c>
      <c r="F103" s="5">
        <f>(E103-D103)/D103</f>
        <v>-3.2967803880523937E-4</v>
      </c>
    </row>
    <row r="104" spans="1:6" x14ac:dyDescent="0.2">
      <c r="A104" s="1">
        <v>34060403</v>
      </c>
      <c r="B104" s="4" t="s">
        <v>107</v>
      </c>
      <c r="C104" s="1" t="s">
        <v>310</v>
      </c>
      <c r="D104" s="3">
        <v>280000</v>
      </c>
      <c r="E104" s="3">
        <v>279817.20822440006</v>
      </c>
      <c r="F104" s="5">
        <f>(E104-D104)/D104</f>
        <v>-6.528277699997748E-4</v>
      </c>
    </row>
    <row r="105" spans="1:6" ht="54" x14ac:dyDescent="0.2">
      <c r="A105" s="1">
        <v>34060404</v>
      </c>
      <c r="B105" s="4" t="s">
        <v>108</v>
      </c>
      <c r="C105" s="1" t="s">
        <v>310</v>
      </c>
      <c r="D105" s="3">
        <v>131000</v>
      </c>
      <c r="E105" s="3">
        <v>130923.44967200002</v>
      </c>
      <c r="F105" s="5">
        <f>(E105-D105)/D105</f>
        <v>-5.8435364885483197E-4</v>
      </c>
    </row>
    <row r="106" spans="1:6" ht="36" x14ac:dyDescent="0.2">
      <c r="A106" s="1">
        <v>34060405</v>
      </c>
      <c r="B106" s="4" t="s">
        <v>109</v>
      </c>
      <c r="C106" s="1" t="s">
        <v>310</v>
      </c>
      <c r="D106" s="3">
        <v>153500</v>
      </c>
      <c r="E106" s="3">
        <v>153291.63367099999</v>
      </c>
      <c r="F106" s="5">
        <f>(E106-D106)/D106</f>
        <v>-1.3574353680782497E-3</v>
      </c>
    </row>
    <row r="107" spans="1:6" ht="36" x14ac:dyDescent="0.2">
      <c r="A107" s="1">
        <v>34060406</v>
      </c>
      <c r="B107" s="4" t="s">
        <v>110</v>
      </c>
      <c r="C107" s="1" t="s">
        <v>310</v>
      </c>
      <c r="D107" s="3">
        <v>406500</v>
      </c>
      <c r="E107" s="3">
        <v>406559.92204849992</v>
      </c>
      <c r="F107" s="5">
        <f>(E107-D107)/D107</f>
        <v>1.4740971340694743E-4</v>
      </c>
    </row>
    <row r="108" spans="1:6" ht="36" x14ac:dyDescent="0.2">
      <c r="A108" s="1">
        <v>34060501</v>
      </c>
      <c r="B108" s="4" t="s">
        <v>111</v>
      </c>
      <c r="C108" s="1" t="s">
        <v>310</v>
      </c>
      <c r="D108" s="3">
        <v>451000</v>
      </c>
      <c r="E108" s="3">
        <v>451099.90091999993</v>
      </c>
      <c r="F108" s="5">
        <f>(E108-D108)/D108</f>
        <v>2.2150980044329774E-4</v>
      </c>
    </row>
    <row r="109" spans="1:6" x14ac:dyDescent="0.2">
      <c r="A109" s="1">
        <v>34060601</v>
      </c>
      <c r="B109" s="4" t="s">
        <v>112</v>
      </c>
      <c r="C109" s="1" t="s">
        <v>310</v>
      </c>
      <c r="D109" s="3">
        <v>206000</v>
      </c>
      <c r="E109" s="3">
        <v>205867.40234593998</v>
      </c>
      <c r="F109" s="5">
        <f>(E109-D109)/D109</f>
        <v>-6.4367793233021395E-4</v>
      </c>
    </row>
    <row r="110" spans="1:6" ht="36" x14ac:dyDescent="0.2">
      <c r="A110" s="1">
        <v>34070101</v>
      </c>
      <c r="B110" s="4" t="s">
        <v>113</v>
      </c>
      <c r="C110" s="1" t="s">
        <v>314</v>
      </c>
      <c r="D110" s="3">
        <v>85600</v>
      </c>
      <c r="E110" s="3">
        <v>85644.697672977505</v>
      </c>
      <c r="F110" s="5">
        <f>(E110-D110)/D110</f>
        <v>5.2216907684001326E-4</v>
      </c>
    </row>
    <row r="111" spans="1:6" ht="36" x14ac:dyDescent="0.2">
      <c r="A111" s="1">
        <v>34070102</v>
      </c>
      <c r="B111" s="4" t="s">
        <v>114</v>
      </c>
      <c r="C111" s="1" t="s">
        <v>314</v>
      </c>
      <c r="D111" s="3">
        <v>79700</v>
      </c>
      <c r="E111" s="3">
        <v>79651.99526953249</v>
      </c>
      <c r="F111" s="5">
        <f>(E111-D111)/D111</f>
        <v>-6.0231782267892021E-4</v>
      </c>
    </row>
    <row r="112" spans="1:6" ht="36" x14ac:dyDescent="0.2">
      <c r="A112" s="1">
        <v>34070201</v>
      </c>
      <c r="B112" s="4" t="s">
        <v>115</v>
      </c>
      <c r="C112" s="1" t="s">
        <v>314</v>
      </c>
      <c r="D112" s="3">
        <v>75000</v>
      </c>
      <c r="E112" s="3">
        <v>74963.618941668508</v>
      </c>
      <c r="F112" s="5">
        <f>(E112-D112)/D112</f>
        <v>-4.8508077775322211E-4</v>
      </c>
    </row>
    <row r="113" spans="1:6" ht="36" x14ac:dyDescent="0.2">
      <c r="A113" s="1">
        <v>34070202</v>
      </c>
      <c r="B113" s="4" t="s">
        <v>116</v>
      </c>
      <c r="C113" s="1" t="s">
        <v>314</v>
      </c>
      <c r="D113" s="3">
        <v>68800</v>
      </c>
      <c r="E113" s="3">
        <v>68813.15920669031</v>
      </c>
      <c r="F113" s="5">
        <f>(E113-D113)/D113</f>
        <v>1.9126753910334862E-4</v>
      </c>
    </row>
    <row r="114" spans="1:6" ht="36" x14ac:dyDescent="0.2">
      <c r="A114" s="1">
        <v>34070203</v>
      </c>
      <c r="B114" s="4" t="s">
        <v>117</v>
      </c>
      <c r="C114" s="1" t="s">
        <v>314</v>
      </c>
      <c r="D114" s="3">
        <v>65600</v>
      </c>
      <c r="E114" s="3">
        <v>65561.634705683202</v>
      </c>
      <c r="F114" s="5">
        <f>(E114-D114)/D114</f>
        <v>-5.8483680360972708E-4</v>
      </c>
    </row>
    <row r="115" spans="1:6" ht="36" x14ac:dyDescent="0.2">
      <c r="A115" s="1">
        <v>34070204</v>
      </c>
      <c r="B115" s="4" t="s">
        <v>118</v>
      </c>
      <c r="C115" s="1" t="s">
        <v>314</v>
      </c>
      <c r="D115" s="3">
        <v>85100</v>
      </c>
      <c r="E115" s="3">
        <v>85083.739448958513</v>
      </c>
      <c r="F115" s="5">
        <f>(E115-D115)/D115</f>
        <v>-1.9107580542287786E-4</v>
      </c>
    </row>
    <row r="116" spans="1:6" ht="36" x14ac:dyDescent="0.2">
      <c r="A116" s="1">
        <v>34070205</v>
      </c>
      <c r="B116" s="4" t="s">
        <v>119</v>
      </c>
      <c r="C116" s="1" t="s">
        <v>314</v>
      </c>
      <c r="D116" s="3">
        <v>69200</v>
      </c>
      <c r="E116" s="3">
        <v>69232.309206690305</v>
      </c>
      <c r="F116" s="5">
        <f>(E116-D116)/D116</f>
        <v>4.6689605043792723E-4</v>
      </c>
    </row>
    <row r="117" spans="1:6" ht="36" x14ac:dyDescent="0.2">
      <c r="A117" s="1">
        <v>34070206</v>
      </c>
      <c r="B117" s="4" t="s">
        <v>120</v>
      </c>
      <c r="C117" s="1" t="s">
        <v>314</v>
      </c>
      <c r="D117" s="3">
        <v>66000</v>
      </c>
      <c r="E117" s="3">
        <v>66010.872205683205</v>
      </c>
      <c r="F117" s="5">
        <f>(E117-D117)/D117</f>
        <v>1.6473038913946683E-4</v>
      </c>
    </row>
    <row r="118" spans="1:6" ht="36" x14ac:dyDescent="0.2">
      <c r="A118" s="1">
        <v>34070301</v>
      </c>
      <c r="B118" s="4" t="s">
        <v>121</v>
      </c>
      <c r="C118" s="1" t="s">
        <v>314</v>
      </c>
      <c r="D118" s="3">
        <v>102000</v>
      </c>
      <c r="E118" s="3">
        <v>101988.97787128002</v>
      </c>
      <c r="F118" s="5">
        <f>(E118-D118)/D118</f>
        <v>-1.0806008549001953E-4</v>
      </c>
    </row>
    <row r="119" spans="1:6" ht="36" x14ac:dyDescent="0.2">
      <c r="A119" s="1">
        <v>34070302</v>
      </c>
      <c r="B119" s="4" t="s">
        <v>122</v>
      </c>
      <c r="C119" s="1" t="s">
        <v>314</v>
      </c>
      <c r="D119" s="3">
        <v>84700</v>
      </c>
      <c r="E119" s="3">
        <v>84671.027871280021</v>
      </c>
      <c r="F119" s="5">
        <f>(E119-D119)/D119</f>
        <v>-3.4205582904343662E-4</v>
      </c>
    </row>
    <row r="120" spans="1:6" ht="54" x14ac:dyDescent="0.2">
      <c r="A120" s="1">
        <v>34070402</v>
      </c>
      <c r="B120" s="4" t="s">
        <v>123</v>
      </c>
      <c r="C120" s="1" t="s">
        <v>314</v>
      </c>
      <c r="D120" s="3">
        <v>3190</v>
      </c>
      <c r="E120" s="3">
        <v>3194.9309599999997</v>
      </c>
      <c r="F120" s="5">
        <f>(E120-D120)/D120</f>
        <v>1.5457554858933186E-3</v>
      </c>
    </row>
    <row r="121" spans="1:6" ht="36" x14ac:dyDescent="0.2">
      <c r="A121" s="1">
        <v>34070501</v>
      </c>
      <c r="B121" s="4" t="s">
        <v>124</v>
      </c>
      <c r="C121" s="1" t="s">
        <v>314</v>
      </c>
      <c r="D121" s="3">
        <v>102000</v>
      </c>
      <c r="E121" s="3">
        <v>101797.34734993099</v>
      </c>
      <c r="F121" s="5">
        <f>(E121-D121)/D121</f>
        <v>-1.9867906869510668E-3</v>
      </c>
    </row>
    <row r="122" spans="1:6" ht="36" x14ac:dyDescent="0.2">
      <c r="A122" s="1">
        <v>34070502</v>
      </c>
      <c r="B122" s="4" t="s">
        <v>125</v>
      </c>
      <c r="C122" s="1" t="s">
        <v>314</v>
      </c>
      <c r="D122" s="3">
        <v>126500</v>
      </c>
      <c r="E122" s="3">
        <v>126540.37579649501</v>
      </c>
      <c r="F122" s="5">
        <f>(E122-D122)/D122</f>
        <v>3.1917625687751373E-4</v>
      </c>
    </row>
    <row r="123" spans="1:6" ht="36" x14ac:dyDescent="0.2">
      <c r="A123" s="1">
        <v>34070503</v>
      </c>
      <c r="B123" s="4" t="s">
        <v>126</v>
      </c>
      <c r="C123" s="1" t="s">
        <v>314</v>
      </c>
      <c r="D123" s="3">
        <v>120000</v>
      </c>
      <c r="E123" s="3">
        <v>120205.20971546599</v>
      </c>
      <c r="F123" s="5">
        <f>(E123-D123)/D123</f>
        <v>1.7100809622165494E-3</v>
      </c>
    </row>
    <row r="124" spans="1:6" x14ac:dyDescent="0.2">
      <c r="A124" s="1">
        <v>34070504</v>
      </c>
      <c r="B124" s="4" t="s">
        <v>127</v>
      </c>
      <c r="C124" s="1" t="s">
        <v>316</v>
      </c>
      <c r="D124" s="3">
        <v>37200</v>
      </c>
      <c r="E124" s="3">
        <v>37170.449999999997</v>
      </c>
      <c r="F124" s="5">
        <f>(E124-D124)/D124</f>
        <v>-7.9435483870975566E-4</v>
      </c>
    </row>
    <row r="125" spans="1:6" ht="36" x14ac:dyDescent="0.2">
      <c r="A125" s="1">
        <v>34070601</v>
      </c>
      <c r="B125" s="4" t="s">
        <v>128</v>
      </c>
      <c r="C125" s="1" t="s">
        <v>314</v>
      </c>
      <c r="D125" s="3">
        <v>5240</v>
      </c>
      <c r="E125" s="3">
        <v>5241.7055</v>
      </c>
      <c r="F125" s="5">
        <f>(E125-D125)/D125</f>
        <v>3.254770992366468E-4</v>
      </c>
    </row>
    <row r="126" spans="1:6" x14ac:dyDescent="0.2">
      <c r="A126" s="1">
        <v>34070602</v>
      </c>
      <c r="B126" s="4" t="s">
        <v>129</v>
      </c>
      <c r="C126" s="1" t="s">
        <v>314</v>
      </c>
      <c r="D126" s="3">
        <v>150500</v>
      </c>
      <c r="E126" s="3">
        <v>150443.33549999999</v>
      </c>
      <c r="F126" s="5">
        <f>(E126-D126)/D126</f>
        <v>-3.7650830564793026E-4</v>
      </c>
    </row>
    <row r="127" spans="1:6" ht="36" x14ac:dyDescent="0.2">
      <c r="A127" s="1">
        <v>34070701</v>
      </c>
      <c r="B127" s="4" t="s">
        <v>130</v>
      </c>
      <c r="C127" s="1" t="s">
        <v>314</v>
      </c>
      <c r="D127" s="3">
        <v>102500</v>
      </c>
      <c r="E127" s="3">
        <v>102731.5394489585</v>
      </c>
      <c r="F127" s="5">
        <f>(E127-D127)/D127</f>
        <v>2.2589214532536725E-3</v>
      </c>
    </row>
    <row r="128" spans="1:6" ht="36" x14ac:dyDescent="0.2">
      <c r="A128" s="1">
        <v>34080101</v>
      </c>
      <c r="B128" s="4" t="s">
        <v>131</v>
      </c>
      <c r="C128" s="1" t="s">
        <v>314</v>
      </c>
      <c r="D128" s="3">
        <v>142000</v>
      </c>
      <c r="E128" s="3">
        <v>141856.82255799999</v>
      </c>
      <c r="F128" s="5">
        <f>(E128-D128)/D128</f>
        <v>-1.0082918450705261E-3</v>
      </c>
    </row>
    <row r="129" spans="1:6" ht="36" x14ac:dyDescent="0.2">
      <c r="A129" s="1">
        <v>34080201</v>
      </c>
      <c r="B129" s="4" t="s">
        <v>132</v>
      </c>
      <c r="C129" s="1" t="s">
        <v>314</v>
      </c>
      <c r="D129" s="3">
        <v>124000</v>
      </c>
      <c r="E129" s="3">
        <v>123917.863</v>
      </c>
      <c r="F129" s="5">
        <f>(E129-D129)/D129</f>
        <v>-6.6239516129034228E-4</v>
      </c>
    </row>
    <row r="130" spans="1:6" x14ac:dyDescent="0.2">
      <c r="A130" s="1">
        <v>34080202</v>
      </c>
      <c r="B130" s="4" t="s">
        <v>133</v>
      </c>
      <c r="C130" s="1" t="s">
        <v>314</v>
      </c>
      <c r="D130" s="3">
        <v>137500</v>
      </c>
      <c r="E130" s="3">
        <v>137273.86300000001</v>
      </c>
      <c r="F130" s="5">
        <f>(E130-D130)/D130</f>
        <v>-1.6446327272726393E-3</v>
      </c>
    </row>
    <row r="131" spans="1:6" ht="54" x14ac:dyDescent="0.2">
      <c r="A131" s="1">
        <v>34080204</v>
      </c>
      <c r="B131" s="4" t="s">
        <v>134</v>
      </c>
      <c r="C131" s="1" t="s">
        <v>314</v>
      </c>
      <c r="D131" s="3">
        <v>149500</v>
      </c>
      <c r="E131" s="3">
        <v>149607.377759</v>
      </c>
      <c r="F131" s="5">
        <f>(E131-D131)/D131</f>
        <v>7.1824587959863162E-4</v>
      </c>
    </row>
    <row r="132" spans="1:6" ht="36" x14ac:dyDescent="0.2">
      <c r="A132" s="1">
        <v>34080205</v>
      </c>
      <c r="B132" s="4" t="s">
        <v>135</v>
      </c>
      <c r="C132" s="1" t="s">
        <v>314</v>
      </c>
      <c r="D132" s="3">
        <v>116500</v>
      </c>
      <c r="E132" s="3">
        <v>116537.27339300001</v>
      </c>
      <c r="F132" s="5">
        <f>(E132-D132)/D132</f>
        <v>3.1994328755373733E-4</v>
      </c>
    </row>
    <row r="133" spans="1:6" ht="36" x14ac:dyDescent="0.2">
      <c r="A133" s="1">
        <v>34080206</v>
      </c>
      <c r="B133" s="4" t="s">
        <v>136</v>
      </c>
      <c r="C133" s="1" t="s">
        <v>314</v>
      </c>
      <c r="D133" s="3">
        <v>117500</v>
      </c>
      <c r="E133" s="3">
        <v>117596.02024408001</v>
      </c>
      <c r="F133" s="5">
        <f>(E133-D133)/D133</f>
        <v>8.1719356663834716E-4</v>
      </c>
    </row>
    <row r="134" spans="1:6" ht="36" x14ac:dyDescent="0.2">
      <c r="A134" s="1">
        <v>34080301</v>
      </c>
      <c r="B134" s="4" t="s">
        <v>137</v>
      </c>
      <c r="C134" s="1" t="s">
        <v>314</v>
      </c>
      <c r="D134" s="3">
        <v>98600</v>
      </c>
      <c r="E134" s="3">
        <v>98591.664292999994</v>
      </c>
      <c r="F134" s="5">
        <f>(E134-D134)/D134</f>
        <v>-8.4540638945290476E-5</v>
      </c>
    </row>
    <row r="135" spans="1:6" ht="54" x14ac:dyDescent="0.2">
      <c r="A135" s="1">
        <v>34080401</v>
      </c>
      <c r="B135" s="4" t="s">
        <v>138</v>
      </c>
      <c r="C135" s="1" t="s">
        <v>317</v>
      </c>
      <c r="D135" s="3">
        <v>5119000</v>
      </c>
      <c r="E135" s="3">
        <v>5119479</v>
      </c>
      <c r="F135" s="5">
        <f>(E135-D135)/D135</f>
        <v>9.3572963469427617E-5</v>
      </c>
    </row>
    <row r="136" spans="1:6" ht="54" x14ac:dyDescent="0.2">
      <c r="A136" s="1">
        <v>34080402</v>
      </c>
      <c r="B136" s="4" t="s">
        <v>139</v>
      </c>
      <c r="C136" s="1" t="s">
        <v>317</v>
      </c>
      <c r="E136" s="3">
        <v>1945752</v>
      </c>
      <c r="F136" s="5" t="e">
        <f>(E136-D136)/D136</f>
        <v>#DIV/0!</v>
      </c>
    </row>
    <row r="137" spans="1:6" ht="36" x14ac:dyDescent="0.2">
      <c r="A137" s="1">
        <v>34080403</v>
      </c>
      <c r="B137" s="4" t="s">
        <v>140</v>
      </c>
      <c r="C137" s="1" t="s">
        <v>314</v>
      </c>
      <c r="D137" s="3">
        <v>221000</v>
      </c>
      <c r="E137" s="3">
        <v>220777.94</v>
      </c>
      <c r="F137" s="5">
        <f>(E137-D137)/D137</f>
        <v>-1.0047963800904872E-3</v>
      </c>
    </row>
    <row r="138" spans="1:6" ht="36" x14ac:dyDescent="0.2">
      <c r="A138" s="1">
        <v>34080405</v>
      </c>
      <c r="B138" s="4" t="s">
        <v>141</v>
      </c>
      <c r="C138" s="1" t="s">
        <v>314</v>
      </c>
      <c r="E138" s="3">
        <v>54067.240182399997</v>
      </c>
      <c r="F138" s="5" t="e">
        <f>(E138-D138)/D138</f>
        <v>#DIV/0!</v>
      </c>
    </row>
    <row r="139" spans="1:6" ht="36" x14ac:dyDescent="0.2">
      <c r="A139" s="1">
        <v>34080406</v>
      </c>
      <c r="B139" s="4" t="s">
        <v>142</v>
      </c>
      <c r="C139" s="1" t="s">
        <v>314</v>
      </c>
      <c r="D139" s="3">
        <v>66400</v>
      </c>
      <c r="E139" s="3">
        <v>66317.993588999991</v>
      </c>
      <c r="F139" s="5">
        <f>(E139-D139)/D139</f>
        <v>-1.2350363102411053E-3</v>
      </c>
    </row>
    <row r="140" spans="1:6" ht="54" x14ac:dyDescent="0.2">
      <c r="A140" s="1">
        <v>34080407</v>
      </c>
      <c r="B140" s="4" t="s">
        <v>143</v>
      </c>
      <c r="C140" s="1" t="s">
        <v>314</v>
      </c>
      <c r="D140" s="3">
        <v>77500</v>
      </c>
      <c r="E140" s="3">
        <v>77526.591796399996</v>
      </c>
      <c r="F140" s="5">
        <f>(E140-D140)/D140</f>
        <v>3.431199535483404E-4</v>
      </c>
    </row>
    <row r="141" spans="1:6" ht="54" x14ac:dyDescent="0.2">
      <c r="A141" s="1">
        <v>34080408</v>
      </c>
      <c r="B141" s="4" t="s">
        <v>144</v>
      </c>
      <c r="C141" s="1" t="s">
        <v>314</v>
      </c>
      <c r="D141" s="3">
        <v>114500</v>
      </c>
      <c r="E141" s="3">
        <v>114281.51681249999</v>
      </c>
      <c r="F141" s="5">
        <f>(E141-D141)/D141</f>
        <v>-1.9081501091703849E-3</v>
      </c>
    </row>
    <row r="142" spans="1:6" x14ac:dyDescent="0.2">
      <c r="A142" s="1">
        <v>34080409</v>
      </c>
      <c r="B142" s="4" t="s">
        <v>145</v>
      </c>
      <c r="C142" s="1" t="s">
        <v>314</v>
      </c>
      <c r="D142" s="3">
        <v>104500</v>
      </c>
      <c r="E142" s="3">
        <v>104288.34473199997</v>
      </c>
      <c r="F142" s="5">
        <f>(E142-D142)/D142</f>
        <v>-2.0254092631581946E-3</v>
      </c>
    </row>
    <row r="143" spans="1:6" ht="54" x14ac:dyDescent="0.2">
      <c r="A143" s="1">
        <v>34080410</v>
      </c>
      <c r="B143" s="4" t="s">
        <v>146</v>
      </c>
      <c r="C143" s="1" t="s">
        <v>314</v>
      </c>
      <c r="D143" s="3">
        <v>123500</v>
      </c>
      <c r="E143" s="3">
        <v>123620.74004325</v>
      </c>
      <c r="F143" s="5">
        <f>(E143-D143)/D143</f>
        <v>9.7765217206477635E-4</v>
      </c>
    </row>
    <row r="144" spans="1:6" x14ac:dyDescent="0.2">
      <c r="A144" s="1">
        <v>34080501</v>
      </c>
      <c r="B144" s="4" t="s">
        <v>147</v>
      </c>
      <c r="C144" s="1" t="s">
        <v>314</v>
      </c>
      <c r="D144" s="3">
        <v>108500</v>
      </c>
      <c r="E144" s="3">
        <v>108302.835638</v>
      </c>
      <c r="F144" s="5">
        <f>(E144-D144)/D144</f>
        <v>-1.8171830599077962E-3</v>
      </c>
    </row>
    <row r="145" spans="1:6" ht="36" x14ac:dyDescent="0.2">
      <c r="A145" s="1">
        <v>34080601</v>
      </c>
      <c r="B145" s="4" t="s">
        <v>148</v>
      </c>
      <c r="C145" s="1" t="s">
        <v>310</v>
      </c>
      <c r="D145" s="3">
        <v>66800</v>
      </c>
      <c r="E145" s="3">
        <v>66834.070000000007</v>
      </c>
      <c r="F145" s="5">
        <f>(E145-D145)/D145</f>
        <v>5.1002994011986505E-4</v>
      </c>
    </row>
    <row r="146" spans="1:6" ht="36" x14ac:dyDescent="0.2">
      <c r="A146" s="1">
        <v>34090101</v>
      </c>
      <c r="B146" s="4" t="s">
        <v>149</v>
      </c>
      <c r="C146" s="1" t="s">
        <v>312</v>
      </c>
      <c r="D146" s="3">
        <v>1698000</v>
      </c>
      <c r="E146" s="3">
        <v>1698131.0441999999</v>
      </c>
      <c r="F146" s="5">
        <f>(E146-D146)/D146</f>
        <v>7.7175618374492053E-5</v>
      </c>
    </row>
    <row r="147" spans="1:6" ht="36" x14ac:dyDescent="0.2">
      <c r="A147" s="1">
        <v>34090102</v>
      </c>
      <c r="B147" s="4" t="s">
        <v>150</v>
      </c>
      <c r="C147" s="1" t="s">
        <v>312</v>
      </c>
      <c r="D147" s="3">
        <v>1815000</v>
      </c>
      <c r="E147" s="3">
        <v>1815752.6666999999</v>
      </c>
      <c r="F147" s="5">
        <f>(E147-D147)/D147</f>
        <v>4.1469239669418367E-4</v>
      </c>
    </row>
    <row r="148" spans="1:6" ht="36" x14ac:dyDescent="0.2">
      <c r="A148" s="1">
        <v>34090103</v>
      </c>
      <c r="B148" s="4" t="s">
        <v>151</v>
      </c>
      <c r="C148" s="1" t="s">
        <v>312</v>
      </c>
      <c r="D148" s="3">
        <v>2131000</v>
      </c>
      <c r="E148" s="3">
        <v>2131123.8075999999</v>
      </c>
      <c r="F148" s="5">
        <f>(E148-D148)/D148</f>
        <v>5.8098357578574327E-5</v>
      </c>
    </row>
    <row r="149" spans="1:6" ht="36" x14ac:dyDescent="0.2">
      <c r="A149" s="1">
        <v>34090104</v>
      </c>
      <c r="B149" s="4" t="s">
        <v>152</v>
      </c>
      <c r="C149" s="1" t="s">
        <v>312</v>
      </c>
      <c r="D149" s="3">
        <v>2233000</v>
      </c>
      <c r="E149" s="3">
        <v>2233500.2703</v>
      </c>
      <c r="F149" s="5">
        <f>(E149-D149)/D149</f>
        <v>2.240350649350536E-4</v>
      </c>
    </row>
    <row r="150" spans="1:6" ht="36" x14ac:dyDescent="0.2">
      <c r="A150" s="1">
        <v>34090105</v>
      </c>
      <c r="B150" s="4" t="s">
        <v>153</v>
      </c>
      <c r="C150" s="1" t="s">
        <v>312</v>
      </c>
      <c r="D150" s="3">
        <v>2375000</v>
      </c>
      <c r="E150" s="3">
        <v>2375044.3999000001</v>
      </c>
      <c r="F150" s="5">
        <f>(E150-D150)/D150</f>
        <v>1.8694694736874418E-5</v>
      </c>
    </row>
    <row r="151" spans="1:6" ht="36" x14ac:dyDescent="0.2">
      <c r="A151" s="1">
        <v>34090106</v>
      </c>
      <c r="B151" s="4" t="s">
        <v>154</v>
      </c>
      <c r="C151" s="1" t="s">
        <v>312</v>
      </c>
      <c r="D151" s="3">
        <v>2476000</v>
      </c>
      <c r="E151" s="3">
        <v>2476354.8333000001</v>
      </c>
      <c r="F151" s="5">
        <f>(E151-D151)/D151</f>
        <v>1.4330908723750267E-4</v>
      </c>
    </row>
    <row r="152" spans="1:6" ht="36" x14ac:dyDescent="0.2">
      <c r="A152" s="1">
        <v>34090107</v>
      </c>
      <c r="B152" s="4" t="s">
        <v>155</v>
      </c>
      <c r="C152" s="1" t="s">
        <v>312</v>
      </c>
      <c r="D152" s="3">
        <v>2572000</v>
      </c>
      <c r="E152" s="3">
        <v>2572205.4074999997</v>
      </c>
      <c r="F152" s="5">
        <f>(E152-D152)/D152</f>
        <v>7.98629471227602E-5</v>
      </c>
    </row>
    <row r="153" spans="1:6" ht="54" x14ac:dyDescent="0.2">
      <c r="A153" s="1">
        <v>34090201</v>
      </c>
      <c r="B153" s="4" t="s">
        <v>156</v>
      </c>
      <c r="C153" s="1" t="s">
        <v>312</v>
      </c>
      <c r="D153" s="3">
        <v>2829000</v>
      </c>
      <c r="E153" s="3">
        <v>2829153.5263999999</v>
      </c>
      <c r="F153" s="5">
        <f>(E153-D153)/D153</f>
        <v>5.4268787557390223E-5</v>
      </c>
    </row>
    <row r="154" spans="1:6" ht="54" x14ac:dyDescent="0.2">
      <c r="A154" s="1">
        <v>34090202</v>
      </c>
      <c r="B154" s="4" t="s">
        <v>157</v>
      </c>
      <c r="C154" s="1" t="s">
        <v>312</v>
      </c>
      <c r="D154" s="3">
        <v>2610000</v>
      </c>
      <c r="E154" s="3">
        <v>2610764.4690999999</v>
      </c>
      <c r="F154" s="5">
        <f>(E154-D154)/D154</f>
        <v>2.9290003831412685E-4</v>
      </c>
    </row>
    <row r="155" spans="1:6" ht="54" x14ac:dyDescent="0.2">
      <c r="A155" s="1">
        <v>34090203</v>
      </c>
      <c r="B155" s="4" t="s">
        <v>158</v>
      </c>
      <c r="C155" s="1" t="s">
        <v>312</v>
      </c>
      <c r="D155" s="3">
        <v>2473000</v>
      </c>
      <c r="E155" s="3">
        <v>2473971.9111000001</v>
      </c>
      <c r="F155" s="5">
        <f>(E155-D155)/D155</f>
        <v>3.9300893651441287E-4</v>
      </c>
    </row>
    <row r="156" spans="1:6" ht="36" x14ac:dyDescent="0.2">
      <c r="A156" s="1">
        <v>34090301</v>
      </c>
      <c r="B156" s="4" t="s">
        <v>159</v>
      </c>
      <c r="C156" s="1" t="s">
        <v>312</v>
      </c>
      <c r="D156" s="3">
        <v>121000</v>
      </c>
      <c r="E156" s="3">
        <v>121249.61126000001</v>
      </c>
      <c r="F156" s="5">
        <f>(E156-D156)/D156</f>
        <v>2.0629029752066539E-3</v>
      </c>
    </row>
    <row r="157" spans="1:6" ht="36" x14ac:dyDescent="0.2">
      <c r="A157" s="1">
        <v>34090302</v>
      </c>
      <c r="B157" s="4" t="s">
        <v>160</v>
      </c>
      <c r="C157" s="1" t="s">
        <v>312</v>
      </c>
      <c r="D157" s="3">
        <v>204000</v>
      </c>
      <c r="E157" s="3">
        <v>203876.69999999998</v>
      </c>
      <c r="F157" s="5">
        <f>(E157-D157)/D157</f>
        <v>-6.0441176470596794E-4</v>
      </c>
    </row>
    <row r="158" spans="1:6" ht="36" x14ac:dyDescent="0.2">
      <c r="A158" s="1">
        <v>34090303</v>
      </c>
      <c r="B158" s="4" t="s">
        <v>161</v>
      </c>
      <c r="C158" s="1" t="s">
        <v>312</v>
      </c>
      <c r="D158" s="3">
        <v>380500</v>
      </c>
      <c r="E158" s="3">
        <v>380569.84000000008</v>
      </c>
      <c r="F158" s="5">
        <f>(E158-D158)/D158</f>
        <v>1.8354796320652777E-4</v>
      </c>
    </row>
    <row r="159" spans="1:6" ht="36" x14ac:dyDescent="0.2">
      <c r="A159" s="1">
        <v>34090304</v>
      </c>
      <c r="B159" s="4" t="s">
        <v>162</v>
      </c>
      <c r="C159" s="1" t="s">
        <v>312</v>
      </c>
      <c r="D159" s="3">
        <v>176500</v>
      </c>
      <c r="E159" s="3">
        <v>176693.14</v>
      </c>
      <c r="F159" s="5">
        <f>(E159-D159)/D159</f>
        <v>1.0942776203966796E-3</v>
      </c>
    </row>
    <row r="160" spans="1:6" ht="36" x14ac:dyDescent="0.2">
      <c r="A160" s="1">
        <v>34090305</v>
      </c>
      <c r="B160" s="4" t="s">
        <v>163</v>
      </c>
      <c r="C160" s="1" t="s">
        <v>312</v>
      </c>
      <c r="D160" s="3">
        <v>272000</v>
      </c>
      <c r="E160" s="3">
        <v>271835.59999999998</v>
      </c>
      <c r="F160" s="5">
        <f>(E160-D160)/D160</f>
        <v>-6.0441176470596794E-4</v>
      </c>
    </row>
    <row r="161" spans="1:6" ht="36" x14ac:dyDescent="0.2">
      <c r="A161" s="1">
        <v>34090306</v>
      </c>
      <c r="B161" s="4" t="s">
        <v>164</v>
      </c>
      <c r="C161" s="1" t="s">
        <v>312</v>
      </c>
      <c r="D161" s="3">
        <v>244000</v>
      </c>
      <c r="E161" s="3">
        <v>243969.22408268001</v>
      </c>
      <c r="F161" s="5">
        <f>(E161-D161)/D161</f>
        <v>-1.261308086884769E-4</v>
      </c>
    </row>
    <row r="162" spans="1:6" ht="36" x14ac:dyDescent="0.2">
      <c r="A162" s="1">
        <v>34090307</v>
      </c>
      <c r="B162" s="4" t="s">
        <v>165</v>
      </c>
      <c r="C162" s="1" t="s">
        <v>310</v>
      </c>
      <c r="D162" s="3">
        <v>48300</v>
      </c>
      <c r="E162" s="3">
        <v>48329.610000000008</v>
      </c>
      <c r="F162" s="5">
        <f>(E162-D162)/D162</f>
        <v>6.130434782610323E-4</v>
      </c>
    </row>
    <row r="163" spans="1:6" ht="36" x14ac:dyDescent="0.2">
      <c r="A163" s="1">
        <v>34090308</v>
      </c>
      <c r="B163" s="4" t="s">
        <v>166</v>
      </c>
      <c r="C163" s="1" t="s">
        <v>312</v>
      </c>
      <c r="D163" s="3">
        <v>362000</v>
      </c>
      <c r="E163" s="3">
        <v>361763.02299999999</v>
      </c>
      <c r="F163" s="5">
        <f>(E163-D163)/D163</f>
        <v>-6.5463259668512019E-4</v>
      </c>
    </row>
    <row r="164" spans="1:6" x14ac:dyDescent="0.2">
      <c r="A164" s="1">
        <v>34090309</v>
      </c>
      <c r="B164" s="4" t="s">
        <v>167</v>
      </c>
      <c r="C164" s="1" t="s">
        <v>312</v>
      </c>
      <c r="D164" s="3">
        <v>60500</v>
      </c>
      <c r="E164" s="3">
        <v>60500.3704</v>
      </c>
      <c r="F164" s="5">
        <f>(E164-D164)/D164</f>
        <v>6.1223140495833129E-6</v>
      </c>
    </row>
    <row r="165" spans="1:6" ht="54" x14ac:dyDescent="0.2">
      <c r="A165" s="1">
        <v>34090310</v>
      </c>
      <c r="B165" s="4" t="s">
        <v>168</v>
      </c>
      <c r="C165" s="1" t="s">
        <v>312</v>
      </c>
      <c r="D165" s="3">
        <v>27800</v>
      </c>
      <c r="E165" s="3">
        <v>27755.1</v>
      </c>
      <c r="F165" s="5">
        <f>(E165-D165)/D165</f>
        <v>-1.6151079136691171E-3</v>
      </c>
    </row>
    <row r="166" spans="1:6" x14ac:dyDescent="0.2">
      <c r="A166" s="1">
        <v>34090401</v>
      </c>
      <c r="B166" s="4" t="s">
        <v>169</v>
      </c>
      <c r="C166" s="1" t="s">
        <v>310</v>
      </c>
      <c r="D166" s="3">
        <v>46000</v>
      </c>
      <c r="E166" s="3">
        <v>46028.2</v>
      </c>
      <c r="F166" s="5">
        <f>(E166-D166)/D166</f>
        <v>6.1304347826080625E-4</v>
      </c>
    </row>
    <row r="167" spans="1:6" ht="36" x14ac:dyDescent="0.2">
      <c r="A167" s="1">
        <v>34090501</v>
      </c>
      <c r="B167" s="4" t="s">
        <v>170</v>
      </c>
      <c r="C167" s="1" t="s">
        <v>312</v>
      </c>
      <c r="D167" s="3">
        <v>21200</v>
      </c>
      <c r="E167" s="3">
        <v>61544</v>
      </c>
      <c r="F167" s="5">
        <f>(E167-D167)/D167</f>
        <v>1.9030188679245283</v>
      </c>
    </row>
    <row r="168" spans="1:6" ht="36" x14ac:dyDescent="0.2">
      <c r="A168" s="1">
        <v>34090602</v>
      </c>
      <c r="B168" s="4" t="s">
        <v>171</v>
      </c>
      <c r="C168" s="1" t="s">
        <v>314</v>
      </c>
      <c r="D168" s="3">
        <v>150</v>
      </c>
      <c r="E168" s="3">
        <v>147.12800000000016</v>
      </c>
      <c r="F168" s="5">
        <f>(E168-D168)/D168</f>
        <v>-1.9146666666665625E-2</v>
      </c>
    </row>
    <row r="169" spans="1:6" ht="36" x14ac:dyDescent="0.2">
      <c r="A169" s="1">
        <v>34090603</v>
      </c>
      <c r="B169" s="4" t="s">
        <v>172</v>
      </c>
      <c r="C169" s="1" t="s">
        <v>314</v>
      </c>
      <c r="D169" s="3">
        <v>2540</v>
      </c>
      <c r="E169" s="3">
        <v>2539.4606999999996</v>
      </c>
      <c r="F169" s="5">
        <f>(E169-D169)/D169</f>
        <v>-2.1232283464581368E-4</v>
      </c>
    </row>
    <row r="170" spans="1:6" ht="36" x14ac:dyDescent="0.2">
      <c r="A170" s="1">
        <v>34090701</v>
      </c>
      <c r="B170" s="4" t="s">
        <v>173</v>
      </c>
      <c r="C170" s="1" t="s">
        <v>312</v>
      </c>
      <c r="D170" s="3">
        <v>389500</v>
      </c>
      <c r="E170" s="3">
        <v>389266.94559999998</v>
      </c>
      <c r="F170" s="5">
        <f>(E170-D170)/D170</f>
        <v>-5.9834249037233049E-4</v>
      </c>
    </row>
    <row r="171" spans="1:6" ht="36" x14ac:dyDescent="0.2">
      <c r="A171" s="1">
        <v>34090702</v>
      </c>
      <c r="B171" s="4" t="s">
        <v>174</v>
      </c>
      <c r="C171" s="1" t="s">
        <v>312</v>
      </c>
      <c r="D171" s="3">
        <v>288000</v>
      </c>
      <c r="E171" s="3">
        <v>288082.83970000001</v>
      </c>
      <c r="F171" s="5">
        <f>(E171-D171)/D171</f>
        <v>2.8763784722226168E-4</v>
      </c>
    </row>
    <row r="172" spans="1:6" ht="36" x14ac:dyDescent="0.2">
      <c r="A172" s="1">
        <v>34091001</v>
      </c>
      <c r="B172" s="4" t="s">
        <v>175</v>
      </c>
      <c r="C172" s="1" t="s">
        <v>312</v>
      </c>
      <c r="D172" s="3">
        <v>645000</v>
      </c>
      <c r="E172" s="3">
        <v>645059.93629999994</v>
      </c>
      <c r="F172" s="5">
        <f>(E172-D172)/D172</f>
        <v>9.2924496123942635E-5</v>
      </c>
    </row>
    <row r="173" spans="1:6" ht="36" x14ac:dyDescent="0.2">
      <c r="A173" s="1">
        <v>34091002</v>
      </c>
      <c r="B173" s="4" t="s">
        <v>176</v>
      </c>
      <c r="C173" s="1" t="s">
        <v>312</v>
      </c>
      <c r="D173" s="3">
        <v>817000</v>
      </c>
      <c r="E173" s="3">
        <v>817161.16830000002</v>
      </c>
      <c r="F173" s="5">
        <f>(E173-D173)/D173</f>
        <v>1.9726842105265529E-4</v>
      </c>
    </row>
    <row r="174" spans="1:6" ht="36" x14ac:dyDescent="0.2">
      <c r="A174" s="1">
        <v>34091003</v>
      </c>
      <c r="B174" s="4" t="s">
        <v>177</v>
      </c>
      <c r="C174" s="1" t="s">
        <v>312</v>
      </c>
      <c r="D174" s="3">
        <v>1020000</v>
      </c>
      <c r="E174" s="3">
        <v>1020592.067</v>
      </c>
      <c r="F174" s="5">
        <f>(E174-D174)/D174</f>
        <v>5.8045784313729321E-4</v>
      </c>
    </row>
    <row r="175" spans="1:6" ht="36" x14ac:dyDescent="0.2">
      <c r="A175" s="1">
        <v>34091004</v>
      </c>
      <c r="B175" s="4" t="s">
        <v>178</v>
      </c>
      <c r="C175" s="1" t="s">
        <v>312</v>
      </c>
      <c r="D175" s="3">
        <v>1180000</v>
      </c>
      <c r="E175" s="3">
        <v>1180496.067</v>
      </c>
      <c r="F175" s="5">
        <f>(E175-D175)/D175</f>
        <v>4.2039576271189755E-4</v>
      </c>
    </row>
    <row r="176" spans="1:6" ht="36" x14ac:dyDescent="0.2">
      <c r="A176" s="1">
        <v>34091101</v>
      </c>
      <c r="B176" s="4" t="s">
        <v>179</v>
      </c>
      <c r="C176" s="1" t="s">
        <v>312</v>
      </c>
      <c r="D176" s="3">
        <v>106000</v>
      </c>
      <c r="E176" s="3">
        <v>105963.9132</v>
      </c>
      <c r="F176" s="5">
        <f>(E176-D176)/D176</f>
        <v>-3.4044150943400553E-4</v>
      </c>
    </row>
    <row r="177" spans="1:6" ht="36" x14ac:dyDescent="0.2">
      <c r="A177" s="1">
        <v>34100101</v>
      </c>
      <c r="B177" s="4" t="s">
        <v>180</v>
      </c>
      <c r="C177" s="1" t="s">
        <v>312</v>
      </c>
      <c r="D177" s="3">
        <v>6108000</v>
      </c>
      <c r="E177" s="3">
        <v>6108313.2043000003</v>
      </c>
      <c r="F177" s="5">
        <f>(E177-D177)/D177</f>
        <v>5.1277717747271167E-5</v>
      </c>
    </row>
    <row r="178" spans="1:6" ht="36" x14ac:dyDescent="0.2">
      <c r="A178" s="1">
        <v>34100201</v>
      </c>
      <c r="B178" s="4" t="s">
        <v>181</v>
      </c>
      <c r="C178" s="1" t="s">
        <v>312</v>
      </c>
      <c r="D178" s="3">
        <v>4161000</v>
      </c>
      <c r="E178" s="3">
        <v>4161242.6935999999</v>
      </c>
      <c r="F178" s="5">
        <f>(E178-D178)/D178</f>
        <v>5.8325787070387477E-5</v>
      </c>
    </row>
    <row r="179" spans="1:6" ht="54" x14ac:dyDescent="0.2">
      <c r="A179" s="1">
        <v>34100301</v>
      </c>
      <c r="B179" s="4" t="s">
        <v>182</v>
      </c>
      <c r="C179" s="1" t="s">
        <v>312</v>
      </c>
      <c r="D179" s="3">
        <v>5780000</v>
      </c>
      <c r="E179" s="3">
        <v>5780833.3079000004</v>
      </c>
      <c r="F179" s="5">
        <f>(E179-D179)/D179</f>
        <v>1.4417091695508019E-4</v>
      </c>
    </row>
    <row r="180" spans="1:6" ht="54" x14ac:dyDescent="0.2">
      <c r="A180" s="1">
        <v>34100302</v>
      </c>
      <c r="B180" s="4" t="s">
        <v>183</v>
      </c>
      <c r="C180" s="1" t="s">
        <v>312</v>
      </c>
      <c r="D180" s="3">
        <v>4886000</v>
      </c>
      <c r="E180" s="3">
        <v>4886885.2190000005</v>
      </c>
      <c r="F180" s="5">
        <f>(E180-D180)/D180</f>
        <v>1.8117458043399645E-4</v>
      </c>
    </row>
    <row r="181" spans="1:6" ht="54" x14ac:dyDescent="0.2">
      <c r="A181" s="1">
        <v>34100303</v>
      </c>
      <c r="B181" s="4" t="s">
        <v>184</v>
      </c>
      <c r="C181" s="1" t="s">
        <v>312</v>
      </c>
      <c r="D181" s="3">
        <v>3707000</v>
      </c>
      <c r="E181" s="3">
        <v>3707486.3322999999</v>
      </c>
      <c r="F181" s="5">
        <f>(E181-D181)/D181</f>
        <v>1.311929592662241E-4</v>
      </c>
    </row>
    <row r="182" spans="1:6" ht="54" x14ac:dyDescent="0.2">
      <c r="A182" s="1">
        <v>34100401</v>
      </c>
      <c r="B182" s="4" t="s">
        <v>185</v>
      </c>
      <c r="C182" s="1" t="s">
        <v>317</v>
      </c>
      <c r="D182" s="3">
        <v>3139000</v>
      </c>
      <c r="E182" s="3">
        <v>3139568.5877</v>
      </c>
      <c r="F182" s="5">
        <f>(E182-D182)/D182</f>
        <v>1.8113657215674826E-4</v>
      </c>
    </row>
    <row r="183" spans="1:6" ht="36" x14ac:dyDescent="0.2">
      <c r="A183" s="1">
        <v>34100501</v>
      </c>
      <c r="B183" s="4" t="s">
        <v>186</v>
      </c>
      <c r="C183" s="1" t="s">
        <v>312</v>
      </c>
      <c r="D183" s="3">
        <v>4816000</v>
      </c>
      <c r="E183" s="3">
        <v>4816378.8108000001</v>
      </c>
      <c r="F183" s="5">
        <f>(E183-D183)/D183</f>
        <v>7.865672757477033E-5</v>
      </c>
    </row>
    <row r="184" spans="1:6" ht="36" x14ac:dyDescent="0.2">
      <c r="A184" s="1">
        <v>34100601</v>
      </c>
      <c r="B184" s="4" t="s">
        <v>187</v>
      </c>
      <c r="C184" s="1" t="s">
        <v>312</v>
      </c>
      <c r="D184" s="3">
        <v>5531000</v>
      </c>
      <c r="E184" s="3">
        <v>5531907.0530000003</v>
      </c>
      <c r="F184" s="5">
        <f>(E184-D184)/D184</f>
        <v>1.6399439522695814E-4</v>
      </c>
    </row>
    <row r="185" spans="1:6" ht="36" x14ac:dyDescent="0.2">
      <c r="A185" s="1">
        <v>34100701</v>
      </c>
      <c r="B185" s="4" t="s">
        <v>188</v>
      </c>
      <c r="C185" s="1" t="s">
        <v>312</v>
      </c>
      <c r="D185" s="3">
        <v>5882000</v>
      </c>
      <c r="E185" s="3">
        <v>5882019.8877000008</v>
      </c>
      <c r="F185" s="5">
        <f>(E185-D185)/D185</f>
        <v>3.3811118668442434E-6</v>
      </c>
    </row>
    <row r="186" spans="1:6" ht="36" x14ac:dyDescent="0.2">
      <c r="A186" s="1">
        <v>34100702</v>
      </c>
      <c r="B186" s="4" t="s">
        <v>189</v>
      </c>
      <c r="C186" s="1" t="s">
        <v>312</v>
      </c>
      <c r="D186" s="3">
        <v>2303000</v>
      </c>
      <c r="E186" s="3">
        <v>2303679.33</v>
      </c>
      <c r="F186" s="5">
        <f>(E186-D186)/D186</f>
        <v>2.9497611810684957E-4</v>
      </c>
    </row>
    <row r="187" spans="1:6" ht="36" x14ac:dyDescent="0.2">
      <c r="A187" s="1">
        <v>34100703</v>
      </c>
      <c r="B187" s="4" t="s">
        <v>190</v>
      </c>
      <c r="C187" s="1" t="s">
        <v>312</v>
      </c>
      <c r="D187" s="3">
        <v>5432000</v>
      </c>
      <c r="E187" s="3">
        <v>5432373.992583001</v>
      </c>
      <c r="F187" s="5">
        <f>(E187-D187)/D187</f>
        <v>6.8849886414033961E-5</v>
      </c>
    </row>
    <row r="188" spans="1:6" ht="36" x14ac:dyDescent="0.2">
      <c r="A188" s="1">
        <v>34100801</v>
      </c>
      <c r="B188" s="4" t="s">
        <v>191</v>
      </c>
      <c r="C188" s="1" t="s">
        <v>317</v>
      </c>
      <c r="D188" s="3">
        <v>258500</v>
      </c>
      <c r="E188" s="3">
        <v>258751.951</v>
      </c>
      <c r="F188" s="5">
        <f>(E188-D188)/D188</f>
        <v>9.7466537717601903E-4</v>
      </c>
    </row>
    <row r="189" spans="1:6" ht="36" x14ac:dyDescent="0.2">
      <c r="A189" s="1">
        <v>34100802</v>
      </c>
      <c r="B189" s="4" t="s">
        <v>192</v>
      </c>
      <c r="C189" s="1" t="s">
        <v>317</v>
      </c>
      <c r="D189" s="3">
        <v>276500</v>
      </c>
      <c r="E189" s="3">
        <v>276658.973</v>
      </c>
      <c r="F189" s="5">
        <f>(E189-D189)/D189</f>
        <v>5.7494755877033688E-4</v>
      </c>
    </row>
    <row r="190" spans="1:6" ht="36" x14ac:dyDescent="0.2">
      <c r="A190" s="1">
        <v>34100803</v>
      </c>
      <c r="B190" s="4" t="s">
        <v>193</v>
      </c>
      <c r="C190" s="1" t="s">
        <v>317</v>
      </c>
      <c r="D190" s="3">
        <v>360500</v>
      </c>
      <c r="E190" s="3">
        <v>360402.8</v>
      </c>
      <c r="F190" s="5">
        <f>(E190-D190)/D190</f>
        <v>-2.6962552011098928E-4</v>
      </c>
    </row>
    <row r="191" spans="1:6" ht="36" x14ac:dyDescent="0.2">
      <c r="A191" s="1">
        <v>34100804</v>
      </c>
      <c r="B191" s="4" t="s">
        <v>194</v>
      </c>
      <c r="C191" s="1" t="s">
        <v>317</v>
      </c>
      <c r="D191" s="3">
        <v>420500</v>
      </c>
      <c r="E191" s="3">
        <v>420771.89279999997</v>
      </c>
      <c r="F191" s="5">
        <f>(E191-D191)/D191</f>
        <v>6.4659405469672372E-4</v>
      </c>
    </row>
    <row r="192" spans="1:6" ht="36" x14ac:dyDescent="0.2">
      <c r="A192" s="1">
        <v>34100805</v>
      </c>
      <c r="B192" s="4" t="s">
        <v>195</v>
      </c>
      <c r="C192" s="1" t="s">
        <v>317</v>
      </c>
      <c r="D192" s="3">
        <v>636500</v>
      </c>
      <c r="E192" s="3">
        <v>636304.27489999996</v>
      </c>
      <c r="F192" s="5">
        <f>(E192-D192)/D192</f>
        <v>-3.0750212097413931E-4</v>
      </c>
    </row>
    <row r="193" spans="1:6" ht="36" x14ac:dyDescent="0.2">
      <c r="A193" s="1">
        <v>34100806</v>
      </c>
      <c r="B193" s="4" t="s">
        <v>196</v>
      </c>
      <c r="C193" s="1" t="s">
        <v>317</v>
      </c>
      <c r="D193" s="3">
        <v>672000</v>
      </c>
      <c r="E193" s="3">
        <v>672110.27690000006</v>
      </c>
      <c r="F193" s="5">
        <f>(E193-D193)/D193</f>
        <v>1.6410252976198708E-4</v>
      </c>
    </row>
    <row r="194" spans="1:6" ht="36" x14ac:dyDescent="0.2">
      <c r="A194" s="1">
        <v>34100807</v>
      </c>
      <c r="B194" s="4" t="s">
        <v>197</v>
      </c>
      <c r="C194" s="1" t="s">
        <v>317</v>
      </c>
      <c r="D194" s="3">
        <v>810500</v>
      </c>
      <c r="E194" s="3">
        <v>810729.66710000008</v>
      </c>
      <c r="F194" s="5">
        <f>(E194-D194)/D194</f>
        <v>2.8336471314013422E-4</v>
      </c>
    </row>
    <row r="195" spans="1:6" ht="36" x14ac:dyDescent="0.2">
      <c r="A195" s="1">
        <v>34100808</v>
      </c>
      <c r="B195" s="4" t="s">
        <v>198</v>
      </c>
      <c r="C195" s="1" t="s">
        <v>317</v>
      </c>
      <c r="D195" s="3">
        <v>1079000</v>
      </c>
      <c r="E195" s="3">
        <v>1079305.0363999999</v>
      </c>
      <c r="F195" s="5">
        <f>(E195-D195)/D195</f>
        <v>2.8270287303045995E-4</v>
      </c>
    </row>
    <row r="196" spans="1:6" ht="36" x14ac:dyDescent="0.2">
      <c r="A196" s="1">
        <v>34100809</v>
      </c>
      <c r="B196" s="4" t="s">
        <v>199</v>
      </c>
      <c r="C196" s="1" t="s">
        <v>317</v>
      </c>
      <c r="D196" s="3">
        <v>1235000</v>
      </c>
      <c r="E196" s="3">
        <v>1235074.51033</v>
      </c>
      <c r="F196" s="5">
        <f>(E196-D196)/D196</f>
        <v>6.0332251012114134E-5</v>
      </c>
    </row>
    <row r="197" spans="1:6" ht="54" x14ac:dyDescent="0.2">
      <c r="A197" s="1">
        <v>34100901</v>
      </c>
      <c r="B197" s="4" t="s">
        <v>200</v>
      </c>
      <c r="C197" s="1" t="s">
        <v>317</v>
      </c>
      <c r="D197" s="3">
        <v>900500</v>
      </c>
      <c r="E197" s="3">
        <v>900414.88917500002</v>
      </c>
      <c r="F197" s="5">
        <f>(E197-D197)/D197</f>
        <v>-9.4515074958335992E-5</v>
      </c>
    </row>
    <row r="198" spans="1:6" ht="54" x14ac:dyDescent="0.2">
      <c r="A198" s="1">
        <v>34100902</v>
      </c>
      <c r="B198" s="4" t="s">
        <v>201</v>
      </c>
      <c r="C198" s="1" t="s">
        <v>317</v>
      </c>
      <c r="D198" s="3">
        <v>998000</v>
      </c>
      <c r="E198" s="3">
        <v>998003.97135000001</v>
      </c>
      <c r="F198" s="5">
        <f>(E198-D198)/D198</f>
        <v>3.9793086172415615E-6</v>
      </c>
    </row>
    <row r="199" spans="1:6" ht="54" x14ac:dyDescent="0.2">
      <c r="A199" s="1">
        <v>34100903</v>
      </c>
      <c r="B199" s="4" t="s">
        <v>202</v>
      </c>
      <c r="C199" s="1" t="s">
        <v>317</v>
      </c>
      <c r="D199" s="3">
        <v>1079000</v>
      </c>
      <c r="E199" s="3">
        <v>1079590.5999199999</v>
      </c>
      <c r="F199" s="5">
        <f>(E199-D199)/D199</f>
        <v>5.473585912881832E-4</v>
      </c>
    </row>
    <row r="200" spans="1:6" ht="54" x14ac:dyDescent="0.2">
      <c r="A200" s="1">
        <v>34100904</v>
      </c>
      <c r="B200" s="4" t="s">
        <v>203</v>
      </c>
      <c r="C200" s="1" t="s">
        <v>317</v>
      </c>
      <c r="D200" s="3">
        <v>1168000</v>
      </c>
      <c r="E200" s="3">
        <v>1168590.1252951999</v>
      </c>
      <c r="F200" s="5">
        <f>(E200-D200)/D200</f>
        <v>5.0524425958897213E-4</v>
      </c>
    </row>
    <row r="201" spans="1:6" ht="54" x14ac:dyDescent="0.2">
      <c r="A201" s="1">
        <v>34100905</v>
      </c>
      <c r="B201" s="4" t="s">
        <v>204</v>
      </c>
      <c r="C201" s="1" t="s">
        <v>317</v>
      </c>
      <c r="D201" s="3">
        <v>1425000</v>
      </c>
      <c r="E201" s="3">
        <v>1425307.1349999998</v>
      </c>
      <c r="F201" s="5">
        <f>(E201-D201)/D201</f>
        <v>2.1553333333317648E-4</v>
      </c>
    </row>
    <row r="202" spans="1:6" ht="54" x14ac:dyDescent="0.2">
      <c r="A202" s="1">
        <v>34100906</v>
      </c>
      <c r="B202" s="4" t="s">
        <v>205</v>
      </c>
      <c r="C202" s="1" t="s">
        <v>317</v>
      </c>
      <c r="D202" s="3">
        <v>1368000</v>
      </c>
      <c r="E202" s="3">
        <v>1368045.5538999999</v>
      </c>
      <c r="F202" s="5">
        <f>(E202-D202)/D202</f>
        <v>3.3299634502880678E-5</v>
      </c>
    </row>
    <row r="203" spans="1:6" ht="54" x14ac:dyDescent="0.2">
      <c r="A203" s="1">
        <v>34100907</v>
      </c>
      <c r="B203" s="4" t="s">
        <v>206</v>
      </c>
      <c r="C203" s="1" t="s">
        <v>317</v>
      </c>
      <c r="D203" s="3">
        <v>1587000</v>
      </c>
      <c r="E203" s="3">
        <v>1587109.0462500001</v>
      </c>
      <c r="F203" s="5">
        <f>(E203-D203)/D203</f>
        <v>6.871219281671732E-5</v>
      </c>
    </row>
    <row r="204" spans="1:6" ht="54" x14ac:dyDescent="0.2">
      <c r="A204" s="1">
        <v>34100908</v>
      </c>
      <c r="B204" s="4" t="s">
        <v>207</v>
      </c>
      <c r="C204" s="1" t="s">
        <v>317</v>
      </c>
      <c r="D204" s="3">
        <v>1897000</v>
      </c>
      <c r="E204" s="3">
        <v>1897493.0284000002</v>
      </c>
      <c r="F204" s="5">
        <f>(E204-D204)/D204</f>
        <v>2.5989899841865303E-4</v>
      </c>
    </row>
    <row r="205" spans="1:6" ht="54" x14ac:dyDescent="0.2">
      <c r="A205" s="1">
        <v>34100909</v>
      </c>
      <c r="B205" s="4" t="s">
        <v>208</v>
      </c>
      <c r="C205" s="1" t="s">
        <v>317</v>
      </c>
      <c r="D205" s="3">
        <v>2570000</v>
      </c>
      <c r="E205" s="3">
        <v>2570635.0653750002</v>
      </c>
      <c r="F205" s="5">
        <f>(E205-D205)/D205</f>
        <v>2.4710714980554025E-4</v>
      </c>
    </row>
    <row r="206" spans="1:6" ht="54" x14ac:dyDescent="0.2">
      <c r="A206" s="1">
        <v>34100910</v>
      </c>
      <c r="B206" s="4" t="s">
        <v>209</v>
      </c>
      <c r="C206" s="1" t="s">
        <v>317</v>
      </c>
      <c r="D206" s="3">
        <v>3161000</v>
      </c>
      <c r="E206" s="3">
        <v>3161884.2898500003</v>
      </c>
      <c r="F206" s="5">
        <f>(E206-D206)/D206</f>
        <v>2.7975003163565075E-4</v>
      </c>
    </row>
    <row r="207" spans="1:6" ht="36" x14ac:dyDescent="0.2">
      <c r="A207" s="1">
        <v>34101001</v>
      </c>
      <c r="B207" s="4" t="s">
        <v>210</v>
      </c>
      <c r="C207" s="1" t="s">
        <v>312</v>
      </c>
      <c r="D207" s="3">
        <v>3981000</v>
      </c>
      <c r="E207" s="3">
        <v>3981654.4104900002</v>
      </c>
      <c r="F207" s="5">
        <f>(E207-D207)/D207</f>
        <v>1.6438344385836596E-4</v>
      </c>
    </row>
    <row r="208" spans="1:6" ht="54" x14ac:dyDescent="0.2">
      <c r="A208" s="1">
        <v>34110101</v>
      </c>
      <c r="B208" s="4" t="s">
        <v>211</v>
      </c>
      <c r="C208" s="1" t="s">
        <v>317</v>
      </c>
      <c r="D208" s="3">
        <v>489500</v>
      </c>
      <c r="E208" s="3">
        <v>489785.17139999999</v>
      </c>
      <c r="F208" s="5">
        <f>(E208-D208)/D208</f>
        <v>5.8257691521959544E-4</v>
      </c>
    </row>
    <row r="209" spans="1:6" ht="54" x14ac:dyDescent="0.2">
      <c r="A209" s="1">
        <v>34110102</v>
      </c>
      <c r="B209" s="4" t="s">
        <v>212</v>
      </c>
      <c r="C209" s="1" t="s">
        <v>317</v>
      </c>
      <c r="D209" s="3">
        <v>515000</v>
      </c>
      <c r="E209" s="3">
        <v>515198.34279999998</v>
      </c>
      <c r="F209" s="5">
        <f>(E209-D209)/D209</f>
        <v>3.8513165048540581E-4</v>
      </c>
    </row>
    <row r="210" spans="1:6" ht="54" x14ac:dyDescent="0.2">
      <c r="A210" s="1">
        <v>34110103</v>
      </c>
      <c r="B210" s="4" t="s">
        <v>213</v>
      </c>
      <c r="C210" s="1" t="s">
        <v>317</v>
      </c>
      <c r="D210" s="3">
        <v>532500</v>
      </c>
      <c r="E210" s="3">
        <v>532695.03280000004</v>
      </c>
      <c r="F210" s="5">
        <f>(E210-D210)/D210</f>
        <v>3.662587793428066E-4</v>
      </c>
    </row>
    <row r="211" spans="1:6" ht="54" x14ac:dyDescent="0.2">
      <c r="A211" s="1">
        <v>34110104</v>
      </c>
      <c r="B211" s="4" t="s">
        <v>214</v>
      </c>
      <c r="C211" s="1" t="s">
        <v>317</v>
      </c>
      <c r="D211" s="3">
        <v>594000</v>
      </c>
      <c r="E211" s="3">
        <v>593847.76879999996</v>
      </c>
      <c r="F211" s="5">
        <f>(E211-D211)/D211</f>
        <v>-2.5628148148154606E-4</v>
      </c>
    </row>
    <row r="212" spans="1:6" ht="54" x14ac:dyDescent="0.2">
      <c r="A212" s="1">
        <v>34110105</v>
      </c>
      <c r="B212" s="4" t="s">
        <v>215</v>
      </c>
      <c r="C212" s="1" t="s">
        <v>317</v>
      </c>
      <c r="D212" s="3">
        <v>597000</v>
      </c>
      <c r="E212" s="3">
        <v>597092.4632</v>
      </c>
      <c r="F212" s="5">
        <f>(E212-D212)/D212</f>
        <v>1.5487973199329702E-4</v>
      </c>
    </row>
    <row r="213" spans="1:6" ht="54" x14ac:dyDescent="0.2">
      <c r="A213" s="1">
        <v>34110106</v>
      </c>
      <c r="B213" s="4" t="s">
        <v>216</v>
      </c>
      <c r="C213" s="1" t="s">
        <v>317</v>
      </c>
      <c r="D213" s="3">
        <v>726000</v>
      </c>
      <c r="E213" s="3">
        <v>725967.42969999998</v>
      </c>
      <c r="F213" s="5">
        <f>(E213-D213)/D213</f>
        <v>-4.4862672176337789E-5</v>
      </c>
    </row>
    <row r="214" spans="1:6" ht="54" x14ac:dyDescent="0.2">
      <c r="A214" s="1">
        <v>34110107</v>
      </c>
      <c r="B214" s="4" t="s">
        <v>217</v>
      </c>
      <c r="C214" s="1" t="s">
        <v>317</v>
      </c>
      <c r="D214" s="3">
        <v>1004000</v>
      </c>
      <c r="E214" s="3">
        <v>1004387.7812</v>
      </c>
      <c r="F214" s="5">
        <f>(E214-D214)/D214</f>
        <v>3.8623625498004834E-4</v>
      </c>
    </row>
    <row r="215" spans="1:6" ht="54" x14ac:dyDescent="0.2">
      <c r="A215" s="1">
        <v>34110108</v>
      </c>
      <c r="B215" s="4" t="s">
        <v>218</v>
      </c>
      <c r="C215" s="1" t="s">
        <v>317</v>
      </c>
      <c r="D215" s="3">
        <v>1058000</v>
      </c>
      <c r="E215" s="3">
        <v>1059024.1831999999</v>
      </c>
      <c r="F215" s="5">
        <f>(E215-D215)/D215</f>
        <v>9.6803705103955956E-4</v>
      </c>
    </row>
    <row r="216" spans="1:6" ht="54" x14ac:dyDescent="0.2">
      <c r="A216" s="1">
        <v>34110109</v>
      </c>
      <c r="B216" s="4" t="s">
        <v>219</v>
      </c>
      <c r="C216" s="1" t="s">
        <v>317</v>
      </c>
      <c r="D216" s="3">
        <v>1138000</v>
      </c>
      <c r="E216" s="3">
        <v>1138663.4983000001</v>
      </c>
      <c r="F216" s="5">
        <f>(E216-D216)/D216</f>
        <v>5.8303892794384343E-4</v>
      </c>
    </row>
    <row r="217" spans="1:6" ht="54" x14ac:dyDescent="0.2">
      <c r="A217" s="1">
        <v>34110201</v>
      </c>
      <c r="B217" s="4" t="s">
        <v>220</v>
      </c>
      <c r="C217" s="1" t="s">
        <v>317</v>
      </c>
      <c r="D217" s="3">
        <v>578500</v>
      </c>
      <c r="E217" s="3">
        <v>578653.82130000007</v>
      </c>
      <c r="F217" s="5">
        <f>(E217-D217)/D217</f>
        <v>2.6589680207444896E-4</v>
      </c>
    </row>
    <row r="218" spans="1:6" ht="54" x14ac:dyDescent="0.2">
      <c r="A218" s="1">
        <v>34110202</v>
      </c>
      <c r="B218" s="4" t="s">
        <v>221</v>
      </c>
      <c r="C218" s="1" t="s">
        <v>317</v>
      </c>
      <c r="D218" s="3">
        <v>593500</v>
      </c>
      <c r="E218" s="3">
        <v>593336.75710000005</v>
      </c>
      <c r="F218" s="5">
        <f>(E218-D218)/D218</f>
        <v>-2.7505122156689776E-4</v>
      </c>
    </row>
    <row r="219" spans="1:6" ht="54" x14ac:dyDescent="0.2">
      <c r="A219" s="1">
        <v>34110203</v>
      </c>
      <c r="B219" s="4" t="s">
        <v>222</v>
      </c>
      <c r="C219" s="1" t="s">
        <v>317</v>
      </c>
      <c r="D219" s="3">
        <v>613500</v>
      </c>
      <c r="E219" s="3">
        <v>613722.29930000007</v>
      </c>
      <c r="F219" s="5">
        <f>(E219-D219)/D219</f>
        <v>3.6234604726988022E-4</v>
      </c>
    </row>
    <row r="220" spans="1:6" ht="54" x14ac:dyDescent="0.2">
      <c r="A220" s="1">
        <v>34110204</v>
      </c>
      <c r="B220" s="4" t="s">
        <v>223</v>
      </c>
      <c r="C220" s="1" t="s">
        <v>317</v>
      </c>
      <c r="D220" s="3">
        <v>683500</v>
      </c>
      <c r="E220" s="3">
        <v>683513.93169999996</v>
      </c>
      <c r="F220" s="5">
        <f>(E220-D220)/D220</f>
        <v>2.0382882223785436E-5</v>
      </c>
    </row>
    <row r="221" spans="1:6" ht="54" x14ac:dyDescent="0.2">
      <c r="A221" s="1">
        <v>34110205</v>
      </c>
      <c r="B221" s="4" t="s">
        <v>224</v>
      </c>
      <c r="C221" s="1" t="s">
        <v>317</v>
      </c>
      <c r="D221" s="3">
        <v>720000</v>
      </c>
      <c r="E221" s="3">
        <v>720221.3297</v>
      </c>
      <c r="F221" s="5">
        <f>(E221-D221)/D221</f>
        <v>3.0740236111111396E-4</v>
      </c>
    </row>
    <row r="222" spans="1:6" ht="54" x14ac:dyDescent="0.2">
      <c r="A222" s="1">
        <v>34110206</v>
      </c>
      <c r="B222" s="4" t="s">
        <v>225</v>
      </c>
      <c r="C222" s="1" t="s">
        <v>317</v>
      </c>
      <c r="D222" s="3">
        <v>832000</v>
      </c>
      <c r="E222" s="3">
        <v>832252.14549999987</v>
      </c>
      <c r="F222" s="5">
        <f>(E222-D222)/D222</f>
        <v>3.0305949519214873E-4</v>
      </c>
    </row>
    <row r="223" spans="1:6" ht="54" x14ac:dyDescent="0.2">
      <c r="A223" s="1">
        <v>34110207</v>
      </c>
      <c r="B223" s="4" t="s">
        <v>226</v>
      </c>
      <c r="C223" s="1" t="s">
        <v>317</v>
      </c>
      <c r="D223" s="3">
        <v>913000</v>
      </c>
      <c r="E223" s="3">
        <v>912877.91139999987</v>
      </c>
      <c r="F223" s="5">
        <f>(E223-D223)/D223</f>
        <v>-1.3372245345031077E-4</v>
      </c>
    </row>
    <row r="224" spans="1:6" ht="54" x14ac:dyDescent="0.2">
      <c r="A224" s="1">
        <v>34110208</v>
      </c>
      <c r="B224" s="4" t="s">
        <v>227</v>
      </c>
      <c r="C224" s="1" t="s">
        <v>317</v>
      </c>
      <c r="D224" s="3">
        <v>1139000</v>
      </c>
      <c r="E224" s="3">
        <v>1139423.9920000001</v>
      </c>
      <c r="F224" s="5">
        <f>(E224-D224)/D224</f>
        <v>3.7224934152773107E-4</v>
      </c>
    </row>
    <row r="225" spans="1:6" ht="54" x14ac:dyDescent="0.2">
      <c r="A225" s="1">
        <v>34110209</v>
      </c>
      <c r="B225" s="4" t="s">
        <v>228</v>
      </c>
      <c r="C225" s="1" t="s">
        <v>317</v>
      </c>
      <c r="D225" s="3">
        <v>1175000</v>
      </c>
      <c r="E225" s="3">
        <v>1175792.2774</v>
      </c>
      <c r="F225" s="5">
        <f>(E225-D225)/D225</f>
        <v>6.7427863829789007E-4</v>
      </c>
    </row>
    <row r="226" spans="1:6" ht="36" x14ac:dyDescent="0.2">
      <c r="A226" s="1">
        <v>34110301</v>
      </c>
      <c r="B226" s="4" t="s">
        <v>229</v>
      </c>
      <c r="C226" s="1" t="s">
        <v>317</v>
      </c>
      <c r="D226" s="3">
        <v>16600</v>
      </c>
      <c r="E226" s="3">
        <v>16622.060400000002</v>
      </c>
      <c r="F226" s="5">
        <f>(E226-D226)/D226</f>
        <v>1.3289397590362723E-3</v>
      </c>
    </row>
    <row r="227" spans="1:6" ht="36" x14ac:dyDescent="0.2">
      <c r="A227" s="1">
        <v>34110302</v>
      </c>
      <c r="B227" s="4" t="s">
        <v>230</v>
      </c>
      <c r="C227" s="1" t="s">
        <v>317</v>
      </c>
      <c r="D227" s="3">
        <v>54400</v>
      </c>
      <c r="E227" s="3">
        <v>54358.782400000004</v>
      </c>
      <c r="F227" s="5">
        <f>(E227-D227)/D227</f>
        <v>-7.5767647058816749E-4</v>
      </c>
    </row>
    <row r="228" spans="1:6" ht="36" x14ac:dyDescent="0.2">
      <c r="A228" s="1">
        <v>34110303</v>
      </c>
      <c r="B228" s="4" t="s">
        <v>231</v>
      </c>
      <c r="C228" s="1" t="s">
        <v>317</v>
      </c>
      <c r="D228" s="3">
        <v>93600</v>
      </c>
      <c r="E228" s="3">
        <v>93578.108199999988</v>
      </c>
      <c r="F228" s="5">
        <f>(E228-D228)/D228</f>
        <v>-2.3388675213688198E-4</v>
      </c>
    </row>
    <row r="229" spans="1:6" ht="36" x14ac:dyDescent="0.2">
      <c r="A229" s="1">
        <v>34110304</v>
      </c>
      <c r="B229" s="4" t="s">
        <v>232</v>
      </c>
      <c r="C229" s="1" t="s">
        <v>317</v>
      </c>
      <c r="D229" s="3">
        <v>50100</v>
      </c>
      <c r="E229" s="3">
        <v>50115.920600000005</v>
      </c>
      <c r="F229" s="5">
        <f>(E229-D229)/D229</f>
        <v>3.1777644710588674E-4</v>
      </c>
    </row>
    <row r="230" spans="1:6" ht="36" x14ac:dyDescent="0.2">
      <c r="A230" s="1">
        <v>34110305</v>
      </c>
      <c r="B230" s="4" t="s">
        <v>233</v>
      </c>
      <c r="C230" s="1" t="s">
        <v>317</v>
      </c>
      <c r="D230" s="3">
        <v>50100</v>
      </c>
      <c r="E230" s="3">
        <v>50115.920600000005</v>
      </c>
      <c r="F230" s="5">
        <f>(E230-D230)/D230</f>
        <v>3.1777644710588674E-4</v>
      </c>
    </row>
    <row r="231" spans="1:6" ht="36" x14ac:dyDescent="0.2">
      <c r="A231" s="1">
        <v>34110306</v>
      </c>
      <c r="B231" s="4" t="s">
        <v>234</v>
      </c>
      <c r="C231" s="1" t="s">
        <v>317</v>
      </c>
      <c r="D231" s="3">
        <v>133000</v>
      </c>
      <c r="E231" s="3">
        <v>132781.94519999999</v>
      </c>
      <c r="F231" s="5">
        <f>(E231-D231)/D231</f>
        <v>-1.639509774436185E-3</v>
      </c>
    </row>
    <row r="232" spans="1:6" ht="54" x14ac:dyDescent="0.2">
      <c r="A232" s="1">
        <v>34120101</v>
      </c>
      <c r="B232" s="4" t="s">
        <v>235</v>
      </c>
      <c r="C232" s="1" t="s">
        <v>317</v>
      </c>
      <c r="D232" s="3">
        <v>113500</v>
      </c>
      <c r="E232" s="3">
        <v>113441.108052</v>
      </c>
      <c r="F232" s="5">
        <f>(E232-D232)/D232</f>
        <v>-5.1887178854629116E-4</v>
      </c>
    </row>
    <row r="233" spans="1:6" ht="54" x14ac:dyDescent="0.2">
      <c r="A233" s="1">
        <v>34120102</v>
      </c>
      <c r="B233" s="4" t="s">
        <v>236</v>
      </c>
      <c r="C233" s="1" t="s">
        <v>317</v>
      </c>
      <c r="D233" s="3">
        <v>135500</v>
      </c>
      <c r="E233" s="3">
        <v>135262.736622</v>
      </c>
      <c r="F233" s="5">
        <f>(E233-D233)/D233</f>
        <v>-1.7510212398524228E-3</v>
      </c>
    </row>
    <row r="234" spans="1:6" ht="72" x14ac:dyDescent="0.2">
      <c r="A234" s="1">
        <v>34120103</v>
      </c>
      <c r="B234" s="4" t="s">
        <v>237</v>
      </c>
      <c r="C234" s="1" t="s">
        <v>317</v>
      </c>
      <c r="D234" s="3">
        <v>106000</v>
      </c>
      <c r="E234" s="3">
        <v>105831.01249200001</v>
      </c>
      <c r="F234" s="5">
        <f>(E234-D234)/D234</f>
        <v>-1.5942217735848215E-3</v>
      </c>
    </row>
    <row r="235" spans="1:6" ht="36" x14ac:dyDescent="0.2">
      <c r="A235" s="1">
        <v>34120104</v>
      </c>
      <c r="B235" s="4" t="s">
        <v>238</v>
      </c>
      <c r="C235" s="1" t="s">
        <v>317</v>
      </c>
      <c r="D235" s="3">
        <v>145500</v>
      </c>
      <c r="E235" s="3">
        <v>145571.652222</v>
      </c>
      <c r="F235" s="5">
        <f>(E235-D235)/D235</f>
        <v>4.9245513402064781E-4</v>
      </c>
    </row>
    <row r="236" spans="1:6" ht="54" x14ac:dyDescent="0.2">
      <c r="A236" s="1">
        <v>34120105</v>
      </c>
      <c r="B236" s="4" t="s">
        <v>239</v>
      </c>
      <c r="C236" s="1" t="s">
        <v>317</v>
      </c>
      <c r="D236" s="3">
        <v>119500</v>
      </c>
      <c r="E236" s="3">
        <v>119375.125944</v>
      </c>
      <c r="F236" s="5">
        <f>(E236-D236)/D236</f>
        <v>-1.0449711799163227E-3</v>
      </c>
    </row>
    <row r="237" spans="1:6" ht="72" x14ac:dyDescent="0.2">
      <c r="A237" s="1">
        <v>34120106</v>
      </c>
      <c r="B237" s="4" t="s">
        <v>240</v>
      </c>
      <c r="C237" s="1" t="s">
        <v>317</v>
      </c>
      <c r="D237" s="3">
        <v>128000</v>
      </c>
      <c r="E237" s="3">
        <v>128017.92458400001</v>
      </c>
      <c r="F237" s="5">
        <f>(E237-D237)/D237</f>
        <v>1.4003581250005936E-4</v>
      </c>
    </row>
    <row r="238" spans="1:6" ht="72" x14ac:dyDescent="0.2">
      <c r="A238" s="1">
        <v>34120107</v>
      </c>
      <c r="B238" s="4" t="s">
        <v>241</v>
      </c>
      <c r="C238" s="1" t="s">
        <v>317</v>
      </c>
      <c r="D238" s="3">
        <v>120500</v>
      </c>
      <c r="E238" s="3">
        <v>120641.921982</v>
      </c>
      <c r="F238" s="5">
        <f>(E238-D238)/D238</f>
        <v>1.1777757842323638E-3</v>
      </c>
    </row>
    <row r="239" spans="1:6" ht="54" x14ac:dyDescent="0.2">
      <c r="A239" s="1">
        <v>34120108</v>
      </c>
      <c r="B239" s="4" t="s">
        <v>242</v>
      </c>
      <c r="C239" s="1" t="s">
        <v>317</v>
      </c>
      <c r="D239" s="3">
        <v>116500</v>
      </c>
      <c r="E239" s="3">
        <v>116496.893514</v>
      </c>
      <c r="F239" s="5">
        <f>(E239-D239)/D239</f>
        <v>-2.6665115879864589E-5</v>
      </c>
    </row>
    <row r="240" spans="1:6" ht="54" x14ac:dyDescent="0.2">
      <c r="A240" s="1">
        <v>34120109</v>
      </c>
      <c r="B240" s="4" t="s">
        <v>243</v>
      </c>
      <c r="C240" s="1" t="s">
        <v>317</v>
      </c>
      <c r="D240" s="3">
        <v>116500</v>
      </c>
      <c r="E240" s="3">
        <v>116496.893514</v>
      </c>
      <c r="F240" s="5">
        <f>(E240-D240)/D240</f>
        <v>-2.6665115879864589E-5</v>
      </c>
    </row>
    <row r="241" spans="1:6" ht="54" x14ac:dyDescent="0.2">
      <c r="A241" s="1">
        <v>34120110</v>
      </c>
      <c r="B241" s="4" t="s">
        <v>244</v>
      </c>
      <c r="C241" s="1" t="s">
        <v>317</v>
      </c>
      <c r="D241" s="3">
        <v>171000</v>
      </c>
      <c r="E241" s="3">
        <v>171144.27265200001</v>
      </c>
      <c r="F241" s="5">
        <f>(E241-D241)/D241</f>
        <v>8.4369971929832864E-4</v>
      </c>
    </row>
    <row r="242" spans="1:6" ht="54" x14ac:dyDescent="0.2">
      <c r="A242" s="1">
        <v>34120111</v>
      </c>
      <c r="B242" s="4" t="s">
        <v>245</v>
      </c>
      <c r="C242" s="1" t="s">
        <v>317</v>
      </c>
      <c r="D242" s="3">
        <v>171500</v>
      </c>
      <c r="E242" s="3">
        <v>171654.43422000002</v>
      </c>
      <c r="F242" s="5">
        <f>(E242-D242)/D242</f>
        <v>9.0049107871734493E-4</v>
      </c>
    </row>
    <row r="243" spans="1:6" ht="36" x14ac:dyDescent="0.2">
      <c r="A243" s="1">
        <v>34120201</v>
      </c>
      <c r="B243" s="4" t="s">
        <v>246</v>
      </c>
      <c r="C243" s="1" t="s">
        <v>317</v>
      </c>
      <c r="D243" s="3">
        <v>29700</v>
      </c>
      <c r="E243" s="3">
        <v>29689.027188</v>
      </c>
      <c r="F243" s="5">
        <f>(E243-D243)/D243</f>
        <v>-3.6945494949494872E-4</v>
      </c>
    </row>
    <row r="244" spans="1:6" ht="54" x14ac:dyDescent="0.2">
      <c r="A244" s="1">
        <v>34120202</v>
      </c>
      <c r="B244" s="4" t="s">
        <v>247</v>
      </c>
      <c r="C244" s="1" t="s">
        <v>317</v>
      </c>
      <c r="D244" s="3">
        <v>22100</v>
      </c>
      <c r="E244" s="3">
        <v>22105.331880000002</v>
      </c>
      <c r="F244" s="5">
        <f>(E244-D244)/D244</f>
        <v>2.4126153846160846E-4</v>
      </c>
    </row>
    <row r="245" spans="1:6" ht="54" x14ac:dyDescent="0.2">
      <c r="A245" s="1">
        <v>34120301</v>
      </c>
      <c r="B245" s="4" t="s">
        <v>248</v>
      </c>
      <c r="C245" s="1" t="s">
        <v>317</v>
      </c>
      <c r="D245" s="3">
        <v>493000</v>
      </c>
      <c r="E245" s="3">
        <v>492878.87413100002</v>
      </c>
      <c r="F245" s="5">
        <f>(E245-D245)/D245</f>
        <v>-2.456914178498607E-4</v>
      </c>
    </row>
    <row r="246" spans="1:6" ht="54" x14ac:dyDescent="0.2">
      <c r="A246" s="1">
        <v>34120302</v>
      </c>
      <c r="B246" s="4" t="s">
        <v>249</v>
      </c>
      <c r="C246" s="1" t="s">
        <v>317</v>
      </c>
      <c r="D246" s="3">
        <v>643500</v>
      </c>
      <c r="E246" s="3">
        <v>643256.23614099994</v>
      </c>
      <c r="F246" s="5">
        <f>(E246-D246)/D246</f>
        <v>-3.7880941569550425E-4</v>
      </c>
    </row>
    <row r="247" spans="1:6" ht="54" x14ac:dyDescent="0.2">
      <c r="A247" s="1">
        <v>34120303</v>
      </c>
      <c r="B247" s="4" t="s">
        <v>250</v>
      </c>
      <c r="C247" s="1" t="s">
        <v>317</v>
      </c>
      <c r="D247" s="3">
        <v>740000</v>
      </c>
      <c r="E247" s="3">
        <v>740013.19548999995</v>
      </c>
      <c r="F247" s="5">
        <f>(E247-D247)/D247</f>
        <v>1.7831743243181877E-5</v>
      </c>
    </row>
    <row r="248" spans="1:6" ht="54" x14ac:dyDescent="0.2">
      <c r="A248" s="1">
        <v>34120304</v>
      </c>
      <c r="B248" s="4" t="s">
        <v>251</v>
      </c>
      <c r="C248" s="1" t="s">
        <v>317</v>
      </c>
      <c r="D248" s="3">
        <v>861500</v>
      </c>
      <c r="E248" s="3">
        <v>861586.51939999999</v>
      </c>
      <c r="F248" s="5">
        <f>(E248-D248)/D248</f>
        <v>1.0042878699940816E-4</v>
      </c>
    </row>
    <row r="249" spans="1:6" ht="54" x14ac:dyDescent="0.2">
      <c r="A249" s="1">
        <v>34120305</v>
      </c>
      <c r="B249" s="4" t="s">
        <v>252</v>
      </c>
      <c r="C249" s="1" t="s">
        <v>317</v>
      </c>
      <c r="D249" s="3">
        <v>1064000</v>
      </c>
      <c r="E249" s="3">
        <v>1064926.0324240001</v>
      </c>
      <c r="F249" s="5">
        <f>(E249-D249)/D249</f>
        <v>8.703312255639961E-4</v>
      </c>
    </row>
    <row r="250" spans="1:6" ht="54" x14ac:dyDescent="0.2">
      <c r="A250" s="1">
        <v>34120401</v>
      </c>
      <c r="B250" s="4" t="s">
        <v>253</v>
      </c>
      <c r="C250" s="1" t="s">
        <v>317</v>
      </c>
      <c r="D250" s="3">
        <v>92000</v>
      </c>
      <c r="E250" s="3">
        <v>91986.361199999985</v>
      </c>
      <c r="F250" s="5">
        <f>(E250-D250)/D250</f>
        <v>-1.4824782608712154E-4</v>
      </c>
    </row>
    <row r="251" spans="1:6" ht="54" x14ac:dyDescent="0.2">
      <c r="A251" s="1">
        <v>34120402</v>
      </c>
      <c r="B251" s="4" t="s">
        <v>254</v>
      </c>
      <c r="C251" s="1" t="s">
        <v>317</v>
      </c>
      <c r="D251" s="3">
        <v>90400</v>
      </c>
      <c r="E251" s="3">
        <v>90355.815399999992</v>
      </c>
      <c r="F251" s="5">
        <f>(E251-D251)/D251</f>
        <v>-4.8876769911513024E-4</v>
      </c>
    </row>
    <row r="252" spans="1:6" ht="54" x14ac:dyDescent="0.2">
      <c r="A252" s="1">
        <v>34120403</v>
      </c>
      <c r="B252" s="4" t="s">
        <v>255</v>
      </c>
      <c r="C252" s="1" t="s">
        <v>317</v>
      </c>
      <c r="D252" s="3">
        <v>121500</v>
      </c>
      <c r="E252" s="3">
        <v>121679.54730000001</v>
      </c>
      <c r="F252" s="5">
        <f>(E252-D252)/D252</f>
        <v>1.4777555555556018E-3</v>
      </c>
    </row>
    <row r="253" spans="1:6" ht="36" x14ac:dyDescent="0.2">
      <c r="A253" s="1">
        <v>34120404</v>
      </c>
      <c r="B253" s="4" t="s">
        <v>256</v>
      </c>
      <c r="C253" s="1" t="s">
        <v>317</v>
      </c>
      <c r="D253" s="3">
        <v>17400</v>
      </c>
      <c r="E253" s="3">
        <v>17430.010920000001</v>
      </c>
      <c r="F253" s="5">
        <f>(E253-D253)/D253</f>
        <v>1.7247655172414151E-3</v>
      </c>
    </row>
    <row r="254" spans="1:6" ht="36" x14ac:dyDescent="0.2">
      <c r="A254" s="1">
        <v>34120405</v>
      </c>
      <c r="B254" s="4" t="s">
        <v>257</v>
      </c>
      <c r="C254" s="1" t="s">
        <v>317</v>
      </c>
      <c r="D254" s="3">
        <v>18500</v>
      </c>
      <c r="E254" s="3">
        <v>18521.683199999999</v>
      </c>
      <c r="F254" s="5">
        <f>(E254-D254)/D254</f>
        <v>1.1720648648648371E-3</v>
      </c>
    </row>
    <row r="255" spans="1:6" ht="36" x14ac:dyDescent="0.2">
      <c r="A255" s="1">
        <v>34120406</v>
      </c>
      <c r="B255" s="4" t="s">
        <v>258</v>
      </c>
      <c r="C255" s="1" t="s">
        <v>317</v>
      </c>
      <c r="D255" s="3">
        <v>95800</v>
      </c>
      <c r="E255" s="3">
        <v>95751.664300000004</v>
      </c>
      <c r="F255" s="5">
        <f>(E255-D255)/D255</f>
        <v>-5.0454801670141961E-4</v>
      </c>
    </row>
    <row r="256" spans="1:6" ht="54" x14ac:dyDescent="0.2">
      <c r="A256" s="1">
        <v>34120501</v>
      </c>
      <c r="B256" s="4" t="s">
        <v>259</v>
      </c>
      <c r="C256" s="1" t="s">
        <v>312</v>
      </c>
      <c r="D256" s="3">
        <v>60100</v>
      </c>
      <c r="E256" s="3">
        <v>60121.780799999993</v>
      </c>
      <c r="F256" s="5">
        <f>(E256-D256)/D256</f>
        <v>3.6240931780354705E-4</v>
      </c>
    </row>
    <row r="257" spans="1:6" ht="54" x14ac:dyDescent="0.2">
      <c r="A257" s="1">
        <v>34120601</v>
      </c>
      <c r="B257" s="4" t="s">
        <v>260</v>
      </c>
      <c r="C257" s="1" t="s">
        <v>312</v>
      </c>
      <c r="D257" s="3">
        <v>67800</v>
      </c>
      <c r="E257" s="3">
        <v>67806.414000000004</v>
      </c>
      <c r="F257" s="5">
        <f>(E257-D257)/D257</f>
        <v>9.4601769911567955E-5</v>
      </c>
    </row>
    <row r="258" spans="1:6" ht="36" x14ac:dyDescent="0.2">
      <c r="A258" s="1">
        <v>34120602</v>
      </c>
      <c r="B258" s="4" t="s">
        <v>261</v>
      </c>
      <c r="C258" s="1" t="s">
        <v>312</v>
      </c>
      <c r="D258" s="3">
        <v>42800</v>
      </c>
      <c r="E258" s="3">
        <v>42763.992500000008</v>
      </c>
      <c r="F258" s="5">
        <f>(E258-D258)/D258</f>
        <v>-8.4129672897178577E-4</v>
      </c>
    </row>
    <row r="259" spans="1:6" x14ac:dyDescent="0.2">
      <c r="A259" s="1">
        <v>34130101</v>
      </c>
      <c r="B259" s="4" t="s">
        <v>262</v>
      </c>
      <c r="C259" s="1" t="s">
        <v>310</v>
      </c>
      <c r="D259" s="3">
        <v>81100</v>
      </c>
      <c r="E259" s="3">
        <v>81076.805746400001</v>
      </c>
      <c r="F259" s="5">
        <f>(E259-D259)/D259</f>
        <v>-2.859957287299479E-4</v>
      </c>
    </row>
    <row r="260" spans="1:6" x14ac:dyDescent="0.2">
      <c r="A260" s="1">
        <v>34130102</v>
      </c>
      <c r="B260" s="4" t="s">
        <v>263</v>
      </c>
      <c r="C260" s="1" t="s">
        <v>310</v>
      </c>
      <c r="D260" s="3">
        <v>277500</v>
      </c>
      <c r="E260" s="3">
        <v>277352.82380000001</v>
      </c>
      <c r="F260" s="5">
        <f>(E260-D260)/D260</f>
        <v>-5.3036468468463838E-4</v>
      </c>
    </row>
    <row r="261" spans="1:6" x14ac:dyDescent="0.2">
      <c r="A261" s="1">
        <v>34130103</v>
      </c>
      <c r="B261" s="4" t="s">
        <v>264</v>
      </c>
      <c r="C261" s="1" t="s">
        <v>310</v>
      </c>
      <c r="D261" s="3">
        <v>464000</v>
      </c>
      <c r="E261" s="3">
        <v>463890.27666799998</v>
      </c>
      <c r="F261" s="5">
        <f>(E261-D261)/D261</f>
        <v>-2.364726982759121E-4</v>
      </c>
    </row>
    <row r="262" spans="1:6" x14ac:dyDescent="0.2">
      <c r="A262" s="1">
        <v>34140101</v>
      </c>
      <c r="B262" s="4" t="s">
        <v>265</v>
      </c>
      <c r="C262" s="1" t="s">
        <v>315</v>
      </c>
      <c r="D262" s="3">
        <v>239500</v>
      </c>
      <c r="E262" s="3">
        <v>239381.26128000001</v>
      </c>
      <c r="F262" s="5">
        <f>(E262-D262)/D262</f>
        <v>-4.9577753653442136E-4</v>
      </c>
    </row>
    <row r="263" spans="1:6" ht="36" x14ac:dyDescent="0.2">
      <c r="A263" s="1">
        <v>34140102</v>
      </c>
      <c r="B263" s="4" t="s">
        <v>266</v>
      </c>
      <c r="C263" s="1" t="s">
        <v>315</v>
      </c>
      <c r="D263" s="3">
        <v>24400</v>
      </c>
      <c r="E263" s="3">
        <v>24390.748319999999</v>
      </c>
      <c r="F263" s="5">
        <f>(E263-D263)/D263</f>
        <v>-3.7916721311480393E-4</v>
      </c>
    </row>
    <row r="264" spans="1:6" ht="36" x14ac:dyDescent="0.2">
      <c r="A264" s="1">
        <v>34140103</v>
      </c>
      <c r="B264" s="4" t="s">
        <v>267</v>
      </c>
      <c r="C264" s="1" t="s">
        <v>315</v>
      </c>
      <c r="D264" s="3">
        <v>46800</v>
      </c>
      <c r="E264" s="3">
        <v>46764.064817999999</v>
      </c>
      <c r="F264" s="5">
        <f>(E264-D264)/D264</f>
        <v>-7.6784576923079231E-4</v>
      </c>
    </row>
    <row r="265" spans="1:6" x14ac:dyDescent="0.2">
      <c r="A265" s="1">
        <v>34140201</v>
      </c>
      <c r="B265" s="4" t="s">
        <v>268</v>
      </c>
      <c r="C265" s="1" t="s">
        <v>315</v>
      </c>
      <c r="D265" s="3">
        <v>910500</v>
      </c>
      <c r="E265" s="3">
        <v>910445.83299999998</v>
      </c>
      <c r="F265" s="5">
        <f>(E265-D265)/D265</f>
        <v>-5.9491488193317772E-5</v>
      </c>
    </row>
    <row r="266" spans="1:6" x14ac:dyDescent="0.2">
      <c r="A266" s="1">
        <v>34140202</v>
      </c>
      <c r="B266" s="4" t="s">
        <v>269</v>
      </c>
      <c r="C266" s="1" t="s">
        <v>315</v>
      </c>
      <c r="D266" s="3">
        <v>910500</v>
      </c>
      <c r="E266" s="3">
        <v>910445.83299999998</v>
      </c>
      <c r="F266" s="5">
        <f>(E266-D266)/D266</f>
        <v>-5.9491488193317772E-5</v>
      </c>
    </row>
    <row r="267" spans="1:6" x14ac:dyDescent="0.2">
      <c r="A267" s="1">
        <v>34140301</v>
      </c>
      <c r="B267" s="4" t="s">
        <v>270</v>
      </c>
      <c r="C267" s="1" t="s">
        <v>314</v>
      </c>
      <c r="D267" s="3">
        <v>990</v>
      </c>
      <c r="E267" s="3">
        <v>991.2314219000001</v>
      </c>
      <c r="F267" s="5">
        <f>(E267-D267)/D267</f>
        <v>1.2438605050506064E-3</v>
      </c>
    </row>
    <row r="268" spans="1:6" x14ac:dyDescent="0.2">
      <c r="A268" s="1">
        <v>34140302</v>
      </c>
      <c r="B268" s="4" t="s">
        <v>271</v>
      </c>
      <c r="C268" s="1" t="s">
        <v>314</v>
      </c>
      <c r="D268" s="3">
        <v>4170</v>
      </c>
      <c r="E268" s="3">
        <v>4172.5581748499999</v>
      </c>
      <c r="F268" s="5">
        <f>(E268-D268)/D268</f>
        <v>6.1347118705033256E-4</v>
      </c>
    </row>
    <row r="269" spans="1:6" x14ac:dyDescent="0.2">
      <c r="A269" s="1">
        <v>34140303</v>
      </c>
      <c r="B269" s="4" t="s">
        <v>272</v>
      </c>
      <c r="C269" s="1" t="s">
        <v>314</v>
      </c>
      <c r="D269" s="3">
        <v>1570</v>
      </c>
      <c r="E269" s="3">
        <v>1566.0294925000001</v>
      </c>
      <c r="F269" s="5">
        <f>(E269-D269)/D269</f>
        <v>-2.5289856687897706E-3</v>
      </c>
    </row>
    <row r="270" spans="1:6" ht="36" x14ac:dyDescent="0.2">
      <c r="A270" s="1">
        <v>34140304</v>
      </c>
      <c r="B270" s="4" t="s">
        <v>273</v>
      </c>
      <c r="C270" s="1" t="s">
        <v>314</v>
      </c>
      <c r="D270" s="3">
        <v>3720</v>
      </c>
      <c r="E270" s="3">
        <v>3718.2891945000001</v>
      </c>
      <c r="F270" s="5">
        <f>(E270-D270)/D270</f>
        <v>-4.5989395161287054E-4</v>
      </c>
    </row>
    <row r="271" spans="1:6" ht="36" x14ac:dyDescent="0.2">
      <c r="A271" s="1">
        <v>34140305</v>
      </c>
      <c r="B271" s="4" t="s">
        <v>274</v>
      </c>
      <c r="C271" s="1" t="s">
        <v>314</v>
      </c>
      <c r="D271" s="3">
        <v>3600</v>
      </c>
      <c r="E271" s="3">
        <v>3601.6341945000004</v>
      </c>
      <c r="F271" s="5">
        <f>(E271-D271)/D271</f>
        <v>4.5394291666677117E-4</v>
      </c>
    </row>
    <row r="272" spans="1:6" ht="54" x14ac:dyDescent="0.2">
      <c r="A272" s="1">
        <v>34140306</v>
      </c>
      <c r="B272" s="4" t="s">
        <v>275</v>
      </c>
      <c r="C272" s="1" t="s">
        <v>314</v>
      </c>
      <c r="D272" s="3">
        <v>7030</v>
      </c>
      <c r="E272" s="3">
        <v>7032.926283499999</v>
      </c>
      <c r="F272" s="5">
        <f>(E272-D272)/D272</f>
        <v>4.1625654338535483E-4</v>
      </c>
    </row>
    <row r="273" spans="1:6" ht="36" x14ac:dyDescent="0.2">
      <c r="A273" s="1">
        <v>34140401</v>
      </c>
      <c r="B273" s="4" t="s">
        <v>276</v>
      </c>
      <c r="C273" s="1" t="s">
        <v>314</v>
      </c>
      <c r="D273" s="3">
        <v>3940</v>
      </c>
      <c r="E273" s="3">
        <v>3942.7271019999998</v>
      </c>
      <c r="F273" s="5">
        <f>(E273-D273)/D273</f>
        <v>6.9215786802026178E-4</v>
      </c>
    </row>
    <row r="274" spans="1:6" x14ac:dyDescent="0.2">
      <c r="A274" s="1">
        <v>34140501</v>
      </c>
      <c r="B274" s="4" t="s">
        <v>277</v>
      </c>
      <c r="C274" s="1" t="s">
        <v>310</v>
      </c>
      <c r="D274" s="3">
        <v>1624000</v>
      </c>
      <c r="E274" s="3">
        <v>1624189.2990000001</v>
      </c>
      <c r="F274" s="5">
        <f>(E274-D274)/D274</f>
        <v>1.1656342364539131E-4</v>
      </c>
    </row>
    <row r="275" spans="1:6" x14ac:dyDescent="0.2">
      <c r="A275" s="1">
        <v>34140502</v>
      </c>
      <c r="B275" s="4" t="s">
        <v>278</v>
      </c>
      <c r="C275" s="1" t="s">
        <v>310</v>
      </c>
      <c r="D275" s="3">
        <v>1035000</v>
      </c>
      <c r="E275" s="3">
        <v>1035938.808</v>
      </c>
      <c r="F275" s="5">
        <f>(E275-D275)/D275</f>
        <v>9.0706086956517963E-4</v>
      </c>
    </row>
    <row r="276" spans="1:6" ht="54" x14ac:dyDescent="0.2">
      <c r="A276" s="1">
        <v>34140601</v>
      </c>
      <c r="B276" s="4" t="s">
        <v>279</v>
      </c>
      <c r="C276" s="1" t="s">
        <v>310</v>
      </c>
      <c r="D276" s="3">
        <v>13700</v>
      </c>
      <c r="E276" s="3">
        <v>13669.4575</v>
      </c>
      <c r="F276" s="5">
        <f>(E276-D276)/D276</f>
        <v>-2.2293795620437636E-3</v>
      </c>
    </row>
    <row r="277" spans="1:6" x14ac:dyDescent="0.2">
      <c r="A277" s="1">
        <v>34140701</v>
      </c>
      <c r="B277" s="4" t="s">
        <v>280</v>
      </c>
      <c r="C277" s="1" t="s">
        <v>317</v>
      </c>
      <c r="D277" s="3">
        <v>287000</v>
      </c>
      <c r="E277" s="3">
        <v>286946.27</v>
      </c>
      <c r="F277" s="5">
        <f>(E277-D277)/D277</f>
        <v>-1.8721254355394206E-4</v>
      </c>
    </row>
    <row r="278" spans="1:6" x14ac:dyDescent="0.2">
      <c r="A278" s="1">
        <v>34140702</v>
      </c>
      <c r="B278" s="4" t="s">
        <v>281</v>
      </c>
      <c r="C278" s="1" t="s">
        <v>317</v>
      </c>
      <c r="D278" s="3">
        <v>328500</v>
      </c>
      <c r="E278" s="3">
        <v>328419.56839999999</v>
      </c>
      <c r="F278" s="5">
        <f>(E278-D278)/D278</f>
        <v>-2.4484505327248342E-4</v>
      </c>
    </row>
    <row r="279" spans="1:6" x14ac:dyDescent="0.2">
      <c r="A279" s="1">
        <v>34140703</v>
      </c>
      <c r="B279" s="4" t="s">
        <v>282</v>
      </c>
      <c r="C279" s="1" t="s">
        <v>314</v>
      </c>
      <c r="D279" s="3">
        <v>292000</v>
      </c>
      <c r="E279" s="3">
        <v>291962.8</v>
      </c>
      <c r="F279" s="5">
        <f>(E279-D279)/D279</f>
        <v>-1.2739726027401248E-4</v>
      </c>
    </row>
    <row r="280" spans="1:6" x14ac:dyDescent="0.2">
      <c r="A280" s="1">
        <v>34140801</v>
      </c>
      <c r="B280" s="4" t="s">
        <v>283</v>
      </c>
      <c r="C280" s="1" t="s">
        <v>317</v>
      </c>
      <c r="D280" s="3">
        <v>12500</v>
      </c>
      <c r="E280" s="3">
        <v>12545.423880000002</v>
      </c>
      <c r="F280" s="5">
        <f>(E280-D280)/D280</f>
        <v>3.6339104000001681E-3</v>
      </c>
    </row>
    <row r="281" spans="1:6" x14ac:dyDescent="0.2">
      <c r="A281" s="1">
        <v>34140802</v>
      </c>
      <c r="B281" s="4" t="s">
        <v>284</v>
      </c>
      <c r="C281" s="1" t="s">
        <v>317</v>
      </c>
      <c r="D281" s="3">
        <v>8440</v>
      </c>
      <c r="E281" s="3">
        <v>8437.3438800000004</v>
      </c>
      <c r="F281" s="5">
        <f>(E281-D281)/D281</f>
        <v>-3.1470616113739883E-4</v>
      </c>
    </row>
    <row r="282" spans="1:6" x14ac:dyDescent="0.2">
      <c r="A282" s="1">
        <v>34410101</v>
      </c>
      <c r="B282" s="4" t="s">
        <v>285</v>
      </c>
      <c r="C282" s="1" t="s">
        <v>312</v>
      </c>
      <c r="D282" s="3">
        <v>379000</v>
      </c>
      <c r="E282" s="3">
        <v>379201.97079799999</v>
      </c>
      <c r="F282" s="5">
        <f>(E282-D282)/D282</f>
        <v>5.3290448021106813E-4</v>
      </c>
    </row>
    <row r="283" spans="1:6" x14ac:dyDescent="0.2">
      <c r="A283" s="1">
        <v>34410102</v>
      </c>
      <c r="B283" s="4" t="s">
        <v>286</v>
      </c>
      <c r="C283" s="1" t="s">
        <v>312</v>
      </c>
      <c r="D283" s="3">
        <v>349000</v>
      </c>
      <c r="E283" s="3">
        <v>349201.97079799999</v>
      </c>
      <c r="F283" s="5">
        <f>(E283-D283)/D283</f>
        <v>5.7871288825213417E-4</v>
      </c>
    </row>
    <row r="284" spans="1:6" x14ac:dyDescent="0.2">
      <c r="A284" s="1">
        <v>34410401</v>
      </c>
      <c r="B284" s="4" t="s">
        <v>287</v>
      </c>
      <c r="C284" s="1" t="s">
        <v>312</v>
      </c>
      <c r="D284" s="3">
        <v>437000</v>
      </c>
      <c r="E284" s="3">
        <v>437129.1027628</v>
      </c>
      <c r="F284" s="5">
        <f>(E284-D284)/D284</f>
        <v>2.9542966315789719E-4</v>
      </c>
    </row>
    <row r="285" spans="1:6" x14ac:dyDescent="0.2">
      <c r="A285" s="1">
        <v>34410402</v>
      </c>
      <c r="B285" s="4" t="s">
        <v>288</v>
      </c>
      <c r="C285" s="1" t="s">
        <v>312</v>
      </c>
      <c r="D285" s="3">
        <v>655000</v>
      </c>
      <c r="E285" s="3">
        <v>655041</v>
      </c>
      <c r="F285" s="5">
        <f>(E285-D285)/D285</f>
        <v>6.2595419847328242E-5</v>
      </c>
    </row>
    <row r="286" spans="1:6" x14ac:dyDescent="0.2">
      <c r="A286" s="1">
        <v>34410404</v>
      </c>
      <c r="B286" s="4" t="s">
        <v>289</v>
      </c>
      <c r="C286" s="1" t="s">
        <v>312</v>
      </c>
      <c r="D286" s="3">
        <v>1135000</v>
      </c>
      <c r="E286" s="3">
        <v>1135245.1027627999</v>
      </c>
      <c r="F286" s="5">
        <f>(E286-D286)/D286</f>
        <v>2.1594957074884833E-4</v>
      </c>
    </row>
    <row r="287" spans="1:6" x14ac:dyDescent="0.2">
      <c r="A287" s="1">
        <v>34410405</v>
      </c>
      <c r="B287" s="4" t="s">
        <v>290</v>
      </c>
      <c r="C287" s="1" t="s">
        <v>312</v>
      </c>
      <c r="D287" s="3">
        <v>1695000</v>
      </c>
      <c r="E287" s="3">
        <v>1695245.1027627999</v>
      </c>
      <c r="F287" s="5">
        <f>(E287-D287)/D287</f>
        <v>1.4460339988197219E-4</v>
      </c>
    </row>
    <row r="288" spans="1:6" x14ac:dyDescent="0.2">
      <c r="A288" s="1">
        <v>34410406</v>
      </c>
      <c r="B288" s="4" t="s">
        <v>291</v>
      </c>
      <c r="C288" s="1" t="s">
        <v>312</v>
      </c>
      <c r="D288" s="3">
        <v>1875000</v>
      </c>
      <c r="E288" s="3">
        <v>1875245.1027627999</v>
      </c>
      <c r="F288" s="5">
        <f>(E288-D288)/D288</f>
        <v>1.3072147349330287E-4</v>
      </c>
    </row>
    <row r="289" spans="1:6" x14ac:dyDescent="0.2">
      <c r="A289" s="1">
        <v>34410501</v>
      </c>
      <c r="B289" s="4" t="s">
        <v>292</v>
      </c>
      <c r="C289" s="1" t="s">
        <v>318</v>
      </c>
      <c r="D289" s="3">
        <v>2400000</v>
      </c>
      <c r="E289" s="3">
        <v>2400428</v>
      </c>
      <c r="F289" s="5">
        <f>(E289-D289)/D289</f>
        <v>1.7833333333333332E-4</v>
      </c>
    </row>
    <row r="290" spans="1:6" x14ac:dyDescent="0.2">
      <c r="A290" s="1">
        <v>34410502</v>
      </c>
      <c r="B290" s="4" t="s">
        <v>293</v>
      </c>
      <c r="C290" s="1" t="s">
        <v>318</v>
      </c>
      <c r="D290" s="3">
        <v>2056000</v>
      </c>
      <c r="E290" s="3">
        <v>2056050</v>
      </c>
      <c r="F290" s="5">
        <f>(E290-D290)/D290</f>
        <v>2.4319066147859924E-5</v>
      </c>
    </row>
    <row r="291" spans="1:6" x14ac:dyDescent="0.2">
      <c r="A291" s="1">
        <v>34410503</v>
      </c>
      <c r="B291" s="4" t="s">
        <v>294</v>
      </c>
      <c r="C291" s="1" t="s">
        <v>318</v>
      </c>
      <c r="D291" s="3">
        <v>2378000</v>
      </c>
      <c r="E291" s="3">
        <v>2378428</v>
      </c>
      <c r="F291" s="5">
        <f>(E291-D291)/D291</f>
        <v>1.7998317914213625E-4</v>
      </c>
    </row>
    <row r="292" spans="1:6" x14ac:dyDescent="0.2">
      <c r="A292" s="1">
        <v>34410504</v>
      </c>
      <c r="B292" s="4" t="s">
        <v>295</v>
      </c>
      <c r="C292" s="1" t="s">
        <v>318</v>
      </c>
      <c r="D292" s="3">
        <v>2034000</v>
      </c>
      <c r="E292" s="3">
        <v>2034050</v>
      </c>
      <c r="F292" s="5">
        <f>(E292-D292)/D292</f>
        <v>2.4582104228121928E-5</v>
      </c>
    </row>
    <row r="293" spans="1:6" x14ac:dyDescent="0.2">
      <c r="A293" s="1">
        <v>34410505</v>
      </c>
      <c r="B293" s="4" t="s">
        <v>296</v>
      </c>
      <c r="C293" s="1" t="s">
        <v>318</v>
      </c>
      <c r="D293" s="3">
        <v>2420000</v>
      </c>
      <c r="E293" s="3">
        <v>2420428</v>
      </c>
      <c r="F293" s="5">
        <f>(E293-D293)/D293</f>
        <v>1.768595041322314E-4</v>
      </c>
    </row>
    <row r="294" spans="1:6" x14ac:dyDescent="0.2">
      <c r="A294" s="1">
        <v>34410506</v>
      </c>
      <c r="B294" s="4" t="s">
        <v>297</v>
      </c>
      <c r="C294" s="1" t="s">
        <v>318</v>
      </c>
      <c r="D294" s="3">
        <v>2076000</v>
      </c>
      <c r="E294" s="3">
        <v>2076050</v>
      </c>
      <c r="F294" s="5">
        <f>(E294-D294)/D294</f>
        <v>2.4084778420038536E-5</v>
      </c>
    </row>
    <row r="295" spans="1:6" x14ac:dyDescent="0.2">
      <c r="A295" s="1">
        <v>34410601</v>
      </c>
      <c r="B295" s="4" t="s">
        <v>298</v>
      </c>
      <c r="C295" s="1" t="s">
        <v>314</v>
      </c>
      <c r="D295" s="3">
        <v>110500</v>
      </c>
      <c r="E295" s="3">
        <v>110689</v>
      </c>
      <c r="F295" s="5">
        <f>(E295-D295)/D295</f>
        <v>1.7104072398190044E-3</v>
      </c>
    </row>
    <row r="296" spans="1:6" x14ac:dyDescent="0.2">
      <c r="A296" s="1">
        <v>34410602</v>
      </c>
      <c r="B296" s="4" t="s">
        <v>299</v>
      </c>
      <c r="C296" s="1" t="s">
        <v>317</v>
      </c>
      <c r="D296" s="3">
        <v>12300</v>
      </c>
      <c r="E296" s="3">
        <v>12328</v>
      </c>
      <c r="F296" s="5">
        <f>(E296-D296)/D296</f>
        <v>2.2764227642276423E-3</v>
      </c>
    </row>
    <row r="297" spans="1:6" x14ac:dyDescent="0.2">
      <c r="A297" s="1">
        <v>34410603</v>
      </c>
      <c r="B297" s="4" t="s">
        <v>300</v>
      </c>
      <c r="C297" s="1" t="s">
        <v>316</v>
      </c>
      <c r="D297" s="3">
        <v>35300</v>
      </c>
      <c r="E297" s="3">
        <v>35265</v>
      </c>
      <c r="F297" s="5">
        <f>(E297-D297)/D297</f>
        <v>-9.9150141643059497E-4</v>
      </c>
    </row>
    <row r="298" spans="1:6" x14ac:dyDescent="0.2">
      <c r="A298" s="1">
        <v>34410701</v>
      </c>
      <c r="B298" s="4" t="s">
        <v>301</v>
      </c>
      <c r="C298" s="1" t="s">
        <v>314</v>
      </c>
      <c r="D298" s="3">
        <v>63400</v>
      </c>
      <c r="E298" s="3">
        <v>63403</v>
      </c>
      <c r="F298" s="5">
        <f>(E298-D298)/D298</f>
        <v>4.73186119873817E-5</v>
      </c>
    </row>
    <row r="299" spans="1:6" x14ac:dyDescent="0.2">
      <c r="A299" s="1">
        <v>34410703</v>
      </c>
      <c r="B299" s="4" t="s">
        <v>302</v>
      </c>
      <c r="C299" s="1" t="s">
        <v>314</v>
      </c>
      <c r="D299" s="3">
        <v>67100</v>
      </c>
      <c r="E299" s="3">
        <v>67146</v>
      </c>
      <c r="F299" s="5">
        <f>(E299-D299)/D299</f>
        <v>6.8554396423248882E-4</v>
      </c>
    </row>
    <row r="300" spans="1:6" x14ac:dyDescent="0.2">
      <c r="A300" s="1">
        <v>34410704</v>
      </c>
      <c r="B300" s="4" t="s">
        <v>303</v>
      </c>
      <c r="C300" s="1" t="s">
        <v>314</v>
      </c>
      <c r="D300" s="3">
        <v>67100</v>
      </c>
      <c r="E300" s="3">
        <v>67146</v>
      </c>
      <c r="F300" s="5">
        <f>(E300-D300)/D300</f>
        <v>6.8554396423248882E-4</v>
      </c>
    </row>
    <row r="301" spans="1:6" x14ac:dyDescent="0.2">
      <c r="A301" s="1">
        <v>34410705</v>
      </c>
      <c r="B301" s="4" t="s">
        <v>304</v>
      </c>
      <c r="C301" s="1" t="s">
        <v>314</v>
      </c>
      <c r="D301" s="3">
        <v>67100</v>
      </c>
      <c r="E301" s="3">
        <v>67146</v>
      </c>
      <c r="F301" s="5">
        <f>(E301-D301)/D301</f>
        <v>6.8554396423248882E-4</v>
      </c>
    </row>
    <row r="302" spans="1:6" x14ac:dyDescent="0.2">
      <c r="A302" s="1">
        <v>34410706</v>
      </c>
      <c r="B302" s="4" t="s">
        <v>305</v>
      </c>
      <c r="C302" s="1" t="s">
        <v>314</v>
      </c>
      <c r="D302" s="3">
        <v>89700</v>
      </c>
      <c r="E302" s="3">
        <v>89696</v>
      </c>
      <c r="F302" s="5">
        <f>(E302-D302)/D302</f>
        <v>-4.4593088071348938E-5</v>
      </c>
    </row>
    <row r="303" spans="1:6" x14ac:dyDescent="0.2">
      <c r="A303" s="1">
        <v>34410707</v>
      </c>
      <c r="B303" s="4" t="s">
        <v>306</v>
      </c>
      <c r="C303" s="1" t="s">
        <v>314</v>
      </c>
      <c r="D303" s="3">
        <v>89700</v>
      </c>
      <c r="E303" s="3">
        <v>89708</v>
      </c>
      <c r="F303" s="5">
        <f>(E303-D303)/D303</f>
        <v>8.9186176142697876E-5</v>
      </c>
    </row>
    <row r="304" spans="1:6" x14ac:dyDescent="0.2">
      <c r="A304" s="1">
        <v>34410708</v>
      </c>
      <c r="B304" s="4" t="s">
        <v>307</v>
      </c>
      <c r="C304" s="1" t="s">
        <v>314</v>
      </c>
      <c r="D304" s="3">
        <v>67100</v>
      </c>
      <c r="E304" s="3">
        <v>67146</v>
      </c>
      <c r="F304" s="5">
        <f>(E304-D304)/D304</f>
        <v>6.8554396423248882E-4</v>
      </c>
    </row>
    <row r="305" spans="1:6" x14ac:dyDescent="0.2">
      <c r="A305" s="1">
        <v>34410801</v>
      </c>
      <c r="B305" s="4" t="s">
        <v>308</v>
      </c>
      <c r="C305" s="1" t="s">
        <v>314</v>
      </c>
      <c r="D305" s="3">
        <v>66400</v>
      </c>
      <c r="E305" s="3">
        <v>66378.140000000014</v>
      </c>
      <c r="F305" s="5">
        <f>(E305-D305)/D305</f>
        <v>-3.2921686746966914E-4</v>
      </c>
    </row>
    <row r="306" spans="1:6" x14ac:dyDescent="0.2">
      <c r="A306" s="1">
        <v>34410802</v>
      </c>
      <c r="B306" s="4" t="s">
        <v>309</v>
      </c>
      <c r="C306" s="1" t="s">
        <v>314</v>
      </c>
      <c r="D306" s="3">
        <v>55300</v>
      </c>
      <c r="E306" s="3">
        <v>55308.39</v>
      </c>
      <c r="F306" s="5">
        <f>(E306-D306)/D306</f>
        <v>1.5171790235080321E-4</v>
      </c>
    </row>
  </sheetData>
  <autoFilter ref="A1:F307" xr:uid="{24BDADB0-8EDA-444C-8B85-4360A6F0AA9D}"/>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Arash</dc:creator>
  <cp:lastModifiedBy>Arash</cp:lastModifiedBy>
  <dcterms:created xsi:type="dcterms:W3CDTF">2020-11-16T06:12:44Z</dcterms:created>
  <dcterms:modified xsi:type="dcterms:W3CDTF">2020-11-16T06:25:00Z</dcterms:modified>
</cp:coreProperties>
</file>