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35\Analyses\"/>
    </mc:Choice>
  </mc:AlternateContent>
  <xr:revisionPtr revIDLastSave="0" documentId="13_ncr:1_{16B3F656-4B04-43BC-9100-F04293213EB5}" xr6:coauthVersionLast="45" xr6:coauthVersionMax="45" xr10:uidLastSave="{00000000-0000-0000-0000-000000000000}"/>
  <bookViews>
    <workbookView xWindow="-120" yWindow="-120" windowWidth="29040" windowHeight="17640" xr2:uid="{1459A19A-A8D2-4E85-8C83-C9C77C89FA77}"/>
  </bookViews>
  <sheets>
    <sheet name="Sheet1" sheetId="1" r:id="rId1"/>
  </sheets>
  <definedNames>
    <definedName name="_xlnm._FilterDatabase" localSheetId="0" hidden="1">Sheet1!$A$1:$F$289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88" i="1" l="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<sst xmlns="http://schemas.openxmlformats.org/spreadsheetml/2006/main" count="580" uniqueCount="309">
  <si>
    <t>شماره رديف</t>
  </si>
  <si>
    <t>شرح رديف</t>
  </si>
  <si>
    <t>واحد</t>
  </si>
  <si>
    <t>بهاي فهرست</t>
  </si>
  <si>
    <t>بهاي آناليز</t>
  </si>
  <si>
    <t>تهيه مصالح و اجراي پوسته از مصالح رودخانه اي.</t>
  </si>
  <si>
    <t>کسر بها به رديف 011501، در صورتي که از مصالح حاصل از حفاري يا خاکبرداري استفاده شود.</t>
  </si>
  <si>
    <t>تهيه مصالح و اجراي پوسته از مصالح سنگي حاصل از معدن سنگ ( Rock Fill ).</t>
  </si>
  <si>
    <t>کسر بها به رديف 011601 در صورتي که از مصالح حاصل از حفاري استفاده شود.</t>
  </si>
  <si>
    <t>تهيه مصالح و اجراي پتوي نا تراوا شيب دار ( Blanket sloppy ) در تماس با بستر سنگي سد.</t>
  </si>
  <si>
    <t>تهيه مصالح و اجراي رس تماسي در تماس با بستر سنگي سد.</t>
  </si>
  <si>
    <t>تهيه مصالح و اجراي هسته رسي و بلانکت افقي سد.</t>
  </si>
  <si>
    <t>کرت بندي و ساير تمهيدات لازم براي عمل آوري رس.</t>
  </si>
  <si>
    <t>اضافه بها به رديف هاي 011701 تا 011703، در صورتي که براي کندن رس نياز به استفاده از ريپر بولدوزر به قدرت بيش از 250 اسب بخار باشد.</t>
  </si>
  <si>
    <t>تهيه مصالح و اجراي صافي (فيلتر) ريز دانه از مصالح رودخانه اي، با حد اکثر اندازه دانه 15 ميلي متر.</t>
  </si>
  <si>
    <t>تهيه مصالح و اجراي صافي (فيلتر) درشت دانه از مصالح رودخانه اي، با حد اکثر اندازه دانه 25 ميلي متر.</t>
  </si>
  <si>
    <t>تهيه مصالح و اجراي ناحيه انتقالي ( Transition Zone ) (زهکش قائم) از مصالح رودخانه اي.</t>
  </si>
  <si>
    <t>تهيه مصالح و اجراي فرش زهکش زير پوسته سد (زهکش افقي) از مصالح رودخانه اي.</t>
  </si>
  <si>
    <t>کسر بها به رديف هاي تهيه مصالح و اجراي صافي هاي ريز دانه و درشت دانه، ناحيه انتقالي و يا فرش زهکش زير پوسته سد در صورتي که از مصالح حاصل از حفاري يا خاکبرداري استفاده شود.</t>
  </si>
  <si>
    <t>اضافه بها به رديف هاي تهيه مصالح و اجراي صافي هاي ريزدانه و درشت دانه، ناحيه انتقالي و يا فرش زهکش زير پوسته سد اگر مصالح از سنگ کوهي تهيه شود.</t>
  </si>
  <si>
    <t>تهيه مصالح از مخلوط رودخانه اي و اجراي پوسته زهکش زير پوشش خشکه چين ( Rip-Rap ).</t>
  </si>
  <si>
    <t>تهيه مصالح از سنگ کوهي و اجراي پوسته زهکش زير پوشش خشکه چين ( Rip-Rap ).</t>
  </si>
  <si>
    <t>تهيه مصالح از سنـگ کوهي و اجراي پوشش خشکه چين ( Rip-Rap ).</t>
  </si>
  <si>
    <t>تهيه، بارگيري و حمل خاک مناسب از فاصله 500 متري، آب پاشي، ريختن و کوبيدن آن در پشت سازه هاي بتني Back Fill .</t>
  </si>
  <si>
    <t>کندن و يا بريدن و در صورت لزوم ريشه کن کردن درخت از هر نوع، در صورتي که محيط تنه درخت در سطح زمين تا 15 سانتي متر باشد، به ازاي هر 5 سانتي متر محيط تنه (کسر 5 سانتي متر به تناسب محاسبه مي شود) و حمل آن به خارج محل عمليات.</t>
  </si>
  <si>
    <t>پر کردن و کوبيدن جاي ريشه با خاک مناسب در صورتي که محيط تنه درخت در سطح زمين تا 15 سانتي متر باشد به ازاي هر 5 سانتي متر محيط تنه (کسر 5 سانتيمتر، به تناسب محاسبه مي شود.).</t>
  </si>
  <si>
    <t>پر کردن و کوبيدن جاي ريشه با خاک مناسب در صورتي که محيط تنه درخت در سطح زمين بيش از 15 تا 30 سانتي متر باشد.</t>
  </si>
  <si>
    <t>پر کردن و کوبيدن جاي ريشه با خاک مناسب در صورتي که محيط تنه درخت در سطح زمين بيش از 30 تا 60 سانتي متر باشد.</t>
  </si>
  <si>
    <t>پر کردن و کوبيدن جاي ريشه با خاک مناسب در صورتي که محيط تنه درخت در سطح زمين بيش از 60 تا 90 سانتي متر باشد.</t>
  </si>
  <si>
    <t>اضافه بها به رديـف 012604، به ازاي هر 10 سانتيمتر که به محيط تنه درخت اضافه شود (کسر 10 سانتيمتر، به تناسـب محاسبه مي شود).</t>
  </si>
  <si>
    <t>تخريب انواع بتن غير مسلح، با هر عيار سيمان چنانچه بخشي از سازه تخريب شود</t>
  </si>
  <si>
    <t>تخريب بتن مسلح، با هر عيار سيمان و بريدن ميل‌گردها  چنانچه بخشي از سازه تخريب شود</t>
  </si>
  <si>
    <t>حفاري در فضاي بسته به مقطع تا 7 متر مربع، در زمين پايدار.</t>
  </si>
  <si>
    <t>حفاري در فضاي بسته به مقطع بيش از 7 و تا 20 متر مربع، در زمين پايدار.</t>
  </si>
  <si>
    <t>حفاري در فضاي بسته به مقطع بيش از 20 و تا 50 متر مربع، در زمين پايدار.</t>
  </si>
  <si>
    <t>حفاري در فضاي بسته به مقطع بيش از 50 متر مربع، در زمين پايدار.</t>
  </si>
  <si>
    <t>حفاري تونل‌هاي با سطح مقطع حفاري 40 مترمربع، در زمين غيرسنگي، با استفاده از هر نوع دستگاه TBM.</t>
  </si>
  <si>
    <t>حفاري تونل‌هاي با سطح مقطع حفاري 40 مترمربع، در زمين سنگي، با استفاده از هر نوع دستگاه TBM.</t>
  </si>
  <si>
    <t>بارگيري هر نوع مصالح ناشي از ريزش در هر نوع زمين در فضاي بسته خارج از قصور پيمانکار و حمل و تخليه تا 500 متر از نزديکترين دهانه ورودي.</t>
  </si>
  <si>
    <t>اضافه بها به رديف هاي حفاري و ريزش برداري در فضاي بسته هرگاه فاصله مقطع حفاري از نزديکترين دهانه دسترسي بيش از 150 متر باشد، به ازاي هر 250 متر. براي 250 متر اول يکبار، 250 متر دوم دو بار، و به همين ترتيب براي طول هاي بيشتر.</t>
  </si>
  <si>
    <t>اضافه بها به رديف‌هاي‌  020105 و 020106 به ازاي هر متر مربع کمتر از 40 متر مربع.</t>
  </si>
  <si>
    <t>کسر بها به رديف‌هاي‌  020105 و 020106 به ازاي هر متر مربع بيش‌تر از 40 متر مربع و حداکثر تا 140 متر مربع.</t>
  </si>
  <si>
    <t>اضافه بها به رديف‌هاي حفاري تونل با استفاده از دستگاه حفار TBM (رديف‌هاي 20105 و 20106) در عمق بيشتر از 250 متر، براي 250 متر اول يك بار، براي 250 متر دوم دو بارو به همين ترتيب براي طول‌هاي بيشتر.</t>
  </si>
  <si>
    <t>اضافه بها به کليه رديف هاي حفاري در فضاي بسته، هرگاه از دستگاه حفار کله گاوي ( Road Header ) استفاده شود.</t>
  </si>
  <si>
    <t>اضافه بها به رديف هاي حفاري در فضاي بسته هرگاه حفاري زير تراز آب هاي زير زميني انجام شود و آب موجود به صورت ثقلي يا پمپاژ تخليه گردد.</t>
  </si>
  <si>
    <t>تهيه و نصب لوله P.V.C(براي حفاري در فضاي بسته با استفاده از مواد ناريه) چنانچه در حين چالزني از چال ها آب خارج شده و جهت خرج گذاري از لوله P.V.C استفاده گردد، (به ازاي هر متر طول لوله P.V.C نصب شده).</t>
  </si>
  <si>
    <t>اضافه بها به رديف هاي حفاري در فضاي بسته به هر مقطع براي طولي از فضاي بسته که داراي بيش از 5 و تا 20 درجه شيب نسبت به افق باشد و پيشروي به سمت بالا انجام شود به ازاي هر درجه شيب يک بار مازاد بر 5 درجه اول.</t>
  </si>
  <si>
    <t>اضافه بها به رديف هاي حفاري در فضاي بسته در هر مقطع براي طولي از فضاي بسته که داراي بيش از 5 و تا 20 درجه شيب نسبت به افق باشد و پيشروي به سمت پايين انجام شود به ازاي هر درجه شيب يک بار مازاد بر 5 درجه اول.</t>
  </si>
  <si>
    <t>اضافه بها به رديف هاي حفاري در فضاي بسته در هر مقطع براي طولي از فضاي بسته که داراي بيش از 20 و تا 50 درجه شيب نسبت به افق باشد و پيشروي به سمت بالا انجام شود.</t>
  </si>
  <si>
    <t>اضافه بها به رديف هاي حفاري در فضاي بسته در هر مقطع براي طولي از فضاي بسته که داراي بيش از 20 و تا 50 درجه شيب نسبت به افق باشد و پيشروي به سمت پايين انجام شود.</t>
  </si>
  <si>
    <t>اضافه بها به رديف هاي حفاري در فضاي بسته در هر مقطع براي طولي از فضاي بسته که داراي بيش از 50 و تا 90 درجه شيب نسبت به افق باشد و پيشروي به سمت بالا انجام شود.</t>
  </si>
  <si>
    <t>اضافه بها به رديف هاي حفاري در فضاي بسته در هر مقطع براي طولي از فضاي بسته که داراي بيش از 50 و تا 90 درجه شيب نسبت به افق باشد و پيشروي به سمت پايين انجام شود.</t>
  </si>
  <si>
    <t>اضافه بها به رديف حفاري در فضاي بسته براي طولي از فضاي بسته که داراي شکل هندسي خاص باشد (مانند دو راهي ها، ترانزيشن ها، درافت تيوب ها و محدوده اي که ابعاد مقطع تونل تغيير مي کند).</t>
  </si>
  <si>
    <t>اضافه بها به رديف هاي 020101 تا 020104، چنانچه عمليات حفاري در هر نوع زمين نيمه پايدار انجام شود.</t>
  </si>
  <si>
    <t>اضافه بها به رديف هاي 020101 تا 020104، چنانچه عمليات حفاري در هر نوع زمين ناپايدار انجام شود.</t>
  </si>
  <si>
    <t>اضافه بها به رديف حفاري در فضاي بسته چنانچه بنا به شرايط خاص اجرايي و نزديکي به محدوده هاي بتن ريزي يا نصب تجهيزات هيدرو مکانيکال حفاري با خرج گذاري محدود و ويژه و ملاحظات خاص انجام گيرد.</t>
  </si>
  <si>
    <t>انجام کليه عمليات لازم براي نصب ابزار دقيق همگرا سنج ( Convergence Meter ) سه نقطه اي در فضاي بسته در حين عمليات حفاري.</t>
  </si>
  <si>
    <t>اضافه بها به رديف 021101، به ازاي نصب هر نقطه همگرايي سنج مازاد بر سه نقطه اول.</t>
  </si>
  <si>
    <t>انجام کليه عمليات لازم براي نصب هر نوع ابزار دقيق واگرا سنج ( Extenso Meter ) در هر نوع فضاي بسته و در حين عمليات حفاري، براي طول تا 5 متر.</t>
  </si>
  <si>
    <t>اضافه بها به رديف 021103، به ازاي هر متر افزايش طول مازاد بر 5 متر اول.</t>
  </si>
  <si>
    <t>انجام کليه عمليات لازم براي نصب ابزار دقيق بار سنج ( Load Cell ) در هر نوع فضاي بسته در حين عمليات حفاري، براي طول تا 5 متر.</t>
  </si>
  <si>
    <t>اضافه بها به رديف 021105، به ازاي هر متر افزايش طول مازاد بر 5 متر اول.</t>
  </si>
  <si>
    <t>انجام کليه عمليات لازم براي نصب ابزار دقيق فشار سنج ( Pressure Cell ) در هر نوع فضاي بسته در حين عمليات حفاري.</t>
  </si>
  <si>
    <t>تميز کاري و آماده کردن سطوح جهت انجام عمليات بتن پاشي.</t>
  </si>
  <si>
    <t>اجراي شبکه فولادي در فضاي باز از هر نوع ميل گرد ساده با هر نوع اتصالات و مهارهاي مربوط براي حفاظت سطوح.</t>
  </si>
  <si>
    <t>اجراي لايه اول بتن پاشي به ضخامت تا 5 سانتيمتر در فضاي باز به ازاي هر سانتيمتر ضخامت.</t>
  </si>
  <si>
    <t>اجراي لايه هاي بعدي بتن پاشي در فضاي باز به ازاي هر سانتيمتر ضخامت.</t>
  </si>
  <si>
    <t>اضافه بها به رديف هاي اجراي بتن پاشي در فضاي بسته در صورتي که مقطع فضاي بسته کوچکتر از 5 متر مربع باشد (براي هر سانتيمتر ضخامت بتن پاشيده شده).</t>
  </si>
  <si>
    <t>اضافه بهاي بتن پاشي در فضاي بسته به هر ضخامت براي محدوده اي که آبهاي زير زميني و سطحي در محدوده بتن پاشي جاري باشد (اين اضافه بها مستقل از ضخامت بتن پاشي بوده و براي سطوح آبدار يکبار پرداخت مي شود).</t>
  </si>
  <si>
    <t>اضافه بها به رديف هاي اجراي بتن پاشي چنانچه در بتن از مصالح شکسته و دانه بندي شده کوهي استفاده گردد (براي هر سانتيمتر ضخامت بتن پاشيده شده).</t>
  </si>
  <si>
    <t>اجراي ميل مهار ناتنيده سنگ ، به قطر 25 ميليمتر و کمتر.</t>
  </si>
  <si>
    <t>اجراي ميل مهار ناتنيده سنگ ، به قطر بيش از 25 ميليمتر و تا 30 ميليمتر.</t>
  </si>
  <si>
    <t>اجراي ميل مهار ناتنيده سنگ ، به قطر بيش از 30 ميليمتر و تا 40 ميليمتر.</t>
  </si>
  <si>
    <t>اجراي ميل مهار ناتنيده سنگ،به قطر بيش از40ميليمتر و تا65ميليمتر.</t>
  </si>
  <si>
    <t>کسر بها به اجراي ميل مهاري ناتنيده سنگ چنانچه ميل مهاري از نوع جداره منبسط شونده ( Swellex ) باشد.</t>
  </si>
  <si>
    <t>کسر بها به اجراي ميل مهاري ناتنيده سنگ چنانچه ميل مهاري از نوع جداره شکاف دار ( Split Set ) باشد.</t>
  </si>
  <si>
    <t>اجراي ميل مهار تنيده سنگ،به قطر25ميليمتروکمترو بااعمال کشش اوليه تا25تن.</t>
  </si>
  <si>
    <t>اجراي ميل مهار تنيده سنگ،به قطر بيش از 25ميليمتر و تا30ميليمتر و با اعمال کشش اوليه تا25 تن.</t>
  </si>
  <si>
    <t>اجراي ميل مهار تنيده سنگ،به قطر بيش از30ميليمتر و تا40ميليمتر با اعمال کشش اوليه تا 25 تن.</t>
  </si>
  <si>
    <t>اجراي ميل مهار تنيده سنگ ، به قطر بيش از 40 ميليمتر و تا 65 ميليمتر و با اعمال کشش اوليه تا 25 تن.</t>
  </si>
  <si>
    <t>اضافه بها به رديف هاي 030801 تا 030804 و 031101 تا 031104، براي طول مازاد بر 3 متر، به ازاي هر متر مازاد بر 3 متر يکبار.</t>
  </si>
  <si>
    <t>اضافه بهاي اجراي ميل مهاري تنيده و ناتنيده سنگ، چنانچه عمليات در امتداد 180 درجه نسبت به شاقول انجام شود، براي اجراي عمليات با زاويه هاي کمتر از 180 درجه نسبت به شاقول، به تناسب زاويه پرداخت مي شود.</t>
  </si>
  <si>
    <t>اعمال کشش مازاد بر 25 تن به ميل مهارهاي تنيده به ازاي هر 10 تن کشش مازاد يکبار (کسر 10 تن معادل 10 تن در نظر گرفته شود).</t>
  </si>
  <si>
    <t>اضافه بها به رديف هاي 031501 تا 031503، براي طول مازاد بر 10متر، به ازاي هر متر مازاد بر 10متر يکبار.</t>
  </si>
  <si>
    <t>اضافه بهاي اجراي کابل مهار کننده سنگ چنانچه عمليات در امتداد 180 درجه نسبت به شاقول انجام شود، براي اجراي عمليات با زاويه هاي کمتر از 180 درجه نسبت به شاقول، به تناسب پرداخت مي شود.</t>
  </si>
  <si>
    <t>اضافه بها به کليه رديف هاي اين فصل در صورتي که عمليات در هر نوع فضاي بسته انجام گيرد.</t>
  </si>
  <si>
    <t>اضافه بها به رديف هاي اجراي شبکه فولادي، بتن پاشي، ميل مهاري، کابل مهاري و نگهدارنده فلزي، هرگاه عمليات در فضاي بسته و در فاصله بيش از 150 متر از نزديکترين دهانه دسترسي انجام شود. به ازاي هر 250 متر براي 250 متر اول يکبار، 250 متر دوم دو بار و به همين ترتيب براي طول هاي بيشتر.</t>
  </si>
  <si>
    <t>اجراي نگهدارنده فلزي (قاب فلزي) با کليه ملحقات و اتصالات و مهاري هاي مربوط در فضاي بسته.</t>
  </si>
  <si>
    <t>اضافه بها به رديف هاي اجراي شبکه فولادي، بتن پاشي، ميل مهاري، کابل مهاري و قاب فلزي محدوده اي که اجراي کار در ارتفاع بيش از 2 متر و تا 5 متر نسبت به تراز نزديکترين نقطه راه يا سکوي دسترسي انجام شود.</t>
  </si>
  <si>
    <t>اضافه بها به رديف هاي اجراي شبکه فولادي، بتن پاشي، ميل مهاري، کابل مهاري و قاب فلزي محدوده اي که اجراي کار در ارتفاع بيش از 5 متر و تا 10 متر نسبت به تراز نزديکترين نقطه راه يا سکوي دسترسي انجام شود.</t>
  </si>
  <si>
    <t>اضافه بها به رديف هاي اجراي شبکه فولادي، بتن پاشي، ميل مهاري، کابل مهاري و قاب فلزي محدوده اي که اجراي کار در ارتفاع بيش از 10 متر و تا 25 متر نسبت به تراز نزديکترين نقطه راه يا سکوي دسترسي انجام مي شود.</t>
  </si>
  <si>
    <t>استقرار دستگاه چالزني در محل چال.</t>
  </si>
  <si>
    <t>اضافه بها به رديف 040101، هرگاه شيب محل استقرار بيش از 10 درجه باشد، به ازاي هر 10 درجه اضافه بر 10 درجه اول، يکبار، (کسر ده درجه، ده درجه منظور مي شود).</t>
  </si>
  <si>
    <t>اضافه بها به رديف 040101، براي جبران کاهش راندمان نيروهاي انساني در گمانه هايي که به علت شيب زياد محل چال براي استقرار دستگاه از داربست استفاده مي شود. (هزينه تامين کليه لوازم و ابزار و تمهيدات لازم و بستن و باز کردن داربست در تجهيز کارگاه).</t>
  </si>
  <si>
    <t>چالزني در زمين آبرفتي به روش ضربه اي به قطر تا 76 ميليمتر و عمق تا 10 متر.</t>
  </si>
  <si>
    <t>چالزني در زمين آبرفتي به روش ضربه اي به قطر تا 76 ميليمتر براي عمق مازاد بر 10 متر و تا عمق 25 متر.</t>
  </si>
  <si>
    <t>چالزني در زمين آبرفتي به روش ضربه اي به قطر تا 76 ميليمتر براي عمق مازاد بر 25 متر و تا 50 عمق متر.</t>
  </si>
  <si>
    <t>چالزني در زمين آبرفتي به روش ضربه اي به قطر تا 76 ميليمتر براي عمق مازاد بر 50 متر و تا عمق 75 متر.</t>
  </si>
  <si>
    <t>چالزني در زمين آبرفتي به روش ضربه اي به قطر تا 76 ميليمتر و عمق مازاد بر 75 متر و تاعمق 100 متر.</t>
  </si>
  <si>
    <t>چالزني در زمين آبرفتي به روش دوراني به قطر تا 76 ميليمتر و عمق تا 10متر.</t>
  </si>
  <si>
    <t>چالزني در زمين آبرفتي به روش دوراني به قطر تا 76 ميليمتر براي عمق مازاد بر10 متر تا عمق 25 متر.</t>
  </si>
  <si>
    <t>چالزني در زمين آبرفتي به روش دوراني به قطر تا 76 ميليمتر براي عمق مازاد بر 25 متر و تا عمق 50 متر.</t>
  </si>
  <si>
    <t>چالزني در زمين آبرفتي به روش دوراني به قطر تا 76 ميليمتر براي عمق مازاد بر 50 متر و تا عمق 75 متر.</t>
  </si>
  <si>
    <t>چالزني در زمين آبرفتي به روش دوراني به قطر تا 76 ميليمتر براي عمق مازاد بر 75 متر و تا عمق 100 متر.</t>
  </si>
  <si>
    <t>چالزني در زمين آبرفتي به روش دوراني به قطر تا 76 ميليمتر براي عمق مازاد بر 100متر و تا عمق 150 متر.</t>
  </si>
  <si>
    <t>چالزني در زمين آبرفتي به روش دوراني به قطر تا 76 ميليمتر براي عمق مازاد بر 150 متر و تا عمق 200 متر.</t>
  </si>
  <si>
    <t>چالزني در زمين سنگي به روش ضربه اي به قطر تا 56 ميليمتر و عمق تا 10 متر.</t>
  </si>
  <si>
    <t>چالزني در زمين سنگي به روش ضربه اي به قطر تا 56 ميليمتر براي عمق مازاد بر 10 متر و تاعمق 25 متر.</t>
  </si>
  <si>
    <t>چالزني در زمين سنگي به روش ضربه اي به قطر تا 56 ميليمتر براي عمق مازاد بر 25 متر و تا عمق 50 متر.</t>
  </si>
  <si>
    <t>چالزني در زمين سنگي به روش ضربه اي به قطر تا 56 ميليمتر براي عمق مازاد بر 50 متر و تا عمق 75 متر.</t>
  </si>
  <si>
    <t>چالزني در زمين سنگي به روش ضربه اي به قطر تا 56 ميليمتر براي عمق مازاد بر 75 متر و تا عمق 100متر.</t>
  </si>
  <si>
    <t>چالزني در زمين سنگي به روش دوراني به قطر تا 56 ميليمتر و عمق تا 10 متر.</t>
  </si>
  <si>
    <t>چالزني در زمين سنگي به روش دوراني به قطر تا 56 ميليمتر براي عمق مازاد بر 10 متر و تا عمق 25 متر.</t>
  </si>
  <si>
    <t>چالزني در زمين سنگي به روش دوراني به قطر تا 56 ميليمتر براي عمق مازاد بر 25 متر و تا عمق 50 متر.</t>
  </si>
  <si>
    <t>چالزني در زمين سنگي به روش دوراني به قطر تا 56 ميليمتر براي عمق مازاد بر 50 متر و تا عمق 75 متر.</t>
  </si>
  <si>
    <t>چالزني در زمين سنگي به روش دوراني به قطر تا 56 ميليمتر براي عمق مازاد بر 75 متر و تا عمق 100متر.</t>
  </si>
  <si>
    <t>چالزني در زمين سنگي به روش دوراني به قطر تا 56 ميليمتر براي عمق مازاد بر 100 متر و تا عمق 150متر.</t>
  </si>
  <si>
    <t>چالزني در زمين سنگي به روش دوراني به قطر تا 56 ميليمتر براي عمق مازاد بر 150 متر و تا عمق 200 متر.</t>
  </si>
  <si>
    <t>چالزني در زمين سنگي به روش دوراني به قطر تا 56 ميليمتر براي عمق مازاد بر 200 متر.</t>
  </si>
  <si>
    <t>چالزني در بتن مسلح به قطر تا 56 ميليمتر به هر عمق.</t>
  </si>
  <si>
    <t>چالزني با چکش بادي در هر نوع زمين، با هر عمق، قطر و زاويه.</t>
  </si>
  <si>
    <t>اضافه بها به رديف هاي 040201 تا 040601، به ازاي هر يک ميليمتر که به قطر حفاري اضافه شود.</t>
  </si>
  <si>
    <t>اضافه بها به رديف هاي 040201 تا 040601، در صورتي که زاويه حفاري چال نسبت به شاقول بيش از 5 و تا 180 درجه باشد به ازاي هر درجه مازاد بر 5 درجه.</t>
  </si>
  <si>
    <t>اضافه بها به رديف هاي 040301 تا 040307 و 040501 تا 040601، براي طولي از چال که در آن با استفاده از مغزه گير دو جداره نمونه گيري انجام گيرد.</t>
  </si>
  <si>
    <t>اضافه بها به رديف هاي 040301 تا 040307 و 040501 تا 040601، براي طولي از چال که در آن نمونه گيري با استفاده از مغزه گير يک جداره و غير از دو جداره نمونه گيري انجام گيرد.</t>
  </si>
  <si>
    <t>غلاف گذاري با لوله فولادي هم زمان با حفاري در هر عمق.</t>
  </si>
  <si>
    <t>اضافه بها به رديف غلاف گذاري با لوله فولادي همزمان با حفاري براي قطرهاي تا 152 ميليمتر به ازاي هر يک ميليمتر اضافه قطر.</t>
  </si>
  <si>
    <t>غلاف گذاري با لوله فولادي بعد از حفاري در هر عمق.</t>
  </si>
  <si>
    <t>اضافه بها به رديف غلاف گذاري با لوله ي فولادي با هر قطر و در هر عمق، هرگاه لوله مطابق دستور کار در گمانه باقي بماند.</t>
  </si>
  <si>
    <t>غلاف گذاري با لوله ي پي وي سي ( P.V.C ) بعد از حفاري در هر عمق و به هر قطر.</t>
  </si>
  <si>
    <t>آزمايش نفوذ پذيري با فشار ثابت در هر قطعه از بالا به پايين با استفاده از مسدود کننده ( Packer ) ساده، براي نخستين پله فشار به مدت لازم طبق مشخصات.</t>
  </si>
  <si>
    <t>آزمايش نفوذ پذيري با فشار ثابت در هر قطعه از پايين به بالا با استفاده از مسدود کننده ساده، براي نخستين پله فشار به مدت لازم طبق مشخصات.</t>
  </si>
  <si>
    <t>آزمايش نفوذ پذيري با فشار ثابت در هر قطعه با استفاده از مسدود کننده دو تايي براي نخستين پله فشار به مدت لازم طبق مشخصات.</t>
  </si>
  <si>
    <t>اضافه بها به رديف هاي آزمايش نفوذ پذيري با فشار ثابت به ازاي هر پله فشار بالاتر به مدت 10 دقيقه و يا به ازاي هر 10 دقيقه افزايش مدت بار گذاري در همان فشار (غير از پله فشار نخست).</t>
  </si>
  <si>
    <t>آزمايش هاي نفوذ پذيري با ارتفاع متغير (لوفران) براي هر قطعه از بالا به پايين به مدت تا 10 دقيقه براي هر مرحله بارگذاري.</t>
  </si>
  <si>
    <t>اضافه بها به رديف آزمايش نفوذ پذيري با ارتفاع متغير براي هر 10 دقيقه افزايش مدت بارگذاري.</t>
  </si>
  <si>
    <t>آماده سازي چال با عمقهاي گوناگون براي تزريق.</t>
  </si>
  <si>
    <t>جا گذاري مسدود کننده مکانیکی، براي تزريق سيمان.</t>
  </si>
  <si>
    <t>جا گذاري مسدود کننده دوتايي پنوماتیک، براي تزريق سيمان.</t>
  </si>
  <si>
    <t>جاگذاری مسدود کننده ساده پنوماتیک، برای تزریق سیمان.</t>
  </si>
  <si>
    <t>اضافه بها به رديف هاي جاگذاري مسدود کننده ها اگر عمق آنها بيشتر از 50 متر باشد به ازاي هر10 متر اضافه بر 50 متر اول، براي 10 متر اول يکبار، 10 متر دوم دوبار و به همين ترتيب.</t>
  </si>
  <si>
    <t>اضافه بها نسبت به رديف هاي جاگذاري مسدود کننده ها در صورتيکه زاويه چال نسبت به شاقول از 5 تا 180 درجه باشد، به ازاي هر يک درجه افزايش نسبت به شاقول.</t>
  </si>
  <si>
    <t>تزريق هر قطعه چال به روش از پايين به بالا در عمق هاي گوناگون و با هر زاويه انحراف.</t>
  </si>
  <si>
    <t>تزريق هر قطعه چال به روش از بالا به پايين در عمق هاي گوناگون و با هر زاويه انحراف.</t>
  </si>
  <si>
    <t>نگهداري، اختلاط و مصرف مواد افزودني شيميايي تزريق (به جز بنتونيت).</t>
  </si>
  <si>
    <t>تخليه گمانه به هر ترتيب در تزريق از بالا به پايين، هرگاه زمان تاخير پس از تزريق تا چهار ساعت باشد،تاعمق40 متر.</t>
  </si>
  <si>
    <t>اضافه بها به رديف 042601 براي عمق هاي بيش از 40 متر به ازاي هر 20 متر اضافه عمق، براي 20 متر اول يک بار، 20 متر دوم دو بار و به همين ترتيب براي عمق هاي بيشتر.</t>
  </si>
  <si>
    <t>توقف کار براي گيرش سيمان در عمليات تزريق مازاد بر 4 ساعت در هر قطعه.</t>
  </si>
  <si>
    <t>پر کردن چال با ملات در هر عمق و با هر زاويه.</t>
  </si>
  <si>
    <t>پر کردن چالهاي زهکشي با مصالح زهکشي.</t>
  </si>
  <si>
    <t>تهيه مصالح و تعبيه درپوش چال زهکش.</t>
  </si>
  <si>
    <t>تهيه و جاگذاري لوله هاي فولادي تزريق و تخليه هوا در بتن بدنه سد.</t>
  </si>
  <si>
    <t>تهيه و جا گذاري دريچه (کلاپه) يا شير تزريق روي لوله هاي فولادي تزريق در درز بلوکهاي بتني سد.</t>
  </si>
  <si>
    <t>تزريق درزهاي بين بلوکهاي بتني سد بر اساس زمان کارکرد پمپ تزريق.</t>
  </si>
  <si>
    <t>حفاري محل ديوار آب بند به طور قائم براي ديوارهاي با عمق بيش از7 متر تا20متر و حمل مواد حاصل تا فاصله500 متر.</t>
  </si>
  <si>
    <t>اضافه بها به رديف حفاري محل ديوار آب بند، اگر عمق حفاري بيش از 20 متر باشد، به ازاي هر 5 متر مازاد بر 20 متر اول، براي 5 متر اول يکبار، 5 متر دوم دوبار و به همين ترتيب.</t>
  </si>
  <si>
    <t>اضافه بها به رديف حفاري محل ديوار آب بند، براي آن قسمت از محل حفاري که استفاده از وزنه (ترپان) ناگزير شود.</t>
  </si>
  <si>
    <t>اضافه بها به رديف حفاري محل ديوار آب بند، اگر مصرف گل حفاري، سيمان و يا ترکيبي از آنها ناگزير باشد. اين رديف براي جبران کاهش راندمان و تهيه مصالح و تجهيزات براي عمليات دوغاب ريزي مي باشد.</t>
  </si>
  <si>
    <t>حفاري محل ديوار آب بند به طور قائم براي ديوارهاي به عمق 7 متر و حمل مواد حاصله تا فاصله 500 متر.</t>
  </si>
  <si>
    <t>تهيه مصالح واجراي بتن پلاستيک ديوار آب بند.</t>
  </si>
  <si>
    <t>تهيه و تعبيه لوله در درزهاي ميان قطعات گوناگون ديوار آب بند و بيرون کشيدن آن پس از بتن ريزي. (بر اساس سطح خارجي لوله).</t>
  </si>
  <si>
    <t>تهيه، نگهداري، عمل آوري و مصرف بنتونيت، (برحسب وزن بنتونيت خشک).</t>
  </si>
  <si>
    <t>تهيه و مصرف مصالح سنگي (شن و ماسه) براي تزريق يا پر کردن چال.</t>
  </si>
  <si>
    <t>تهيه مصالح و نصب لوله هاي پي وي سي در داخل بتن قبل از ريخته شدن بتن به هر قطر.</t>
  </si>
  <si>
    <t>اضافه بها به رديف هاي انجام عمليات اين فصل براي عملياتي که در فضاي بسته  انجام مي شود.</t>
  </si>
  <si>
    <t>اضافه بها به رديف هاي انجام عمليات اين فصل براي کار در فضاي بسته و براي عملياتي که در فاصله مازاد بر 150متر از نزديکترين ورودي انجام مي شود، به ازاي هر 250 متر، براي 250 متر اول يکبار، 250 متر دوم دو بار و به همين ترتيب براي فاصله هاي بيشتر.</t>
  </si>
  <si>
    <t>تهيه، خم و برش، بستن و کار گذاشتن ميلگرد ساده.</t>
  </si>
  <si>
    <t>تهيه، خم و برش، بستن و کار گذاشتن ميلگرد آجدار از نوع AIII .</t>
  </si>
  <si>
    <t>تهيه، خم و برش، بستن و کار گذاشتن ميلگرد آجدار از نوع AII .</t>
  </si>
  <si>
    <t>تهيه مصالح، ساخت ميل مهار دنده شده از هر نوع ميلگرد با واشر و مهره مربوط، صفحه باربر و گيره انتهايي به هر شکل و اندازه و کار گذاشتن آن در محلهاي لازم قبل از بتن ريزي.</t>
  </si>
  <si>
    <t>تهيه مصالح، ساخت و نصب قطعات فولادي مدفون در بتن، دريچه ها، پله، نرده، نردبان، حفاظ از انواع آهن آلات با جا سازي و نصب يراق آلات، همراه با رنگ ضد زنگ.</t>
  </si>
  <si>
    <t>نصب قطعات فولادي مدفون در بتن.</t>
  </si>
  <si>
    <t>تهيه مصالح، ساخت و نصب قطعات چدني.</t>
  </si>
  <si>
    <t>اضافه بها به رديف هاي 050101 تا 050501، عمليات در هر نوع فضاي بسته  انجام شود.</t>
  </si>
  <si>
    <t>اضافه بها به رديف هاي 050101 تا 050501، هرگاه عمليات در فضاي بسته انجام گيرد و فاصله محل اجراي عمليات از نزديکترين دهانه دسترسي بيش از 150 متر باشد، به ازاي هر 250 متر، براي 250 متر اول يکبار، 250 متر دوم دو بار و به همين ترتيب براي فاصله هاي بيشتر.</t>
  </si>
  <si>
    <t>اضافه بها به رديف هاي 050101 تا 050501، هرگاه محل اجراي عمليات شيب دار باشد، به ازاي هر10درجه شيب محل نسبت به افق مازاد بر 3 درجه اول براي فضاي باز و بسته (اضافه بهاي شيب تا 3 درجه در رديفها لحاظ شده است).</t>
  </si>
  <si>
    <t>اضافه بها به رديف هاي 050101 تا 050501، در صورتي که عمليات در زير تراز آب انجام شود وتخليه آب از محل هاي اجراي عمليات به روش ثقلي يا پمپاژ انجام شود.</t>
  </si>
  <si>
    <t>تهيه مصالح و ساخت نگهدارنده (قاب) فلزي (تير مشبک از ميلگرد يا پروفيل).</t>
  </si>
  <si>
    <t>تهيه آرماتور و ساخت ميل مهارهاي تنيده و ناتنيده مربوط به فصل سوم از هر نوع.</t>
  </si>
  <si>
    <t>تهيه شبکه هاي فولادي از هر نوع ميلگرد در کارخانه.</t>
  </si>
  <si>
    <t>تهيه شبکه هاي فولادي از هر نوع ميلگرد در کارگاه.</t>
  </si>
  <si>
    <t>اضافه بها به رديف هاي تهيه شبکه هاي فولادي در صورتيکه قطر ميلگرد شبکه کمتر از 6 ميليمتر باشد.</t>
  </si>
  <si>
    <t>تهيه مصالح و ساخت هر نوع مهره، واشر، رابط، قطعه منبسط شونده انتهاي ميل مهاري، گوه و ساير موارد مشابه جهت نصب ميل مهاري هاي تنيده و ناتنيده و شبکه هاي فولادي فصل سوم.</t>
  </si>
  <si>
    <t>تهيه مصالح و ساخت صفحه زير سري يا باربر به هر اندازه و هر ضخامت جهت نصب ميل مهاري هاي تنيده و ناتنيده و شبکه هاي فولادي فصل سوم.</t>
  </si>
  <si>
    <t>تهيه مصالح و قالب بندي از نوع 1 F .</t>
  </si>
  <si>
    <t>تهيه مصالح و قالب بندي از نوع 2 F .</t>
  </si>
  <si>
    <t>تهيه مصالح و قالب بندي از نوع 3 F .</t>
  </si>
  <si>
    <t>تهيه مصالح و قالب بندي از نوع 4 F .</t>
  </si>
  <si>
    <t>تهيه مصالح و اجراي کليد برشي روي قالب براي سطح کليد برشي.</t>
  </si>
  <si>
    <t>اضافه بها به رديف هاي قالب بندي براي عايق کاري روي قالب.</t>
  </si>
  <si>
    <t>اضافه بها به رديف هاي قالب بندي، اگر قالب ناگزير در کار باقي بماند.</t>
  </si>
  <si>
    <t>اضافه بها به رديف هاي قالب بندي، اگر سطح قالب در يک محور داراي انحنا باشد.</t>
  </si>
  <si>
    <t>اضافه بها به رديف هاي قالب بندي، اگر سطح قالب در بيش از يک محور داراي انحنا باشد.</t>
  </si>
  <si>
    <t>اضافه بها به رديف هاي قالب بندي در صورتي که براي اجراي سازه هايي با شکلهاي خاص ( مانند ترانزيشن ها، ديوارهاي مياني سرريز، برج هاي آبگير و ....) استفاده از قالب هاي چوبي با قطعاتي با عرض کمتر از 10 سانتيمتر الزامي باشد.</t>
  </si>
  <si>
    <t>اضافه بها به رديف هاي قالب بندي در صورتي که قالب بندي در فضاي بسته انجام شود.</t>
  </si>
  <si>
    <t>اضافه بها به رديف هاي قالب بندي در صورتي که قالب بندي در فضاي بسته انجام شده و فاصله محل انجام عمليات از نزديکترين دهانه دسترسي بيش از 150 متر باشد به ازاي هر250 متر، براي 250 متر اول يک بار، 250 متر دوم دو بار و به همين ترتيب براي فاصله هاي بيشتر.</t>
  </si>
  <si>
    <t>اضافه بها به رديف هاي قالب بندي در صورتي که قالب بندي در صورتي که محل اجراي قالب بندي شيب دار باشد، به ازاي هر 10 درجه شيب محل نسبت به افق مازاد بر 3 درجه اول براي فضاي باز و بسته (اضافه هاي شيب تا 3 درجه در بهاي واحد رديفها لحاظ شده است).</t>
  </si>
  <si>
    <t>اضافه بها به رديف هاي قالب بندي در صورتي که قالب بندي پائين تر از رقوم آب زير زميني اجرا شود و براي قالب بندي نياز به هدايت آب به خارج از محدوده به صورت ثقلي يا با استفاده از پمپ باشد.</t>
  </si>
  <si>
    <t>اضافه بها به رديف قالب بندي از نوع 1 F در درزهاي ساختماني در صورتي که آرماتورهاي طولي از داخل قالب عبور داده شود.</t>
  </si>
  <si>
    <t>تهيه مصالح و اجراي بتن رده I .</t>
  </si>
  <si>
    <t>تهيه مصالح و اجراي بتن رده II .</t>
  </si>
  <si>
    <t>تهيه مصالح و اجراي بتن رده III .</t>
  </si>
  <si>
    <t>تهيه مصالح و اجراي بتن رده IV .</t>
  </si>
  <si>
    <t>تهيه مصالح و اجراي بتن رده V .</t>
  </si>
  <si>
    <t>تهيه مصالح و اجراي بتن رده VI .</t>
  </si>
  <si>
    <t>تهيه مصالح و اجراي بتن رده VII .</t>
  </si>
  <si>
    <t>تهيه مصالح و اجراي بتن رده VIII (بتن پيش ساخته با قالب).</t>
  </si>
  <si>
    <t>تهيه مصالح و اجراي بتن رده IX .</t>
  </si>
  <si>
    <t>تهيه مصالح و اجراي بتن رده X .</t>
  </si>
  <si>
    <t>تهيه مصالح واجراي خاک و سيمان ( Soil Cement ).</t>
  </si>
  <si>
    <t>تهيه و تعبيه لوله هاي فولادي خنک کننده در بتن.</t>
  </si>
  <si>
    <t>خنک کردن بتن اجرا شده در بدنه سد بتني به مدت لازم.</t>
  </si>
  <si>
    <t>اضافه بها به رديف هاي تهيه و اجراي بتن براي مصرف دوده سيليسي. (تهيه و مصرف مواد افزودني اضافي ناشي از به کار گيري دوده سيليسي لحاظ شده است).</t>
  </si>
  <si>
    <t>اضافه بها به رديف هاي تهيه و اجراي بتن براي مصرف پوزولان و خاکستر بادي.</t>
  </si>
  <si>
    <t>اضافه بها به رديف هاي تهيه و اجراي بتن براي استفاده از بيش از 3 رده شن و ماسه به صورت مجزا در بتن ساز به ازاي هر رده اضافي يکبار.</t>
  </si>
  <si>
    <t>اضافه بها به رديف هاي تهيه و اجراي بتن در صورتي که MSA بزرگتر از 38 ميليمتر باشد براي MSA تا 76 ميليمتر يکبار، تا 120ميليمتر 2 بار و تا 150 ميليمتر 3 بار.</t>
  </si>
  <si>
    <t>اضافه بها به رديف هاي تهيه و اجراي بتن در صورتي که بتن ريزي در فضاي بسته انجام گيرد.</t>
  </si>
  <si>
    <t>اضافه بها به رديف هاي تهيه و اجراي بتن در صورتي که بتن ريزي در فضاي بسته انجام گيرد و فاصله محل اجراي عمليات از نزديکترين دهانه دسترسي بيش از 150 متر باشد، به ازاي هر250 متر، 250 متر اول يک بار، 250 متر دوم دو بار و به همين ترتيب براي فاصله هاي بيشتر.</t>
  </si>
  <si>
    <t>اضافه بها به ردیف های تهیه و اجرای بتن در صورتی که محل اجرای بتن ریزی شیب دار باشد، به ازای هر 10 درجه شیب محل نسبت به افق مازاد بر 3 درجه اول، برای فضای باز و بسته (اضافه بهای شیب تا 3 درجه در بهای واحد ردیف ها لحاظ شده است).</t>
  </si>
  <si>
    <t>حمل بتن از محل دستگاه بتن ساز تا محل مصرف به ازاي هر يک کيلومتر بعد از پانصد متر اول (کسر کيلومتر به تناسب محاسبه مي شود).</t>
  </si>
  <si>
    <t>اضافه بها به رديف هاي تهيه و اجراي بتن در صورت مصرف بتن در بتن مسلح.</t>
  </si>
  <si>
    <t>اضافه بها به رديف هاي تهيه و اجراي بتن در صورت استفاده در تيرها و ستون ها، براي تيرها و ستون هايي که جمع واحد طول آن ها تا 2 متر مکعب باشد.</t>
  </si>
  <si>
    <t>اضافه بها به رديف هاي تهيه و اجراي بتن در صورت استفاده در سقف ها، براي سقف هاي تا ضخامت 50 سانتي متر بتن (بجز تونل).</t>
  </si>
  <si>
    <t>اضافه بها به رديف هاي تهيه و اجراي بتن براي انتقال بتن با پمپ.</t>
  </si>
  <si>
    <t>اضافه بها به رديف هاي تهيه و اجراي بتن درصورتي که بتن ريزي پايين تر از رقوم آب زير زميني يا زير سطحي اجرا شود و هدايت آب به خارج از محدوده بتن ريزي به صورت ثقلي يا استفاده از پمپ انجام شود.</t>
  </si>
  <si>
    <t>تهيه سيمان نوع يک.</t>
  </si>
  <si>
    <t>تهيه سيمان نوع دو.</t>
  </si>
  <si>
    <t>تهيه سيمان نوع پنج.</t>
  </si>
  <si>
    <t>تهيه سيمان ريز دانه. (با بلين بيش از 4000).</t>
  </si>
  <si>
    <t>تهيه سيمان پوزولاني (تا 15 درصد پوزولان).</t>
  </si>
  <si>
    <t>پرداخت سطوح بتني از نوع 1 U .</t>
  </si>
  <si>
    <t>پرداخت سطوح بتني از نوع 2 U .</t>
  </si>
  <si>
    <t>پرداخت سطوح بتني از نوع 3 U .</t>
  </si>
  <si>
    <t>تميز کردن و آماده سازي سطوح حفاري شده براي بتن ريزي.</t>
  </si>
  <si>
    <t>تهيه و نصب قطعات پيش‌ساخته بتني (سگمنت) براي نصب در تونل‌هاي حفاري شده با دستگاه TBM.</t>
  </si>
  <si>
    <t>تهيه، ساخـت و نصـب تور سنـگ (گابيون) با تور سيمي گالوانيزه و قلوه سنـگ.</t>
  </si>
  <si>
    <t>تهيه، ساخـت و نصـب تور سنـگ (گابيون) با تور سيمي گالوانيزه و سنـگ لاشه.</t>
  </si>
  <si>
    <t>بنايي با سنـگ لاشه و ملات ماسه سيمان 1:5 در پي.</t>
  </si>
  <si>
    <t>بنايي با سنـگ لاشه و ملات ماسه سيمان 1:4 در پي.</t>
  </si>
  <si>
    <t>بنايي با سنـگ لاشه و ملات ماسه سيمان 1:3 در پي.</t>
  </si>
  <si>
    <t>اضافه بها به رديف هاي بنايي با سنـگ لاشه در پي، براي بنايي در ديوار.</t>
  </si>
  <si>
    <t>اضافه بها به رديف هاي بنايي با سنـگ لاشه، بابـت نماسازي با سنـگ لاشه موزاييکي همراه با بند کشي با ملات ماسه سيمان.</t>
  </si>
  <si>
    <t>اضافه بها به رديف هاي بنايي با سنـگ لاشه، بابـت نماسازي با سنـگ بادبر ، با ارتفاع مساوي در هر رگ همراه با بند کشي با ملات ماسه سيمان.</t>
  </si>
  <si>
    <t>اضافه بها به رديف هاي بنايي با سنـگ لاشه، بابـت نماسازي با سنـگ سر تراش همراه با بند کشي با ملات ماسه سيمان.</t>
  </si>
  <si>
    <t>بنايي باسنـگ سر تراش و ملات ماسه سيمان 1:3 همراه با بند کشي با ملات ماسه سيمان.</t>
  </si>
  <si>
    <t>بنايي با سنـگ نيم تراش و ملات ماسه سيمان 1:3 همراه با بند کشي با ملات ماسه سيمان.</t>
  </si>
  <si>
    <t>اضافه بها براي بنايي در طاق پل هاي قوسي شکل (اين اضافه بها شامل بهاي چوب بست پلهاي قوسي تا دهانه 10 متر و خود 10 متر است).</t>
  </si>
  <si>
    <t>اضافه بها به عمليات بنايي سنگي خارج از پي، در صورتي که بنايي در انحنا انجام شود.</t>
  </si>
  <si>
    <t>اضافه بها براي هر نوع بنايي سنگي که در ارتفاع بيـش از 5 متر از تراز زمين طبيعي انجام شود. اين اضافه بها براي حجم بنايي واقع در ارتفاع 5 تا 10 متر يک بار، براي حجم بنايي واقع در10 تا 15 متر دو بار و به همين ترتيـب براي ارتفاع هاي بيشتر پرداخت مي شود.</t>
  </si>
  <si>
    <t>اضافه بها به بناييهاي سنگي، هر گاه عمليات بنايي پايين تر از تراز آب زيرزميني انجام شود.</t>
  </si>
  <si>
    <t>کسر بها به رديف هاي بنايي با سنگ، در صورتي که از مصالح سنگ لاشه حاصل از کوه بري ترانشه هاي واقع در مسير استفاده شود.</t>
  </si>
  <si>
    <t>تعبيه درز انقطاع در بنايي هاي سنگي، با تمام عمليات لازم و به هر شکل.</t>
  </si>
  <si>
    <t>اضافه بها به رديف هاي اين فصل براي اجراي کار در فضاي بسته .</t>
  </si>
  <si>
    <t>اضافه بها به رديف هاي اين فصل، هرگاه فاصله محل اجراي کار تا نزديک ترين دهانه دسترسي بيش از 150 متر باشد، به ازاي هر 250 متر، براي 250 متر اول يک بار، 250 متر دوم دو بار و به همين ترتيـب براي فاصله هاي بيشتر پرداخت مي شود.</t>
  </si>
  <si>
    <t>تهيه و نصب نوار آب بند لاستيکي از نوع تخت دندانه دار ( Flat Ribbed ) به عرض 22 سانتيمتر.</t>
  </si>
  <si>
    <t>تهيه و نصب نوار آب بند پلاستيکي از نوع تخت دندانه دار ( Flat Ribbed ) به عرض 22 سانتيمتر.</t>
  </si>
  <si>
    <t>اضافه بها به رديف هاي 090101 تا 090207، براي هر يک سانتيمتر عرض اضافي.</t>
  </si>
  <si>
    <t>تهيه و نصب انواع آب بند مسي.</t>
  </si>
  <si>
    <t>تهيه و اجراي زهکش با لوله P.V.C مشبک به قطر تا 200 ميليمتر.</t>
  </si>
  <si>
    <t>تهيه و اجراي زهکش با لوله خرطومي مشبک به قطر تا 200 ميليمتر.</t>
  </si>
  <si>
    <t>تهيه مصالح سنگي (فيلتر) و پوشش اطراف لوله هاي زهکش با آن.</t>
  </si>
  <si>
    <t>تهيه مصالح، آب بندي و پرکردن درزهاي بتن با ماسه آسفالت.</t>
  </si>
  <si>
    <t>تهيه مصالح، آببندي و پرکردن درزهاي بتن با آيرولاستيک و لاستيک متراکم شونده و يا مشابه آن ها.</t>
  </si>
  <si>
    <t>تهيه مصالح، اندود پرايمر و پرکردن درزهاي بتن با آيرولاستيک و مواد پر کننده مانند پلاستوفوم.</t>
  </si>
  <si>
    <t>تهيه مواد قيري و اندود درزهاي انقطاع، ساختماني و کنترلي.</t>
  </si>
  <si>
    <t>تخليه آب از محل هاي اجراي کار به وسيله انواع پمپ با هر توان</t>
  </si>
  <si>
    <t>تهيه وسايل و اجراي عمليات تهويه تونل‌هاي حفاري شده با دستگاه حفار T.B.M، براي دوره ساختمان.</t>
  </si>
  <si>
    <t>اضافه بها به رديف 091001، هرگاه فاصله از نزديکترين دهانه دسترسي بيش از 250 متر باشد، به ازاي هر250 متر. براي 250 متر دوم يکبار، 250 متر سوم دوبار، و به همين ترتيب براي طول‌هاي بيشتر.</t>
  </si>
  <si>
    <t>ماسه شسته .</t>
  </si>
  <si>
    <t>شن شسته .</t>
  </si>
  <si>
    <t>مصالح فيلتر، زهکش و انتقالي توليد شده از مخلوط رودخانه اي.</t>
  </si>
  <si>
    <t>مصالح فيلتر، زهکش و انتقالي توليد شده از سنگ کوهي.</t>
  </si>
  <si>
    <t>سنگ بادبر.</t>
  </si>
  <si>
    <t>سنگ سر تراش.</t>
  </si>
  <si>
    <t>سنگ نيم تراش.</t>
  </si>
  <si>
    <t>سنگ تما م تراش.</t>
  </si>
  <si>
    <t>سيمان پر تلند نوع يک.</t>
  </si>
  <si>
    <t>سيمان پرتلند نوع دو.</t>
  </si>
  <si>
    <t>سيمان پرتلند نوع پنج.</t>
  </si>
  <si>
    <t>مواد منفجره.</t>
  </si>
  <si>
    <t>انواع فتيله.</t>
  </si>
  <si>
    <t>انواع چاشني.</t>
  </si>
  <si>
    <t>انواع تير آهن.</t>
  </si>
  <si>
    <t>انواع ناوداني.</t>
  </si>
  <si>
    <t>انواع نبشي.</t>
  </si>
  <si>
    <t>انواع تسمه.</t>
  </si>
  <si>
    <t>انواع ورق سياه.</t>
  </si>
  <si>
    <t>انواع ميل گرد ساده.</t>
  </si>
  <si>
    <t>انواع ميل گرد آجدار.</t>
  </si>
  <si>
    <t>انواع الکترود.</t>
  </si>
  <si>
    <t>بنتونيت.</t>
  </si>
  <si>
    <t>سگمنت بتني براي نصب در تونل‌هاي حفاري شده باTBM .</t>
  </si>
  <si>
    <t>مترمکعب</t>
  </si>
  <si>
    <t>اصله</t>
  </si>
  <si>
    <t>درصد</t>
  </si>
  <si>
    <t>مترطول</t>
  </si>
  <si>
    <t>عدد</t>
  </si>
  <si>
    <t>مترمربع</t>
  </si>
  <si>
    <t>کیلوگرم</t>
  </si>
  <si>
    <t>دفعه</t>
  </si>
  <si>
    <t>قطعه</t>
  </si>
  <si>
    <t>چال</t>
  </si>
  <si>
    <t>ساعت</t>
  </si>
  <si>
    <t>مترمکعـب ملات</t>
  </si>
  <si>
    <t>تن</t>
  </si>
  <si>
    <t>مترمکعب -  کیلومتر</t>
  </si>
  <si>
    <t>دسیمتر مکعب</t>
  </si>
  <si>
    <t>کیلو وات ساعت</t>
  </si>
  <si>
    <t>درصد اختلاف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</si>
</sst>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623E3-3940-460B-9DD2-52E16B7B56A3}">
  <sheetPr codeName="Sheet1"/>
  <dimension ref="A1:F288"/>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7.625" style="4" bestFit="1" customWidth="1"/>
    <col min="3" max="3" width="13.12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308</v>
      </c>
    </row>
    <row r="2" spans="1:6" x14ac:dyDescent="0.2">
      <c r="A2" s="1">
        <v>35011501</v>
      </c>
      <c r="B2" s="4" t="s">
        <v>5</v>
      </c>
      <c r="C2" s="1" t="s">
        <v>292</v>
      </c>
      <c r="D2" s="3">
        <v>192000</v>
      </c>
      <c r="E2" s="3">
        <v>192082.35200000001</v>
      </c>
      <c r="F2" s="5">
        <f>(E2-D2)/D2</f>
        <v>4.28916666666737E-4</v>
      </c>
    </row>
    <row r="3" spans="1:6" ht="36" x14ac:dyDescent="0.2">
      <c r="A3" s="1">
        <v>35011502</v>
      </c>
      <c r="B3" s="4" t="s">
        <v>6</v>
      </c>
      <c r="C3" s="1" t="s">
        <v>292</v>
      </c>
      <c r="D3" s="3">
        <v>-65400</v>
      </c>
      <c r="E3" s="3">
        <v>-65447.414399999994</v>
      </c>
      <c r="F3" s="5">
        <f>(E3-D3)/D3</f>
        <v>7.2499082568798479E-4</v>
      </c>
    </row>
    <row r="4" spans="1:6" ht="36" x14ac:dyDescent="0.2">
      <c r="A4" s="1">
        <v>35011601</v>
      </c>
      <c r="B4" s="4" t="s">
        <v>7</v>
      </c>
      <c r="C4" s="1" t="s">
        <v>292</v>
      </c>
      <c r="D4" s="3">
        <v>503000</v>
      </c>
      <c r="E4" s="3">
        <v>503103.29219999997</v>
      </c>
      <c r="F4" s="5">
        <f>(E4-D4)/D4</f>
        <v>2.0535228628224081E-4</v>
      </c>
    </row>
    <row r="5" spans="1:6" ht="36" x14ac:dyDescent="0.2">
      <c r="A5" s="1">
        <v>35011602</v>
      </c>
      <c r="B5" s="4" t="s">
        <v>8</v>
      </c>
      <c r="C5" s="1" t="s">
        <v>292</v>
      </c>
      <c r="D5" s="3">
        <v>-242000</v>
      </c>
      <c r="E5" s="3">
        <v>-242233.02600000001</v>
      </c>
      <c r="F5" s="5">
        <f>(E5-D5)/D5</f>
        <v>9.6291735537195277E-4</v>
      </c>
    </row>
    <row r="6" spans="1:6" ht="36" x14ac:dyDescent="0.2">
      <c r="A6" s="1">
        <v>35011701</v>
      </c>
      <c r="B6" s="4" t="s">
        <v>9</v>
      </c>
      <c r="C6" s="1" t="s">
        <v>292</v>
      </c>
      <c r="D6" s="3">
        <v>292000</v>
      </c>
      <c r="E6" s="3">
        <v>291821.59574999998</v>
      </c>
      <c r="F6" s="5">
        <f>(E6-D6)/D6</f>
        <v>-6.10973458904183E-4</v>
      </c>
    </row>
    <row r="7" spans="1:6" x14ac:dyDescent="0.2">
      <c r="A7" s="1">
        <v>35011702</v>
      </c>
      <c r="B7" s="4" t="s">
        <v>10</v>
      </c>
      <c r="C7" s="1" t="s">
        <v>292</v>
      </c>
      <c r="D7" s="3">
        <v>326000</v>
      </c>
      <c r="E7" s="3">
        <v>325956.44700000004</v>
      </c>
      <c r="F7" s="5">
        <f>(E7-D7)/D7</f>
        <v>-1.3359815950906819E-4</v>
      </c>
    </row>
    <row r="8" spans="1:6" x14ac:dyDescent="0.2">
      <c r="A8" s="1">
        <v>35011703</v>
      </c>
      <c r="B8" s="4" t="s">
        <v>11</v>
      </c>
      <c r="C8" s="1" t="s">
        <v>292</v>
      </c>
      <c r="D8" s="3">
        <v>242500</v>
      </c>
      <c r="E8" s="3">
        <v>242452.36305000004</v>
      </c>
      <c r="F8" s="5">
        <f>(E8-D8)/D8</f>
        <v>-1.9644103092765532E-4</v>
      </c>
    </row>
    <row r="9" spans="1:6" x14ac:dyDescent="0.2">
      <c r="A9" s="1">
        <v>35011704</v>
      </c>
      <c r="B9" s="4" t="s">
        <v>12</v>
      </c>
      <c r="C9" s="1" t="s">
        <v>292</v>
      </c>
      <c r="D9" s="3">
        <v>23600</v>
      </c>
      <c r="E9" s="3">
        <v>23604.649999999998</v>
      </c>
      <c r="F9" s="5">
        <f>(E9-D9)/D9</f>
        <v>1.9703389830499226E-4</v>
      </c>
    </row>
    <row r="10" spans="1:6" ht="54" x14ac:dyDescent="0.2">
      <c r="A10" s="1">
        <v>35011705</v>
      </c>
      <c r="B10" s="4" t="s">
        <v>13</v>
      </c>
      <c r="C10" s="1" t="s">
        <v>292</v>
      </c>
      <c r="D10" s="3">
        <v>7650</v>
      </c>
      <c r="E10" s="3">
        <v>7650.93</v>
      </c>
      <c r="F10" s="5">
        <f>(E10-D10)/D10</f>
        <v>1.2156862745101844E-4</v>
      </c>
    </row>
    <row r="11" spans="1:6" ht="36" x14ac:dyDescent="0.2">
      <c r="A11" s="1">
        <v>35011801</v>
      </c>
      <c r="B11" s="4" t="s">
        <v>14</v>
      </c>
      <c r="C11" s="1" t="s">
        <v>292</v>
      </c>
      <c r="D11" s="3">
        <v>390000</v>
      </c>
      <c r="E11" s="3">
        <v>390100.76374999998</v>
      </c>
      <c r="F11" s="5">
        <f>(E11-D11)/D11</f>
        <v>2.5836858974354797E-4</v>
      </c>
    </row>
    <row r="12" spans="1:6" ht="36" x14ac:dyDescent="0.2">
      <c r="A12" s="1">
        <v>35011802</v>
      </c>
      <c r="B12" s="4" t="s">
        <v>15</v>
      </c>
      <c r="C12" s="1" t="s">
        <v>292</v>
      </c>
      <c r="D12" s="3">
        <v>370000</v>
      </c>
      <c r="E12" s="3">
        <v>369815.53209300002</v>
      </c>
      <c r="F12" s="5">
        <f>(E12-D12)/D12</f>
        <v>-4.985619108107671E-4</v>
      </c>
    </row>
    <row r="13" spans="1:6" ht="36" x14ac:dyDescent="0.2">
      <c r="A13" s="1">
        <v>35011803</v>
      </c>
      <c r="B13" s="4" t="s">
        <v>16</v>
      </c>
      <c r="C13" s="1" t="s">
        <v>292</v>
      </c>
      <c r="D13" s="3">
        <v>353500</v>
      </c>
      <c r="E13" s="3">
        <v>353300.90500000003</v>
      </c>
      <c r="F13" s="5">
        <f>(E13-D13)/D13</f>
        <v>-5.6321074964631418E-4</v>
      </c>
    </row>
    <row r="14" spans="1:6" ht="36" x14ac:dyDescent="0.2">
      <c r="A14" s="1">
        <v>35011804</v>
      </c>
      <c r="B14" s="4" t="s">
        <v>17</v>
      </c>
      <c r="C14" s="1" t="s">
        <v>292</v>
      </c>
      <c r="D14" s="3">
        <v>318000</v>
      </c>
      <c r="E14" s="3">
        <v>318241.82125000004</v>
      </c>
      <c r="F14" s="5">
        <f>(E14-D14)/D14</f>
        <v>7.6044418239005422E-4</v>
      </c>
    </row>
    <row r="15" spans="1:6" ht="54" x14ac:dyDescent="0.2">
      <c r="A15" s="1">
        <v>35011806</v>
      </c>
      <c r="B15" s="4" t="s">
        <v>18</v>
      </c>
      <c r="C15" s="1" t="s">
        <v>292</v>
      </c>
      <c r="D15" s="3">
        <v>-139500</v>
      </c>
      <c r="E15" s="3">
        <v>-139273.66800000001</v>
      </c>
      <c r="F15" s="5">
        <f>(E15-D15)/D15</f>
        <v>-1.6224516129031892E-3</v>
      </c>
    </row>
    <row r="16" spans="1:6" ht="54" x14ac:dyDescent="0.2">
      <c r="A16" s="1">
        <v>35011807</v>
      </c>
      <c r="B16" s="4" t="s">
        <v>19</v>
      </c>
      <c r="C16" s="1" t="s">
        <v>292</v>
      </c>
      <c r="D16" s="3">
        <v>123500</v>
      </c>
      <c r="E16" s="3">
        <v>123606.05</v>
      </c>
      <c r="F16" s="5">
        <f>(E16-D16)/D16</f>
        <v>8.5870445344131906E-4</v>
      </c>
    </row>
    <row r="17" spans="1:6" ht="36" x14ac:dyDescent="0.2">
      <c r="A17" s="1">
        <v>35011901</v>
      </c>
      <c r="B17" s="4" t="s">
        <v>20</v>
      </c>
      <c r="C17" s="1" t="s">
        <v>292</v>
      </c>
      <c r="D17" s="3">
        <v>467000</v>
      </c>
      <c r="E17" s="3">
        <v>466841.32</v>
      </c>
      <c r="F17" s="5">
        <f>(E17-D17)/D17</f>
        <v>-3.3978586723767241E-4</v>
      </c>
    </row>
    <row r="18" spans="1:6" ht="36" x14ac:dyDescent="0.2">
      <c r="A18" s="1">
        <v>35011902</v>
      </c>
      <c r="B18" s="4" t="s">
        <v>21</v>
      </c>
      <c r="C18" s="1" t="s">
        <v>292</v>
      </c>
      <c r="D18" s="3">
        <v>602000</v>
      </c>
      <c r="E18" s="3">
        <v>601936.03200000001</v>
      </c>
      <c r="F18" s="5">
        <f>(E18-D18)/D18</f>
        <v>-1.0625913621261375E-4</v>
      </c>
    </row>
    <row r="19" spans="1:6" ht="36" x14ac:dyDescent="0.2">
      <c r="A19" s="1">
        <v>35011903</v>
      </c>
      <c r="B19" s="4" t="s">
        <v>22</v>
      </c>
      <c r="C19" s="1" t="s">
        <v>292</v>
      </c>
      <c r="D19" s="3">
        <v>909500</v>
      </c>
      <c r="E19" s="3">
        <v>909260.39400000009</v>
      </c>
      <c r="F19" s="5">
        <f>(E19-D19)/D19</f>
        <v>-2.6344804837813353E-4</v>
      </c>
    </row>
    <row r="20" spans="1:6" ht="36" x14ac:dyDescent="0.2">
      <c r="A20" s="1">
        <v>35012001</v>
      </c>
      <c r="B20" s="4" t="s">
        <v>23</v>
      </c>
      <c r="C20" s="1" t="s">
        <v>292</v>
      </c>
      <c r="D20" s="3">
        <v>229000</v>
      </c>
      <c r="E20" s="3">
        <v>228958.9632</v>
      </c>
      <c r="F20" s="5">
        <f>(E20-D20)/D20</f>
        <v>-1.7920000000000731E-4</v>
      </c>
    </row>
    <row r="21" spans="1:6" ht="72" x14ac:dyDescent="0.2">
      <c r="A21" s="1">
        <v>35012401</v>
      </c>
      <c r="B21" s="4" t="s">
        <v>24</v>
      </c>
      <c r="C21" s="1" t="s">
        <v>293</v>
      </c>
      <c r="D21" s="3">
        <v>17100</v>
      </c>
      <c r="E21" s="3">
        <v>17087.520499999999</v>
      </c>
      <c r="F21" s="5">
        <f>(E21-D21)/D21</f>
        <v>-7.2979532163750178E-4</v>
      </c>
    </row>
    <row r="22" spans="1:6" ht="54" x14ac:dyDescent="0.2">
      <c r="A22" s="1">
        <v>35012601</v>
      </c>
      <c r="B22" s="4" t="s">
        <v>25</v>
      </c>
      <c r="C22" s="1" t="s">
        <v>293</v>
      </c>
      <c r="D22" s="3">
        <v>14900</v>
      </c>
      <c r="E22" s="3">
        <v>14872.17812</v>
      </c>
      <c r="F22" s="5">
        <f>(E22-D22)/D22</f>
        <v>-1.8672402684563429E-3</v>
      </c>
    </row>
    <row r="23" spans="1:6" ht="36" x14ac:dyDescent="0.2">
      <c r="A23" s="1">
        <v>35012602</v>
      </c>
      <c r="B23" s="4" t="s">
        <v>26</v>
      </c>
      <c r="C23" s="1" t="s">
        <v>293</v>
      </c>
      <c r="D23" s="3">
        <v>73800</v>
      </c>
      <c r="E23" s="3">
        <v>73789.511299999998</v>
      </c>
      <c r="F23" s="5">
        <f>(E23-D23)/D23</f>
        <v>-1.4212330623308535E-4</v>
      </c>
    </row>
    <row r="24" spans="1:6" ht="36" x14ac:dyDescent="0.2">
      <c r="A24" s="1">
        <v>35012603</v>
      </c>
      <c r="B24" s="4" t="s">
        <v>27</v>
      </c>
      <c r="C24" s="1" t="s">
        <v>293</v>
      </c>
      <c r="D24" s="3">
        <v>243500</v>
      </c>
      <c r="E24" s="3">
        <v>243554.9448</v>
      </c>
      <c r="F24" s="5">
        <f>(E24-D24)/D24</f>
        <v>2.256459958932135E-4</v>
      </c>
    </row>
    <row r="25" spans="1:6" ht="36" x14ac:dyDescent="0.2">
      <c r="A25" s="1">
        <v>35012604</v>
      </c>
      <c r="B25" s="4" t="s">
        <v>28</v>
      </c>
      <c r="C25" s="1" t="s">
        <v>293</v>
      </c>
      <c r="D25" s="3">
        <v>389500</v>
      </c>
      <c r="E25" s="3">
        <v>389708.94380000001</v>
      </c>
      <c r="F25" s="5">
        <f>(E25-D25)/D25</f>
        <v>5.3644107830554089E-4</v>
      </c>
    </row>
    <row r="26" spans="1:6" ht="36" x14ac:dyDescent="0.2">
      <c r="A26" s="1">
        <v>35012605</v>
      </c>
      <c r="B26" s="4" t="s">
        <v>29</v>
      </c>
      <c r="C26" s="1" t="s">
        <v>293</v>
      </c>
      <c r="D26" s="3">
        <v>44400</v>
      </c>
      <c r="E26" s="3">
        <v>44437.899599999997</v>
      </c>
      <c r="F26" s="5">
        <f>(E26-D26)/D26</f>
        <v>8.5359459459452721E-4</v>
      </c>
    </row>
    <row r="27" spans="1:6" ht="36" x14ac:dyDescent="0.2">
      <c r="A27" s="1">
        <v>35012701</v>
      </c>
      <c r="B27" s="4" t="s">
        <v>30</v>
      </c>
      <c r="C27" s="1" t="s">
        <v>292</v>
      </c>
      <c r="D27" s="3">
        <v>2649000</v>
      </c>
      <c r="E27" s="3">
        <v>2649205.16</v>
      </c>
      <c r="F27" s="5">
        <f>(E27-D27)/D27</f>
        <v>7.7448093620290307E-5</v>
      </c>
    </row>
    <row r="28" spans="1:6" ht="36" x14ac:dyDescent="0.2">
      <c r="A28" s="1">
        <v>35012702</v>
      </c>
      <c r="B28" s="4" t="s">
        <v>31</v>
      </c>
      <c r="C28" s="1" t="s">
        <v>292</v>
      </c>
      <c r="D28" s="3">
        <v>4080000</v>
      </c>
      <c r="E28" s="3">
        <v>4080865.7240000004</v>
      </c>
      <c r="F28" s="5">
        <f>(E28-D28)/D28</f>
        <v>2.1218725490205757E-4</v>
      </c>
    </row>
    <row r="29" spans="1:6" x14ac:dyDescent="0.2">
      <c r="A29" s="1">
        <v>35020101</v>
      </c>
      <c r="B29" s="4" t="s">
        <v>32</v>
      </c>
      <c r="C29" s="1" t="s">
        <v>292</v>
      </c>
      <c r="D29" s="3">
        <v>3797000</v>
      </c>
      <c r="E29" s="3">
        <v>3797155.48</v>
      </c>
      <c r="F29" s="5">
        <f>(E29-D29)/D29</f>
        <v>4.0948116934417005E-5</v>
      </c>
    </row>
    <row r="30" spans="1:6" ht="36" x14ac:dyDescent="0.2">
      <c r="A30" s="1">
        <v>35020102</v>
      </c>
      <c r="B30" s="4" t="s">
        <v>33</v>
      </c>
      <c r="C30" s="1" t="s">
        <v>292</v>
      </c>
      <c r="D30" s="3">
        <v>1510000</v>
      </c>
      <c r="E30" s="3">
        <v>1510365.4516</v>
      </c>
      <c r="F30" s="5">
        <f>(E30-D30)/D30</f>
        <v>2.4202092715233737E-4</v>
      </c>
    </row>
    <row r="31" spans="1:6" ht="36" x14ac:dyDescent="0.2">
      <c r="A31" s="1">
        <v>35020103</v>
      </c>
      <c r="B31" s="4" t="s">
        <v>34</v>
      </c>
      <c r="C31" s="1" t="s">
        <v>292</v>
      </c>
      <c r="D31" s="3">
        <v>1138000</v>
      </c>
      <c r="E31" s="3">
        <v>1138224.58636352</v>
      </c>
      <c r="F31" s="5">
        <f>(E31-D31)/D31</f>
        <v>1.9735181328647415E-4</v>
      </c>
    </row>
    <row r="32" spans="1:6" x14ac:dyDescent="0.2">
      <c r="A32" s="1">
        <v>35020104</v>
      </c>
      <c r="B32" s="4" t="s">
        <v>35</v>
      </c>
      <c r="C32" s="1" t="s">
        <v>292</v>
      </c>
      <c r="D32" s="3">
        <v>764000</v>
      </c>
      <c r="E32" s="3">
        <v>763894.73936824012</v>
      </c>
      <c r="F32" s="5">
        <f>(E32-D32)/D32</f>
        <v>-1.3777569602079035E-4</v>
      </c>
    </row>
    <row r="33" spans="1:6" ht="36" x14ac:dyDescent="0.2">
      <c r="A33" s="1">
        <v>35020105</v>
      </c>
      <c r="B33" s="4" t="s">
        <v>36</v>
      </c>
      <c r="C33" s="1" t="s">
        <v>292</v>
      </c>
      <c r="D33" s="3">
        <v>4303000</v>
      </c>
      <c r="E33" s="3">
        <v>4303711.9015238099</v>
      </c>
      <c r="F33" s="5">
        <f>(E33-D33)/D33</f>
        <v>1.6544306851263771E-4</v>
      </c>
    </row>
    <row r="34" spans="1:6" ht="36" x14ac:dyDescent="0.2">
      <c r="A34" s="1">
        <v>35020106</v>
      </c>
      <c r="B34" s="4" t="s">
        <v>37</v>
      </c>
      <c r="C34" s="1" t="s">
        <v>292</v>
      </c>
      <c r="D34" s="3">
        <v>3282000</v>
      </c>
      <c r="E34" s="3">
        <v>3282928.0492904</v>
      </c>
      <c r="F34" s="5">
        <f>(E34-D34)/D34</f>
        <v>2.8276943644119394E-4</v>
      </c>
    </row>
    <row r="35" spans="1:6" ht="54" x14ac:dyDescent="0.2">
      <c r="A35" s="1">
        <v>35020201</v>
      </c>
      <c r="B35" s="4" t="s">
        <v>38</v>
      </c>
      <c r="C35" s="1" t="s">
        <v>292</v>
      </c>
      <c r="D35" s="3">
        <v>103000</v>
      </c>
      <c r="E35" s="3">
        <v>102889.47614</v>
      </c>
      <c r="F35" s="5">
        <f>(E35-D35)/D35</f>
        <v>-1.0730471844660305E-3</v>
      </c>
    </row>
    <row r="36" spans="1:6" ht="72" x14ac:dyDescent="0.2">
      <c r="A36" s="1">
        <v>35020301</v>
      </c>
      <c r="B36" s="4" t="s">
        <v>39</v>
      </c>
      <c r="C36" s="1" t="s">
        <v>294</v>
      </c>
      <c r="D36" s="3">
        <v>7</v>
      </c>
      <c r="E36" s="3">
        <v>0</v>
      </c>
      <c r="F36" s="5">
        <f>(E36-D36)/D36</f>
        <v>-1</v>
      </c>
    </row>
    <row r="37" spans="1:6" ht="36" x14ac:dyDescent="0.2">
      <c r="A37" s="1">
        <v>35020302</v>
      </c>
      <c r="B37" s="4" t="s">
        <v>40</v>
      </c>
      <c r="C37" s="1" t="s">
        <v>294</v>
      </c>
      <c r="D37" s="3">
        <v>2</v>
      </c>
      <c r="E37" s="3">
        <v>0</v>
      </c>
      <c r="F37" s="5">
        <f>(E37-D37)/D37</f>
        <v>-1</v>
      </c>
    </row>
    <row r="38" spans="1:6" ht="36" x14ac:dyDescent="0.2">
      <c r="A38" s="1">
        <v>35020303</v>
      </c>
      <c r="B38" s="4" t="s">
        <v>41</v>
      </c>
      <c r="C38" s="1" t="s">
        <v>294</v>
      </c>
      <c r="D38" s="3">
        <v>-0.45</v>
      </c>
      <c r="E38" s="3">
        <v>0</v>
      </c>
      <c r="F38" s="5">
        <f>(E38-D38)/D38</f>
        <v>-1</v>
      </c>
    </row>
    <row r="39" spans="1:6" ht="72" x14ac:dyDescent="0.2">
      <c r="A39" s="1">
        <v>35020304</v>
      </c>
      <c r="B39" s="4" t="s">
        <v>42</v>
      </c>
      <c r="C39" s="1" t="s">
        <v>294</v>
      </c>
      <c r="D39" s="3">
        <v>1</v>
      </c>
      <c r="E39" s="3">
        <v>0</v>
      </c>
      <c r="F39" s="5">
        <f>(E39-D39)/D39</f>
        <v>-1</v>
      </c>
    </row>
    <row r="40" spans="1:6" ht="36" x14ac:dyDescent="0.2">
      <c r="A40" s="1">
        <v>35020401</v>
      </c>
      <c r="B40" s="4" t="s">
        <v>43</v>
      </c>
      <c r="C40" s="1" t="s">
        <v>292</v>
      </c>
      <c r="D40" s="3">
        <v>607500</v>
      </c>
      <c r="E40" s="3">
        <v>607720.96380000003</v>
      </c>
      <c r="F40" s="5">
        <f>(E40-D40)/D40</f>
        <v>3.6372641975313056E-4</v>
      </c>
    </row>
    <row r="41" spans="1:6" ht="54" x14ac:dyDescent="0.2">
      <c r="A41" s="1">
        <v>35020501</v>
      </c>
      <c r="B41" s="4" t="s">
        <v>44</v>
      </c>
      <c r="C41" s="1" t="s">
        <v>292</v>
      </c>
      <c r="D41" s="3">
        <v>37400</v>
      </c>
      <c r="E41" s="3">
        <v>37370.448000000004</v>
      </c>
      <c r="F41" s="5">
        <f>(E41-D41)/D41</f>
        <v>-7.9016042780738081E-4</v>
      </c>
    </row>
    <row r="42" spans="1:6" ht="72" x14ac:dyDescent="0.2">
      <c r="A42" s="1">
        <v>35020502</v>
      </c>
      <c r="B42" s="4" t="s">
        <v>45</v>
      </c>
      <c r="C42" s="1" t="s">
        <v>295</v>
      </c>
      <c r="D42" s="3">
        <v>57400</v>
      </c>
      <c r="E42" s="3">
        <v>57388.037839999997</v>
      </c>
      <c r="F42" s="5">
        <f>(E42-D42)/D42</f>
        <v>-2.0840000000004822E-4</v>
      </c>
    </row>
    <row r="43" spans="1:6" ht="72" x14ac:dyDescent="0.2">
      <c r="A43" s="1">
        <v>35020601</v>
      </c>
      <c r="B43" s="4" t="s">
        <v>46</v>
      </c>
      <c r="C43" s="1" t="s">
        <v>294</v>
      </c>
      <c r="D43" s="3">
        <v>1</v>
      </c>
      <c r="E43" s="3">
        <v>0</v>
      </c>
      <c r="F43" s="5">
        <f>(E43-D43)/D43</f>
        <v>-1</v>
      </c>
    </row>
    <row r="44" spans="1:6" ht="72" x14ac:dyDescent="0.2">
      <c r="A44" s="1">
        <v>35020602</v>
      </c>
      <c r="B44" s="4" t="s">
        <v>47</v>
      </c>
      <c r="C44" s="1" t="s">
        <v>294</v>
      </c>
      <c r="D44" s="3">
        <v>2</v>
      </c>
      <c r="E44" s="3">
        <v>0</v>
      </c>
      <c r="F44" s="5">
        <f>(E44-D44)/D44</f>
        <v>-1</v>
      </c>
    </row>
    <row r="45" spans="1:6" ht="54" x14ac:dyDescent="0.2">
      <c r="A45" s="1">
        <v>35020603</v>
      </c>
      <c r="B45" s="4" t="s">
        <v>48</v>
      </c>
      <c r="C45" s="1" t="s">
        <v>294</v>
      </c>
      <c r="D45" s="3">
        <v>40</v>
      </c>
      <c r="E45" s="3">
        <v>0</v>
      </c>
      <c r="F45" s="5">
        <f>(E45-D45)/D45</f>
        <v>-1</v>
      </c>
    </row>
    <row r="46" spans="1:6" ht="54" x14ac:dyDescent="0.2">
      <c r="A46" s="1">
        <v>35020604</v>
      </c>
      <c r="B46" s="4" t="s">
        <v>49</v>
      </c>
      <c r="C46" s="1" t="s">
        <v>294</v>
      </c>
      <c r="D46" s="3">
        <v>55</v>
      </c>
      <c r="E46" s="3">
        <v>0</v>
      </c>
      <c r="F46" s="5">
        <f>(E46-D46)/D46</f>
        <v>-1</v>
      </c>
    </row>
    <row r="47" spans="1:6" ht="54" x14ac:dyDescent="0.2">
      <c r="A47" s="1">
        <v>35020605</v>
      </c>
      <c r="B47" s="4" t="s">
        <v>50</v>
      </c>
      <c r="C47" s="1" t="s">
        <v>294</v>
      </c>
      <c r="D47" s="3">
        <v>35</v>
      </c>
      <c r="E47" s="3">
        <v>0</v>
      </c>
      <c r="F47" s="5">
        <f>(E47-D47)/D47</f>
        <v>-1</v>
      </c>
    </row>
    <row r="48" spans="1:6" ht="54" x14ac:dyDescent="0.2">
      <c r="A48" s="1">
        <v>35020606</v>
      </c>
      <c r="B48" s="4" t="s">
        <v>51</v>
      </c>
      <c r="C48" s="1" t="s">
        <v>294</v>
      </c>
      <c r="D48" s="3">
        <v>45</v>
      </c>
      <c r="E48" s="3">
        <v>0</v>
      </c>
      <c r="F48" s="5">
        <f>(E48-D48)/D48</f>
        <v>-1</v>
      </c>
    </row>
    <row r="49" spans="1:6" ht="54" x14ac:dyDescent="0.2">
      <c r="A49" s="1">
        <v>35020701</v>
      </c>
      <c r="B49" s="4" t="s">
        <v>52</v>
      </c>
      <c r="C49" s="1" t="s">
        <v>292</v>
      </c>
      <c r="D49" s="3">
        <v>58800</v>
      </c>
      <c r="E49" s="3">
        <v>58750.246599999999</v>
      </c>
      <c r="F49" s="5">
        <f>(E49-D49)/D49</f>
        <v>-8.4614625850342547E-4</v>
      </c>
    </row>
    <row r="50" spans="1:6" ht="36" x14ac:dyDescent="0.2">
      <c r="A50" s="1">
        <v>35020801</v>
      </c>
      <c r="B50" s="4" t="s">
        <v>53</v>
      </c>
      <c r="C50" s="1" t="s">
        <v>292</v>
      </c>
      <c r="D50" s="3">
        <v>252000</v>
      </c>
      <c r="E50" s="3">
        <v>252200.43</v>
      </c>
      <c r="F50" s="5">
        <f>(E50-D50)/D50</f>
        <v>7.9535714285711514E-4</v>
      </c>
    </row>
    <row r="51" spans="1:6" ht="36" x14ac:dyDescent="0.2">
      <c r="A51" s="1">
        <v>35020802</v>
      </c>
      <c r="B51" s="4" t="s">
        <v>54</v>
      </c>
      <c r="C51" s="1" t="s">
        <v>292</v>
      </c>
      <c r="D51" s="3">
        <v>308500</v>
      </c>
      <c r="E51" s="3">
        <v>308299.42874999996</v>
      </c>
      <c r="F51" s="5">
        <f>(E51-D51)/D51</f>
        <v>-6.5014991896284358E-4</v>
      </c>
    </row>
    <row r="52" spans="1:6" ht="72" x14ac:dyDescent="0.2">
      <c r="A52" s="1">
        <v>35021001</v>
      </c>
      <c r="B52" s="4" t="s">
        <v>55</v>
      </c>
      <c r="C52" s="1" t="s">
        <v>292</v>
      </c>
      <c r="D52" s="3">
        <v>42600</v>
      </c>
      <c r="E52" s="3">
        <v>42616.32</v>
      </c>
      <c r="F52" s="5">
        <f>(E52-D52)/D52</f>
        <v>3.8309859154928895E-4</v>
      </c>
    </row>
    <row r="53" spans="1:6" ht="54" x14ac:dyDescent="0.2">
      <c r="A53" s="1">
        <v>35021101</v>
      </c>
      <c r="B53" s="4" t="s">
        <v>56</v>
      </c>
      <c r="C53" s="1" t="s">
        <v>296</v>
      </c>
      <c r="D53" s="3">
        <v>2571000</v>
      </c>
      <c r="E53" s="3">
        <v>2571908.79</v>
      </c>
      <c r="F53" s="5">
        <f>(E53-D53)/D53</f>
        <v>3.5347724620771577E-4</v>
      </c>
    </row>
    <row r="54" spans="1:6" ht="36" x14ac:dyDescent="0.2">
      <c r="A54" s="1">
        <v>35021102</v>
      </c>
      <c r="B54" s="4" t="s">
        <v>57</v>
      </c>
      <c r="C54" s="1" t="s">
        <v>296</v>
      </c>
      <c r="D54" s="3">
        <v>507000</v>
      </c>
      <c r="E54" s="3">
        <v>507029.57999999996</v>
      </c>
      <c r="F54" s="5">
        <f>(E54-D54)/D54</f>
        <v>5.834319526618953E-5</v>
      </c>
    </row>
    <row r="55" spans="1:6" ht="54" x14ac:dyDescent="0.2">
      <c r="A55" s="1">
        <v>35021103</v>
      </c>
      <c r="B55" s="4" t="s">
        <v>58</v>
      </c>
      <c r="C55" s="1" t="s">
        <v>295</v>
      </c>
      <c r="D55" s="3">
        <v>2232000</v>
      </c>
      <c r="E55" s="3">
        <v>2229115.102932014</v>
      </c>
      <c r="F55" s="5">
        <f>(E55-D55)/D55</f>
        <v>-1.2925166075205927E-3</v>
      </c>
    </row>
    <row r="56" spans="1:6" ht="36" x14ac:dyDescent="0.2">
      <c r="A56" s="1">
        <v>35021104</v>
      </c>
      <c r="B56" s="4" t="s">
        <v>59</v>
      </c>
      <c r="C56" s="1" t="s">
        <v>295</v>
      </c>
      <c r="D56" s="3">
        <v>262500</v>
      </c>
      <c r="E56" s="3">
        <v>262594.01952043502</v>
      </c>
      <c r="F56" s="5">
        <f>(E56-D56)/D56</f>
        <v>3.5816960165720608E-4</v>
      </c>
    </row>
    <row r="57" spans="1:6" ht="36" x14ac:dyDescent="0.2">
      <c r="A57" s="1">
        <v>35021105</v>
      </c>
      <c r="B57" s="4" t="s">
        <v>60</v>
      </c>
      <c r="C57" s="1" t="s">
        <v>296</v>
      </c>
      <c r="D57" s="3">
        <v>1395000</v>
      </c>
      <c r="E57" s="3">
        <v>1391468.7930819255</v>
      </c>
      <c r="F57" s="5">
        <f>(E57-D57)/D57</f>
        <v>-2.5313311240677538E-3</v>
      </c>
    </row>
    <row r="58" spans="1:6" ht="36" x14ac:dyDescent="0.2">
      <c r="A58" s="1">
        <v>35021106</v>
      </c>
      <c r="B58" s="4" t="s">
        <v>61</v>
      </c>
      <c r="C58" s="1" t="s">
        <v>295</v>
      </c>
      <c r="D58" s="3">
        <v>211500</v>
      </c>
      <c r="E58" s="3">
        <v>211558.914079565</v>
      </c>
      <c r="F58" s="5">
        <f>(E58-D58)/D58</f>
        <v>2.7855356768322407E-4</v>
      </c>
    </row>
    <row r="59" spans="1:6" ht="36" x14ac:dyDescent="0.2">
      <c r="A59" s="1">
        <v>35021107</v>
      </c>
      <c r="B59" s="4" t="s">
        <v>62</v>
      </c>
      <c r="C59" s="1" t="s">
        <v>296</v>
      </c>
      <c r="D59" s="3">
        <v>1291000</v>
      </c>
      <c r="E59" s="3">
        <v>1291334.7902863198</v>
      </c>
      <c r="F59" s="5">
        <f>(E59-D59)/D59</f>
        <v>2.59326325576914E-4</v>
      </c>
    </row>
    <row r="60" spans="1:6" x14ac:dyDescent="0.2">
      <c r="A60" s="1">
        <v>35030101</v>
      </c>
      <c r="B60" s="4" t="s">
        <v>63</v>
      </c>
      <c r="C60" s="1" t="s">
        <v>297</v>
      </c>
      <c r="D60" s="3">
        <v>17700</v>
      </c>
      <c r="E60" s="3">
        <v>17665.84</v>
      </c>
      <c r="F60" s="5">
        <f>(E60-D60)/D60</f>
        <v>-1.9299435028248505E-3</v>
      </c>
    </row>
    <row r="61" spans="1:6" ht="36" x14ac:dyDescent="0.2">
      <c r="A61" s="1">
        <v>35030201</v>
      </c>
      <c r="B61" s="4" t="s">
        <v>64</v>
      </c>
      <c r="C61" s="1" t="s">
        <v>298</v>
      </c>
      <c r="D61" s="3">
        <v>20600</v>
      </c>
      <c r="E61" s="3">
        <v>20622.914548200002</v>
      </c>
      <c r="F61" s="5">
        <f>(E61-D61)/D61</f>
        <v>1.1123567087379695E-3</v>
      </c>
    </row>
    <row r="62" spans="1:6" ht="36" x14ac:dyDescent="0.2">
      <c r="A62" s="1">
        <v>35030301</v>
      </c>
      <c r="B62" s="4" t="s">
        <v>65</v>
      </c>
      <c r="C62" s="1" t="s">
        <v>297</v>
      </c>
      <c r="D62" s="3">
        <v>61300</v>
      </c>
      <c r="E62" s="3">
        <v>61326.904141999999</v>
      </c>
      <c r="F62" s="5">
        <f>(E62-D62)/D62</f>
        <v>4.3889301794452546E-4</v>
      </c>
    </row>
    <row r="63" spans="1:6" ht="36" x14ac:dyDescent="0.2">
      <c r="A63" s="1">
        <v>35030302</v>
      </c>
      <c r="B63" s="4" t="s">
        <v>66</v>
      </c>
      <c r="C63" s="1" t="s">
        <v>297</v>
      </c>
      <c r="D63" s="3">
        <v>51800</v>
      </c>
      <c r="E63" s="3">
        <v>51769.743541999997</v>
      </c>
      <c r="F63" s="5">
        <f>(E63-D63)/D63</f>
        <v>-5.8410150579157286E-4</v>
      </c>
    </row>
    <row r="64" spans="1:6" ht="54" x14ac:dyDescent="0.2">
      <c r="A64" s="1">
        <v>35030401</v>
      </c>
      <c r="B64" s="4" t="s">
        <v>67</v>
      </c>
      <c r="C64" s="1" t="s">
        <v>297</v>
      </c>
      <c r="D64" s="3">
        <v>13200</v>
      </c>
      <c r="E64" s="3">
        <v>13166.632000000001</v>
      </c>
      <c r="F64" s="5">
        <f>(E64-D64)/D64</f>
        <v>-2.5278787878786797E-3</v>
      </c>
    </row>
    <row r="65" spans="1:6" ht="72" x14ac:dyDescent="0.2">
      <c r="A65" s="1">
        <v>35030501</v>
      </c>
      <c r="B65" s="4" t="s">
        <v>68</v>
      </c>
      <c r="C65" s="1" t="s">
        <v>297</v>
      </c>
      <c r="D65" s="3">
        <v>20100</v>
      </c>
      <c r="E65" s="3">
        <v>20126.332000000002</v>
      </c>
      <c r="F65" s="5">
        <f>(E65-D65)/D65</f>
        <v>1.3100497512438883E-3</v>
      </c>
    </row>
    <row r="66" spans="1:6" ht="54" x14ac:dyDescent="0.2">
      <c r="A66" s="1">
        <v>35030601</v>
      </c>
      <c r="B66" s="4" t="s">
        <v>69</v>
      </c>
      <c r="C66" s="1" t="s">
        <v>297</v>
      </c>
      <c r="D66" s="3">
        <v>1150</v>
      </c>
      <c r="E66" s="3">
        <v>1153.6268</v>
      </c>
      <c r="F66" s="5">
        <f>(E66-D66)/D66</f>
        <v>3.153739130434785E-3</v>
      </c>
    </row>
    <row r="67" spans="1:6" x14ac:dyDescent="0.2">
      <c r="A67" s="1">
        <v>35030801</v>
      </c>
      <c r="B67" s="4" t="s">
        <v>70</v>
      </c>
      <c r="C67" s="1" t="s">
        <v>295</v>
      </c>
      <c r="D67" s="3">
        <v>492000</v>
      </c>
      <c r="E67" s="3">
        <v>491817.80763463076</v>
      </c>
      <c r="F67" s="5">
        <f>(E67-D67)/D67</f>
        <v>-3.7030968570982853E-4</v>
      </c>
    </row>
    <row r="68" spans="1:6" ht="36" x14ac:dyDescent="0.2">
      <c r="A68" s="1">
        <v>35030802</v>
      </c>
      <c r="B68" s="4" t="s">
        <v>71</v>
      </c>
      <c r="C68" s="1" t="s">
        <v>295</v>
      </c>
      <c r="D68" s="3">
        <v>509500</v>
      </c>
      <c r="E68" s="3">
        <v>509526.35916797642</v>
      </c>
      <c r="F68" s="5">
        <f>(E68-D68)/D68</f>
        <v>5.173536403615565E-5</v>
      </c>
    </row>
    <row r="69" spans="1:6" ht="36" x14ac:dyDescent="0.2">
      <c r="A69" s="1">
        <v>35030803</v>
      </c>
      <c r="B69" s="4" t="s">
        <v>72</v>
      </c>
      <c r="C69" s="1" t="s">
        <v>295</v>
      </c>
      <c r="D69" s="3">
        <v>593000</v>
      </c>
      <c r="E69" s="3">
        <v>589181.90740793513</v>
      </c>
      <c r="F69" s="5">
        <f>(E69-D69)/D69</f>
        <v>-6.438604708372468E-3</v>
      </c>
    </row>
    <row r="70" spans="1:6" x14ac:dyDescent="0.2">
      <c r="A70" s="1">
        <v>35030804</v>
      </c>
      <c r="B70" s="4" t="s">
        <v>73</v>
      </c>
      <c r="C70" s="1" t="s">
        <v>295</v>
      </c>
      <c r="D70" s="3">
        <v>607000</v>
      </c>
      <c r="E70" s="3">
        <v>603085.19809753448</v>
      </c>
      <c r="F70" s="5">
        <f>(E70-D70)/D70</f>
        <v>-6.4494265279497892E-3</v>
      </c>
    </row>
    <row r="71" spans="1:6" ht="36" x14ac:dyDescent="0.2">
      <c r="A71" s="1">
        <v>35031001</v>
      </c>
      <c r="B71" s="4" t="s">
        <v>74</v>
      </c>
      <c r="C71" s="1" t="s">
        <v>294</v>
      </c>
      <c r="D71" s="3">
        <v>-35</v>
      </c>
      <c r="E71" s="3">
        <v>0</v>
      </c>
      <c r="F71" s="5">
        <f>(E71-D71)/D71</f>
        <v>-1</v>
      </c>
    </row>
    <row r="72" spans="1:6" ht="36" x14ac:dyDescent="0.2">
      <c r="A72" s="1">
        <v>35031002</v>
      </c>
      <c r="B72" s="4" t="s">
        <v>75</v>
      </c>
      <c r="C72" s="1" t="s">
        <v>294</v>
      </c>
      <c r="D72" s="3">
        <v>-45</v>
      </c>
      <c r="E72" s="3">
        <v>0</v>
      </c>
      <c r="F72" s="5">
        <f>(E72-D72)/D72</f>
        <v>-1</v>
      </c>
    </row>
    <row r="73" spans="1:6" ht="36" x14ac:dyDescent="0.2">
      <c r="A73" s="1">
        <v>35031101</v>
      </c>
      <c r="B73" s="4" t="s">
        <v>76</v>
      </c>
      <c r="C73" s="1" t="s">
        <v>295</v>
      </c>
      <c r="D73" s="3">
        <v>455000</v>
      </c>
      <c r="E73" s="3">
        <v>454992.44870519999</v>
      </c>
      <c r="F73" s="5">
        <f>(E73-D73)/D73</f>
        <v>-1.6596252307715405E-5</v>
      </c>
    </row>
    <row r="74" spans="1:6" ht="36" x14ac:dyDescent="0.2">
      <c r="A74" s="1">
        <v>35031102</v>
      </c>
      <c r="B74" s="4" t="s">
        <v>77</v>
      </c>
      <c r="C74" s="1" t="s">
        <v>295</v>
      </c>
      <c r="D74" s="3">
        <v>627500</v>
      </c>
      <c r="E74" s="3">
        <v>627686.40719579998</v>
      </c>
      <c r="F74" s="5">
        <f>(E74-D74)/D74</f>
        <v>2.970632602390184E-4</v>
      </c>
    </row>
    <row r="75" spans="1:6" ht="36" x14ac:dyDescent="0.2">
      <c r="A75" s="1">
        <v>35031103</v>
      </c>
      <c r="B75" s="4" t="s">
        <v>78</v>
      </c>
      <c r="C75" s="1" t="s">
        <v>295</v>
      </c>
      <c r="D75" s="3">
        <v>676000</v>
      </c>
      <c r="E75" s="3">
        <v>671901.2304</v>
      </c>
      <c r="F75" s="5">
        <f>(E75-D75)/D75</f>
        <v>-6.063268639053254E-3</v>
      </c>
    </row>
    <row r="76" spans="1:6" ht="36" x14ac:dyDescent="0.2">
      <c r="A76" s="1">
        <v>35031104</v>
      </c>
      <c r="B76" s="4" t="s">
        <v>79</v>
      </c>
      <c r="C76" s="1" t="s">
        <v>295</v>
      </c>
      <c r="D76" s="3">
        <v>689500</v>
      </c>
      <c r="E76" s="3">
        <v>685804.57599649997</v>
      </c>
      <c r="F76" s="5">
        <f>(E76-D76)/D76</f>
        <v>-5.3595707084844466E-3</v>
      </c>
    </row>
    <row r="77" spans="1:6" ht="36" x14ac:dyDescent="0.2">
      <c r="A77" s="1">
        <v>35031201</v>
      </c>
      <c r="B77" s="4" t="s">
        <v>80</v>
      </c>
      <c r="C77" s="1" t="s">
        <v>294</v>
      </c>
      <c r="D77" s="3">
        <v>4</v>
      </c>
      <c r="E77" s="3">
        <v>0</v>
      </c>
      <c r="F77" s="5">
        <f>(E77-D77)/D77</f>
        <v>-1</v>
      </c>
    </row>
    <row r="78" spans="1:6" ht="72" x14ac:dyDescent="0.2">
      <c r="A78" s="1">
        <v>35031301</v>
      </c>
      <c r="B78" s="4" t="s">
        <v>81</v>
      </c>
      <c r="C78" s="1" t="s">
        <v>295</v>
      </c>
      <c r="D78" s="3">
        <v>40500</v>
      </c>
      <c r="E78" s="3">
        <v>40523.568360000005</v>
      </c>
      <c r="F78" s="5">
        <f>(E78-D78)/D78</f>
        <v>5.8193481481493231E-4</v>
      </c>
    </row>
    <row r="79" spans="1:6" ht="36" x14ac:dyDescent="0.2">
      <c r="A79" s="1">
        <v>35031401</v>
      </c>
      <c r="B79" s="4" t="s">
        <v>82</v>
      </c>
      <c r="C79" s="1" t="s">
        <v>299</v>
      </c>
      <c r="D79" s="3">
        <v>162000</v>
      </c>
      <c r="E79" s="3">
        <v>162041.1188</v>
      </c>
      <c r="F79" s="5">
        <f>(E79-D79)/D79</f>
        <v>2.5381975308639849E-4</v>
      </c>
    </row>
    <row r="80" spans="1:6" ht="36" x14ac:dyDescent="0.2">
      <c r="A80" s="1">
        <v>35031601</v>
      </c>
      <c r="B80" s="4" t="s">
        <v>83</v>
      </c>
      <c r="C80" s="1" t="s">
        <v>294</v>
      </c>
      <c r="D80" s="3">
        <v>8</v>
      </c>
      <c r="E80" s="3">
        <v>0</v>
      </c>
      <c r="F80" s="5">
        <f>(E80-D80)/D80</f>
        <v>-1</v>
      </c>
    </row>
    <row r="81" spans="1:6" ht="54" x14ac:dyDescent="0.2">
      <c r="A81" s="1">
        <v>35031701</v>
      </c>
      <c r="B81" s="4" t="s">
        <v>84</v>
      </c>
      <c r="C81" s="1" t="s">
        <v>295</v>
      </c>
      <c r="D81" s="3">
        <v>1232000</v>
      </c>
      <c r="E81" s="3">
        <v>1220450.5359999998</v>
      </c>
      <c r="F81" s="5">
        <f>(E81-D81)/D81</f>
        <v>-9.3745649350650585E-3</v>
      </c>
    </row>
    <row r="82" spans="1:6" ht="36" x14ac:dyDescent="0.2">
      <c r="A82" s="1">
        <v>35031801</v>
      </c>
      <c r="B82" s="4" t="s">
        <v>85</v>
      </c>
      <c r="C82" s="1" t="s">
        <v>294</v>
      </c>
      <c r="D82" s="3">
        <v>20</v>
      </c>
      <c r="E82" s="3">
        <v>0</v>
      </c>
      <c r="F82" s="5">
        <f>(E82-D82)/D82</f>
        <v>-1</v>
      </c>
    </row>
    <row r="83" spans="1:6" ht="90" x14ac:dyDescent="0.2">
      <c r="A83" s="1">
        <v>35031802</v>
      </c>
      <c r="B83" s="4" t="s">
        <v>86</v>
      </c>
      <c r="C83" s="1" t="s">
        <v>294</v>
      </c>
      <c r="D83" s="3">
        <v>6</v>
      </c>
      <c r="E83" s="3">
        <v>0</v>
      </c>
      <c r="F83" s="5">
        <f>(E83-D83)/D83</f>
        <v>-1</v>
      </c>
    </row>
    <row r="84" spans="1:6" ht="36" x14ac:dyDescent="0.2">
      <c r="A84" s="1">
        <v>35031901</v>
      </c>
      <c r="B84" s="4" t="s">
        <v>87</v>
      </c>
      <c r="C84" s="1" t="s">
        <v>298</v>
      </c>
      <c r="D84" s="3">
        <v>28100</v>
      </c>
      <c r="E84" s="3">
        <v>28071.885000000002</v>
      </c>
      <c r="F84" s="5">
        <f>(E84-D84)/D84</f>
        <v>-1.000533807829109E-3</v>
      </c>
    </row>
    <row r="85" spans="1:6" ht="72" x14ac:dyDescent="0.2">
      <c r="A85" s="1">
        <v>35032001</v>
      </c>
      <c r="B85" s="4" t="s">
        <v>88</v>
      </c>
      <c r="C85" s="1" t="s">
        <v>294</v>
      </c>
      <c r="D85" s="3">
        <v>5</v>
      </c>
      <c r="E85" s="3">
        <v>0</v>
      </c>
      <c r="F85" s="5">
        <f>(E85-D85)/D85</f>
        <v>-1</v>
      </c>
    </row>
    <row r="86" spans="1:6" ht="72" x14ac:dyDescent="0.2">
      <c r="A86" s="1">
        <v>35032002</v>
      </c>
      <c r="B86" s="4" t="s">
        <v>89</v>
      </c>
      <c r="C86" s="1" t="s">
        <v>294</v>
      </c>
      <c r="D86" s="3">
        <v>15</v>
      </c>
      <c r="E86" s="3">
        <v>0</v>
      </c>
      <c r="F86" s="5">
        <f>(E86-D86)/D86</f>
        <v>-1</v>
      </c>
    </row>
    <row r="87" spans="1:6" ht="72" x14ac:dyDescent="0.2">
      <c r="A87" s="1">
        <v>35032003</v>
      </c>
      <c r="B87" s="4" t="s">
        <v>90</v>
      </c>
      <c r="C87" s="1" t="s">
        <v>294</v>
      </c>
      <c r="D87" s="3">
        <v>25</v>
      </c>
      <c r="E87" s="3">
        <v>0</v>
      </c>
      <c r="F87" s="5">
        <f>(E87-D87)/D87</f>
        <v>-1</v>
      </c>
    </row>
    <row r="88" spans="1:6" x14ac:dyDescent="0.2">
      <c r="A88" s="1">
        <v>35040101</v>
      </c>
      <c r="B88" s="4" t="s">
        <v>91</v>
      </c>
      <c r="C88" s="1" t="s">
        <v>299</v>
      </c>
      <c r="D88" s="3">
        <v>2100000</v>
      </c>
      <c r="E88" s="3">
        <v>2100546.6720000003</v>
      </c>
      <c r="F88" s="5">
        <f>(E88-D88)/D88</f>
        <v>2.6032000000012065E-4</v>
      </c>
    </row>
    <row r="89" spans="1:6" ht="54" x14ac:dyDescent="0.2">
      <c r="A89" s="1">
        <v>35040102</v>
      </c>
      <c r="B89" s="4" t="s">
        <v>92</v>
      </c>
      <c r="C89" s="1" t="s">
        <v>294</v>
      </c>
      <c r="D89" s="3">
        <v>10</v>
      </c>
      <c r="E89" s="3">
        <v>0</v>
      </c>
      <c r="F89" s="5">
        <f>(E89-D89)/D89</f>
        <v>-1</v>
      </c>
    </row>
    <row r="90" spans="1:6" ht="72" x14ac:dyDescent="0.2">
      <c r="A90" s="1">
        <v>35040103</v>
      </c>
      <c r="B90" s="4" t="s">
        <v>93</v>
      </c>
      <c r="C90" s="1" t="s">
        <v>294</v>
      </c>
      <c r="D90" s="3">
        <v>10</v>
      </c>
      <c r="E90" s="3">
        <v>0</v>
      </c>
      <c r="F90" s="5">
        <f>(E90-D90)/D90</f>
        <v>-1</v>
      </c>
    </row>
    <row r="91" spans="1:6" ht="36" x14ac:dyDescent="0.2">
      <c r="A91" s="1">
        <v>35040201</v>
      </c>
      <c r="B91" s="4" t="s">
        <v>94</v>
      </c>
      <c r="C91" s="1" t="s">
        <v>295</v>
      </c>
      <c r="D91" s="3">
        <v>569000</v>
      </c>
      <c r="E91" s="3">
        <v>547739.9375</v>
      </c>
      <c r="F91" s="5">
        <f>(E91-D91)/D91</f>
        <v>-3.7363905975395434E-2</v>
      </c>
    </row>
    <row r="92" spans="1:6" ht="36" x14ac:dyDescent="0.2">
      <c r="A92" s="1">
        <v>35040202</v>
      </c>
      <c r="B92" s="4" t="s">
        <v>95</v>
      </c>
      <c r="C92" s="1" t="s">
        <v>295</v>
      </c>
      <c r="D92" s="3">
        <v>645000</v>
      </c>
      <c r="E92" s="3">
        <v>623579.81000000006</v>
      </c>
      <c r="F92" s="5">
        <f>(E92-D92)/D92</f>
        <v>-3.3209596899224716E-2</v>
      </c>
    </row>
    <row r="93" spans="1:6" ht="36" x14ac:dyDescent="0.2">
      <c r="A93" s="1">
        <v>35040203</v>
      </c>
      <c r="B93" s="4" t="s">
        <v>96</v>
      </c>
      <c r="C93" s="1" t="s">
        <v>295</v>
      </c>
      <c r="D93" s="3">
        <v>809500</v>
      </c>
      <c r="E93" s="3">
        <v>790008.1</v>
      </c>
      <c r="F93" s="5">
        <f>(E93-D93)/D93</f>
        <v>-2.4078937615812257E-2</v>
      </c>
    </row>
    <row r="94" spans="1:6" ht="36" x14ac:dyDescent="0.2">
      <c r="A94" s="1">
        <v>35040204</v>
      </c>
      <c r="B94" s="4" t="s">
        <v>97</v>
      </c>
      <c r="C94" s="1" t="s">
        <v>295</v>
      </c>
      <c r="D94" s="3">
        <v>1000000</v>
      </c>
      <c r="E94" s="3">
        <v>981306.01</v>
      </c>
      <c r="F94" s="5">
        <f>(E94-D94)/D94</f>
        <v>-1.869398999999999E-2</v>
      </c>
    </row>
    <row r="95" spans="1:6" ht="36" x14ac:dyDescent="0.2">
      <c r="A95" s="1">
        <v>35040205</v>
      </c>
      <c r="B95" s="4" t="s">
        <v>98</v>
      </c>
      <c r="C95" s="1" t="s">
        <v>295</v>
      </c>
      <c r="D95" s="3">
        <v>1463000</v>
      </c>
      <c r="E95" s="3">
        <v>1444556.9899999998</v>
      </c>
      <c r="F95" s="5">
        <f>(E95-D95)/D95</f>
        <v>-1.260629528366387E-2</v>
      </c>
    </row>
    <row r="96" spans="1:6" ht="36" x14ac:dyDescent="0.2">
      <c r="A96" s="1">
        <v>35040301</v>
      </c>
      <c r="B96" s="4" t="s">
        <v>99</v>
      </c>
      <c r="C96" s="1" t="s">
        <v>295</v>
      </c>
      <c r="D96" s="3">
        <v>645500</v>
      </c>
      <c r="E96" s="3">
        <v>574374.42304000002</v>
      </c>
      <c r="F96" s="5">
        <f>(E96-D96)/D96</f>
        <v>-0.11018679621998448</v>
      </c>
    </row>
    <row r="97" spans="1:6" ht="36" x14ac:dyDescent="0.2">
      <c r="A97" s="1">
        <v>35040302</v>
      </c>
      <c r="B97" s="4" t="s">
        <v>100</v>
      </c>
      <c r="C97" s="1" t="s">
        <v>295</v>
      </c>
      <c r="D97" s="3">
        <v>829000</v>
      </c>
      <c r="E97" s="3">
        <v>757533.43104000005</v>
      </c>
      <c r="F97" s="5">
        <f>(E97-D97)/D97</f>
        <v>-8.6208165211097643E-2</v>
      </c>
    </row>
    <row r="98" spans="1:6" ht="36" x14ac:dyDescent="0.2">
      <c r="A98" s="1">
        <v>35040303</v>
      </c>
      <c r="B98" s="4" t="s">
        <v>101</v>
      </c>
      <c r="C98" s="1" t="s">
        <v>295</v>
      </c>
      <c r="D98" s="3">
        <v>1022000</v>
      </c>
      <c r="E98" s="3">
        <v>955699.90859999997</v>
      </c>
      <c r="F98" s="5">
        <f>(E98-D98)/D98</f>
        <v>-6.4872887866927631E-2</v>
      </c>
    </row>
    <row r="99" spans="1:6" ht="36" x14ac:dyDescent="0.2">
      <c r="A99" s="1">
        <v>35040304</v>
      </c>
      <c r="B99" s="4" t="s">
        <v>102</v>
      </c>
      <c r="C99" s="1" t="s">
        <v>295</v>
      </c>
      <c r="D99" s="3">
        <v>1363000</v>
      </c>
      <c r="E99" s="3">
        <v>1293128.4256800001</v>
      </c>
      <c r="F99" s="5">
        <f>(E99-D99)/D99</f>
        <v>-5.1263077270726265E-2</v>
      </c>
    </row>
    <row r="100" spans="1:6" ht="36" x14ac:dyDescent="0.2">
      <c r="A100" s="1">
        <v>35040305</v>
      </c>
      <c r="B100" s="4" t="s">
        <v>103</v>
      </c>
      <c r="C100" s="1" t="s">
        <v>295</v>
      </c>
      <c r="D100" s="3">
        <v>1748000</v>
      </c>
      <c r="E100" s="3">
        <v>1679941.24688</v>
      </c>
      <c r="F100" s="5">
        <f>(E100-D100)/D100</f>
        <v>-3.8935213455377579E-2</v>
      </c>
    </row>
    <row r="101" spans="1:6" ht="36" x14ac:dyDescent="0.2">
      <c r="A101" s="1">
        <v>35040306</v>
      </c>
      <c r="B101" s="4" t="s">
        <v>104</v>
      </c>
      <c r="C101" s="1" t="s">
        <v>295</v>
      </c>
      <c r="D101" s="3">
        <v>2602000</v>
      </c>
      <c r="E101" s="3">
        <v>2531125.5338032003</v>
      </c>
      <c r="F101" s="5">
        <f>(E101-D101)/D101</f>
        <v>-2.7238457416141296E-2</v>
      </c>
    </row>
    <row r="102" spans="1:6" ht="36" x14ac:dyDescent="0.2">
      <c r="A102" s="1">
        <v>35040307</v>
      </c>
      <c r="B102" s="4" t="s">
        <v>105</v>
      </c>
      <c r="C102" s="1" t="s">
        <v>295</v>
      </c>
      <c r="D102" s="3">
        <v>5053000</v>
      </c>
      <c r="E102" s="3">
        <v>4942583.2606400009</v>
      </c>
      <c r="F102" s="5">
        <f>(E102-D102)/D102</f>
        <v>-2.1851719643775792E-2</v>
      </c>
    </row>
    <row r="103" spans="1:6" ht="36" x14ac:dyDescent="0.2">
      <c r="A103" s="1">
        <v>35040401</v>
      </c>
      <c r="B103" s="4" t="s">
        <v>106</v>
      </c>
      <c r="C103" s="1" t="s">
        <v>295</v>
      </c>
      <c r="D103" s="3">
        <v>454000</v>
      </c>
      <c r="E103" s="3">
        <v>437224.52249999996</v>
      </c>
      <c r="F103" s="5">
        <f>(E103-D103)/D103</f>
        <v>-3.6950390969163076E-2</v>
      </c>
    </row>
    <row r="104" spans="1:6" ht="36" x14ac:dyDescent="0.2">
      <c r="A104" s="1">
        <v>35040402</v>
      </c>
      <c r="B104" s="4" t="s">
        <v>107</v>
      </c>
      <c r="C104" s="1" t="s">
        <v>295</v>
      </c>
      <c r="D104" s="3">
        <v>527500</v>
      </c>
      <c r="E104" s="3">
        <v>510394.96499999997</v>
      </c>
      <c r="F104" s="5">
        <f>(E104-D104)/D104</f>
        <v>-3.2426606635071152E-2</v>
      </c>
    </row>
    <row r="105" spans="1:6" ht="36" x14ac:dyDescent="0.2">
      <c r="A105" s="1">
        <v>35040403</v>
      </c>
      <c r="B105" s="4" t="s">
        <v>108</v>
      </c>
      <c r="C105" s="1" t="s">
        <v>295</v>
      </c>
      <c r="D105" s="3">
        <v>619000</v>
      </c>
      <c r="E105" s="3">
        <v>601904.65999999992</v>
      </c>
      <c r="F105" s="5">
        <f>(E105-D105)/D105</f>
        <v>-2.7617673667205304E-2</v>
      </c>
    </row>
    <row r="106" spans="1:6" ht="36" x14ac:dyDescent="0.2">
      <c r="A106" s="1">
        <v>35040404</v>
      </c>
      <c r="B106" s="4" t="s">
        <v>109</v>
      </c>
      <c r="C106" s="1" t="s">
        <v>295</v>
      </c>
      <c r="D106" s="3">
        <v>621000</v>
      </c>
      <c r="E106" s="3">
        <v>601245.93420000002</v>
      </c>
      <c r="F106" s="5">
        <f>(E106-D106)/D106</f>
        <v>-3.1810089855072436E-2</v>
      </c>
    </row>
    <row r="107" spans="1:6" ht="36" x14ac:dyDescent="0.2">
      <c r="A107" s="1">
        <v>35040405</v>
      </c>
      <c r="B107" s="4" t="s">
        <v>110</v>
      </c>
      <c r="C107" s="1" t="s">
        <v>295</v>
      </c>
      <c r="D107" s="3">
        <v>651000</v>
      </c>
      <c r="E107" s="3">
        <v>634792.38</v>
      </c>
      <c r="F107" s="5">
        <f>(E107-D107)/D107</f>
        <v>-2.4896497695852528E-2</v>
      </c>
    </row>
    <row r="108" spans="1:6" ht="36" x14ac:dyDescent="0.2">
      <c r="A108" s="1">
        <v>35040501</v>
      </c>
      <c r="B108" s="4" t="s">
        <v>111</v>
      </c>
      <c r="C108" s="1" t="s">
        <v>295</v>
      </c>
      <c r="D108" s="3">
        <v>877500</v>
      </c>
      <c r="E108" s="3">
        <v>727223.74300000002</v>
      </c>
      <c r="F108" s="5">
        <f>(E108-D108)/D108</f>
        <v>-0.17125499373219372</v>
      </c>
    </row>
    <row r="109" spans="1:6" ht="36" x14ac:dyDescent="0.2">
      <c r="A109" s="1">
        <v>35040502</v>
      </c>
      <c r="B109" s="4" t="s">
        <v>112</v>
      </c>
      <c r="C109" s="1" t="s">
        <v>295</v>
      </c>
      <c r="D109" s="3">
        <v>1161000</v>
      </c>
      <c r="E109" s="3">
        <v>1011707.143</v>
      </c>
      <c r="F109" s="5">
        <f>(E109-D109)/D109</f>
        <v>-0.12858988544358307</v>
      </c>
    </row>
    <row r="110" spans="1:6" ht="36" x14ac:dyDescent="0.2">
      <c r="A110" s="1">
        <v>35040503</v>
      </c>
      <c r="B110" s="4" t="s">
        <v>113</v>
      </c>
      <c r="C110" s="1" t="s">
        <v>295</v>
      </c>
      <c r="D110" s="3">
        <v>1467000</v>
      </c>
      <c r="E110" s="3">
        <v>1317451.5610000002</v>
      </c>
      <c r="F110" s="5">
        <f>(E110-D110)/D110</f>
        <v>-0.10194167620995213</v>
      </c>
    </row>
    <row r="111" spans="1:6" ht="36" x14ac:dyDescent="0.2">
      <c r="A111" s="1">
        <v>35040504</v>
      </c>
      <c r="B111" s="4" t="s">
        <v>114</v>
      </c>
      <c r="C111" s="1" t="s">
        <v>295</v>
      </c>
      <c r="D111" s="3">
        <v>2016000</v>
      </c>
      <c r="E111" s="3">
        <v>1866340.9180000001</v>
      </c>
      <c r="F111" s="5">
        <f>(E111-D111)/D111</f>
        <v>-7.4235655753968219E-2</v>
      </c>
    </row>
    <row r="112" spans="1:6" ht="36" x14ac:dyDescent="0.2">
      <c r="A112" s="1">
        <v>35040505</v>
      </c>
      <c r="B112" s="4" t="s">
        <v>115</v>
      </c>
      <c r="C112" s="1" t="s">
        <v>295</v>
      </c>
      <c r="D112" s="3">
        <v>2569000</v>
      </c>
      <c r="E112" s="3">
        <v>2419776.6810000003</v>
      </c>
      <c r="F112" s="5">
        <f>(E112-D112)/D112</f>
        <v>-5.8086149863760088E-2</v>
      </c>
    </row>
    <row r="113" spans="1:6" ht="36" x14ac:dyDescent="0.2">
      <c r="A113" s="1">
        <v>35040506</v>
      </c>
      <c r="B113" s="4" t="s">
        <v>116</v>
      </c>
      <c r="C113" s="1" t="s">
        <v>295</v>
      </c>
      <c r="D113" s="3">
        <v>3384000</v>
      </c>
      <c r="E113" s="3">
        <v>3234583.6939999997</v>
      </c>
      <c r="F113" s="5">
        <f>(E113-D113)/D113</f>
        <v>-4.4153754728132488E-2</v>
      </c>
    </row>
    <row r="114" spans="1:6" ht="36" x14ac:dyDescent="0.2">
      <c r="A114" s="1">
        <v>35040507</v>
      </c>
      <c r="B114" s="4" t="s">
        <v>117</v>
      </c>
      <c r="C114" s="1" t="s">
        <v>295</v>
      </c>
      <c r="D114" s="3">
        <v>4372000</v>
      </c>
      <c r="E114" s="3">
        <v>4222420.0049999999</v>
      </c>
      <c r="F114" s="5">
        <f>(E114-D114)/D114</f>
        <v>-3.4213173604757577E-2</v>
      </c>
    </row>
    <row r="115" spans="1:6" ht="36" x14ac:dyDescent="0.2">
      <c r="A115" s="1">
        <v>35040508</v>
      </c>
      <c r="B115" s="4" t="s">
        <v>118</v>
      </c>
      <c r="C115" s="1" t="s">
        <v>295</v>
      </c>
      <c r="D115" s="3">
        <v>5607000</v>
      </c>
      <c r="E115" s="3">
        <v>5457410.0040000007</v>
      </c>
      <c r="F115" s="5">
        <f>(E115-D115)/D115</f>
        <v>-2.6679150347779443E-2</v>
      </c>
    </row>
    <row r="116" spans="1:6" x14ac:dyDescent="0.2">
      <c r="A116" s="1">
        <v>35040601</v>
      </c>
      <c r="B116" s="4" t="s">
        <v>119</v>
      </c>
      <c r="C116" s="1" t="s">
        <v>295</v>
      </c>
      <c r="D116" s="3">
        <v>3141000</v>
      </c>
      <c r="E116" s="3">
        <v>3141910.5290000001</v>
      </c>
      <c r="F116" s="5">
        <f>(E116-D116)/D116</f>
        <v>2.8988506844956918E-4</v>
      </c>
    </row>
    <row r="117" spans="1:6" x14ac:dyDescent="0.2">
      <c r="A117" s="1">
        <v>35040701</v>
      </c>
      <c r="B117" s="4" t="s">
        <v>120</v>
      </c>
      <c r="C117" s="1" t="s">
        <v>295</v>
      </c>
      <c r="D117" s="3">
        <v>769000</v>
      </c>
      <c r="E117" s="3">
        <v>741759.3</v>
      </c>
      <c r="F117" s="5">
        <f>(E117-D117)/D117</f>
        <v>-3.5423537061118275E-2</v>
      </c>
    </row>
    <row r="118" spans="1:6" ht="36" x14ac:dyDescent="0.2">
      <c r="A118" s="1">
        <v>35040801</v>
      </c>
      <c r="B118" s="4" t="s">
        <v>121</v>
      </c>
      <c r="C118" s="1" t="s">
        <v>294</v>
      </c>
      <c r="D118" s="3">
        <v>0.5</v>
      </c>
      <c r="E118" s="3">
        <v>0</v>
      </c>
      <c r="F118" s="5">
        <f>(E118-D118)/D118</f>
        <v>-1</v>
      </c>
    </row>
    <row r="119" spans="1:6" ht="54" x14ac:dyDescent="0.2">
      <c r="A119" s="1">
        <v>35040901</v>
      </c>
      <c r="B119" s="4" t="s">
        <v>122</v>
      </c>
      <c r="C119" s="1" t="s">
        <v>294</v>
      </c>
      <c r="D119" s="3">
        <v>0.8</v>
      </c>
      <c r="E119" s="3">
        <v>0</v>
      </c>
      <c r="F119" s="5">
        <f>(E119-D119)/D119</f>
        <v>-1</v>
      </c>
    </row>
    <row r="120" spans="1:6" ht="54" x14ac:dyDescent="0.2">
      <c r="A120" s="1">
        <v>35041001</v>
      </c>
      <c r="B120" s="4" t="s">
        <v>123</v>
      </c>
      <c r="C120" s="1" t="s">
        <v>294</v>
      </c>
      <c r="D120" s="3">
        <v>40</v>
      </c>
      <c r="E120" s="3">
        <v>0</v>
      </c>
      <c r="F120" s="5">
        <f>(E120-D120)/D120</f>
        <v>-1</v>
      </c>
    </row>
    <row r="121" spans="1:6" ht="54" x14ac:dyDescent="0.2">
      <c r="A121" s="1">
        <v>35041002</v>
      </c>
      <c r="B121" s="4" t="s">
        <v>124</v>
      </c>
      <c r="C121" s="1" t="s">
        <v>294</v>
      </c>
      <c r="D121" s="3">
        <v>25</v>
      </c>
      <c r="E121" s="3">
        <v>0</v>
      </c>
      <c r="F121" s="5">
        <f>(E121-D121)/D121</f>
        <v>-1</v>
      </c>
    </row>
    <row r="122" spans="1:6" x14ac:dyDescent="0.2">
      <c r="A122" s="1">
        <v>35041401</v>
      </c>
      <c r="B122" s="4" t="s">
        <v>125</v>
      </c>
      <c r="C122" s="1" t="s">
        <v>295</v>
      </c>
      <c r="D122" s="3">
        <v>517000</v>
      </c>
      <c r="E122" s="3">
        <v>516967.93</v>
      </c>
      <c r="F122" s="5">
        <f>(E122-D122)/D122</f>
        <v>-6.2030947775642135E-5</v>
      </c>
    </row>
    <row r="123" spans="1:6" ht="36" x14ac:dyDescent="0.2">
      <c r="A123" s="1">
        <v>35041402</v>
      </c>
      <c r="B123" s="4" t="s">
        <v>126</v>
      </c>
      <c r="C123" s="1" t="s">
        <v>294</v>
      </c>
      <c r="D123" s="3">
        <v>1</v>
      </c>
      <c r="E123" s="3">
        <v>0</v>
      </c>
      <c r="F123" s="5">
        <f>(E123-D123)/D123</f>
        <v>-1</v>
      </c>
    </row>
    <row r="124" spans="1:6" x14ac:dyDescent="0.2">
      <c r="A124" s="1">
        <v>35041403</v>
      </c>
      <c r="B124" s="4" t="s">
        <v>127</v>
      </c>
      <c r="C124" s="1" t="s">
        <v>295</v>
      </c>
      <c r="D124" s="3">
        <v>399000</v>
      </c>
      <c r="E124" s="3">
        <v>398768.78800000006</v>
      </c>
      <c r="F124" s="5">
        <f>(E124-D124)/D124</f>
        <v>-5.7947869674170754E-4</v>
      </c>
    </row>
    <row r="125" spans="1:6" ht="36" x14ac:dyDescent="0.2">
      <c r="A125" s="1">
        <v>35041404</v>
      </c>
      <c r="B125" s="4" t="s">
        <v>128</v>
      </c>
      <c r="C125" s="1" t="s">
        <v>295</v>
      </c>
      <c r="D125" s="3">
        <v>335000</v>
      </c>
      <c r="E125" s="3">
        <v>0</v>
      </c>
      <c r="F125" s="5">
        <f>(E125-D125)/D125</f>
        <v>-1</v>
      </c>
    </row>
    <row r="126" spans="1:6" ht="36" x14ac:dyDescent="0.2">
      <c r="A126" s="1">
        <v>35041405</v>
      </c>
      <c r="B126" s="4" t="s">
        <v>129</v>
      </c>
      <c r="C126" s="1" t="s">
        <v>295</v>
      </c>
      <c r="D126" s="3">
        <v>356500</v>
      </c>
      <c r="E126" s="3">
        <v>350387.43479999999</v>
      </c>
      <c r="F126" s="5">
        <f>(E126-D126)/D126</f>
        <v>-1.7146045441795266E-2</v>
      </c>
    </row>
    <row r="127" spans="1:6" ht="54" x14ac:dyDescent="0.2">
      <c r="A127" s="1">
        <v>35041601</v>
      </c>
      <c r="B127" s="4" t="s">
        <v>130</v>
      </c>
      <c r="C127" s="1" t="s">
        <v>299</v>
      </c>
      <c r="D127" s="3">
        <v>1034000</v>
      </c>
      <c r="E127" s="3">
        <v>963462.21940000006</v>
      </c>
      <c r="F127" s="5">
        <f>(E127-D127)/D127</f>
        <v>-6.8218356479690462E-2</v>
      </c>
    </row>
    <row r="128" spans="1:6" ht="54" x14ac:dyDescent="0.2">
      <c r="A128" s="1">
        <v>35041602</v>
      </c>
      <c r="B128" s="4" t="s">
        <v>131</v>
      </c>
      <c r="C128" s="1" t="s">
        <v>299</v>
      </c>
      <c r="D128" s="3">
        <v>838500</v>
      </c>
      <c r="E128" s="3">
        <v>779196.07439999992</v>
      </c>
      <c r="F128" s="5">
        <f>(E128-D128)/D128</f>
        <v>-7.0726208228980417E-2</v>
      </c>
    </row>
    <row r="129" spans="1:6" ht="36" x14ac:dyDescent="0.2">
      <c r="A129" s="1">
        <v>35041701</v>
      </c>
      <c r="B129" s="4" t="s">
        <v>132</v>
      </c>
      <c r="C129" s="1" t="s">
        <v>299</v>
      </c>
      <c r="D129" s="3">
        <v>1341000</v>
      </c>
      <c r="E129" s="3">
        <v>916701.26399999997</v>
      </c>
      <c r="F129" s="5">
        <f>(E129-D129)/D129</f>
        <v>-0.31640472483221477</v>
      </c>
    </row>
    <row r="130" spans="1:6" ht="54" x14ac:dyDescent="0.2">
      <c r="A130" s="1">
        <v>35041801</v>
      </c>
      <c r="B130" s="4" t="s">
        <v>133</v>
      </c>
      <c r="C130" s="1" t="s">
        <v>299</v>
      </c>
      <c r="D130" s="3">
        <v>281500</v>
      </c>
      <c r="E130" s="3">
        <v>239556.56399999998</v>
      </c>
      <c r="F130" s="5">
        <f>(E130-D130)/D130</f>
        <v>-0.14899977264653647</v>
      </c>
    </row>
    <row r="131" spans="1:6" ht="36" x14ac:dyDescent="0.2">
      <c r="A131" s="1">
        <v>35041901</v>
      </c>
      <c r="B131" s="4" t="s">
        <v>134</v>
      </c>
      <c r="C131" s="1" t="s">
        <v>300</v>
      </c>
      <c r="D131" s="3">
        <v>1266000</v>
      </c>
      <c r="E131" s="3">
        <v>1252622.5500000003</v>
      </c>
      <c r="F131" s="5">
        <f>(E131-D131)/D131</f>
        <v>-1.056670616113722E-2</v>
      </c>
    </row>
    <row r="132" spans="1:6" ht="36" x14ac:dyDescent="0.2">
      <c r="A132" s="1">
        <v>35042001</v>
      </c>
      <c r="B132" s="4" t="s">
        <v>135</v>
      </c>
      <c r="C132" s="1" t="s">
        <v>300</v>
      </c>
      <c r="D132" s="3">
        <v>283500</v>
      </c>
      <c r="E132" s="3">
        <v>283445.40000000002</v>
      </c>
      <c r="F132" s="5">
        <f>(E132-D132)/D132</f>
        <v>-1.9259259259251046E-4</v>
      </c>
    </row>
    <row r="133" spans="1:6" x14ac:dyDescent="0.2">
      <c r="A133" s="1">
        <v>35042101</v>
      </c>
      <c r="B133" s="4" t="s">
        <v>136</v>
      </c>
      <c r="C133" s="1" t="s">
        <v>301</v>
      </c>
      <c r="D133" s="3">
        <v>1127000</v>
      </c>
      <c r="E133" s="3">
        <v>1127424.6299999999</v>
      </c>
      <c r="F133" s="5">
        <f>(E133-D133)/D133</f>
        <v>3.7677905944976775E-4</v>
      </c>
    </row>
    <row r="134" spans="1:6" x14ac:dyDescent="0.2">
      <c r="A134" s="1">
        <v>35042201</v>
      </c>
      <c r="B134" s="4" t="s">
        <v>137</v>
      </c>
      <c r="C134" s="1" t="s">
        <v>299</v>
      </c>
      <c r="D134" s="3">
        <v>232000</v>
      </c>
      <c r="E134" s="3">
        <v>161846.36000000002</v>
      </c>
      <c r="F134" s="5">
        <f>(E134-D134)/D134</f>
        <v>-0.30238637931034479</v>
      </c>
    </row>
    <row r="135" spans="1:6" x14ac:dyDescent="0.2">
      <c r="A135" s="1">
        <v>35042202</v>
      </c>
      <c r="B135" s="4" t="s">
        <v>138</v>
      </c>
      <c r="C135" s="1" t="s">
        <v>299</v>
      </c>
      <c r="D135" s="3">
        <v>781000</v>
      </c>
      <c r="E135" s="3">
        <v>134050.35952279999</v>
      </c>
      <c r="F135" s="5">
        <f>(E135-D135)/D135</f>
        <v>-0.82836061520768256</v>
      </c>
    </row>
    <row r="136" spans="1:6" x14ac:dyDescent="0.2">
      <c r="A136" s="1">
        <v>35042203</v>
      </c>
      <c r="B136" s="4" t="s">
        <v>139</v>
      </c>
      <c r="C136" s="1" t="s">
        <v>299</v>
      </c>
      <c r="E136" s="3">
        <v>134050.35952279999</v>
      </c>
      <c r="F136" s="5" t="e">
        <f>(E136-D136)/D136</f>
        <v>#DIV/0!</v>
      </c>
    </row>
    <row r="137" spans="1:6" ht="54" x14ac:dyDescent="0.2">
      <c r="A137" s="1">
        <v>35042301</v>
      </c>
      <c r="B137" s="4" t="s">
        <v>140</v>
      </c>
      <c r="C137" s="1" t="s">
        <v>299</v>
      </c>
      <c r="D137" s="3">
        <v>131000</v>
      </c>
      <c r="E137" s="3">
        <v>130922.75</v>
      </c>
      <c r="F137" s="5">
        <f>(E137-D137)/D137</f>
        <v>-5.8969465648854959E-4</v>
      </c>
    </row>
    <row r="138" spans="1:6" ht="54" x14ac:dyDescent="0.2">
      <c r="A138" s="1">
        <v>35042302</v>
      </c>
      <c r="B138" s="4" t="s">
        <v>141</v>
      </c>
      <c r="C138" s="1" t="s">
        <v>294</v>
      </c>
      <c r="D138" s="3">
        <v>1</v>
      </c>
      <c r="E138" s="3">
        <v>0</v>
      </c>
      <c r="F138" s="5">
        <f>(E138-D138)/D138</f>
        <v>-1</v>
      </c>
    </row>
    <row r="139" spans="1:6" ht="36" x14ac:dyDescent="0.2">
      <c r="A139" s="1">
        <v>35042401</v>
      </c>
      <c r="B139" s="4" t="s">
        <v>142</v>
      </c>
      <c r="C139" s="1" t="s">
        <v>302</v>
      </c>
      <c r="D139" s="3">
        <v>1508000</v>
      </c>
      <c r="E139" s="3">
        <v>1508453.4450000001</v>
      </c>
      <c r="F139" s="5">
        <f>(E139-D139)/D139</f>
        <v>3.0069297082232441E-4</v>
      </c>
    </row>
    <row r="140" spans="1:6" ht="36" x14ac:dyDescent="0.2">
      <c r="A140" s="1">
        <v>35042402</v>
      </c>
      <c r="B140" s="4" t="s">
        <v>143</v>
      </c>
      <c r="C140" s="1" t="s">
        <v>302</v>
      </c>
      <c r="D140" s="3">
        <v>1629000</v>
      </c>
      <c r="E140" s="3">
        <v>1629572.7379999999</v>
      </c>
      <c r="F140" s="5">
        <f>(E140-D140)/D140</f>
        <v>3.5158870472676225E-4</v>
      </c>
    </row>
    <row r="141" spans="1:6" ht="36" x14ac:dyDescent="0.2">
      <c r="A141" s="1">
        <v>35042501</v>
      </c>
      <c r="B141" s="4" t="s">
        <v>144</v>
      </c>
      <c r="C141" s="1" t="s">
        <v>298</v>
      </c>
      <c r="D141" s="3">
        <v>25300</v>
      </c>
      <c r="E141" s="3">
        <v>25294.905999999999</v>
      </c>
      <c r="F141" s="5">
        <f>(E141-D141)/D141</f>
        <v>-2.0134387351782452E-4</v>
      </c>
    </row>
    <row r="142" spans="1:6" ht="36" x14ac:dyDescent="0.2">
      <c r="A142" s="1">
        <v>35042601</v>
      </c>
      <c r="B142" s="4" t="s">
        <v>145</v>
      </c>
      <c r="C142" s="1" t="s">
        <v>295</v>
      </c>
      <c r="D142" s="3">
        <v>1150000</v>
      </c>
      <c r="E142" s="3">
        <v>1150052.4699999997</v>
      </c>
      <c r="F142" s="5">
        <f>(E142-D142)/D142</f>
        <v>4.5626086956294982E-5</v>
      </c>
    </row>
    <row r="143" spans="1:6" ht="54" x14ac:dyDescent="0.2">
      <c r="A143" s="1">
        <v>35042602</v>
      </c>
      <c r="B143" s="4" t="s">
        <v>146</v>
      </c>
      <c r="C143" s="1" t="s">
        <v>294</v>
      </c>
      <c r="D143" s="3">
        <v>15</v>
      </c>
      <c r="E143" s="3">
        <v>0</v>
      </c>
      <c r="F143" s="5">
        <f>(E143-D143)/D143</f>
        <v>-1</v>
      </c>
    </row>
    <row r="144" spans="1:6" ht="36" x14ac:dyDescent="0.2">
      <c r="A144" s="1">
        <v>35042701</v>
      </c>
      <c r="B144" s="4" t="s">
        <v>147</v>
      </c>
      <c r="C144" s="1" t="s">
        <v>302</v>
      </c>
      <c r="D144" s="3">
        <v>913000</v>
      </c>
      <c r="E144" s="3">
        <v>913246.1</v>
      </c>
      <c r="F144" s="5">
        <f>(E144-D144)/D144</f>
        <v>2.6955093099668862E-4</v>
      </c>
    </row>
    <row r="145" spans="1:6" x14ac:dyDescent="0.2">
      <c r="A145" s="1">
        <v>35042801</v>
      </c>
      <c r="B145" s="4" t="s">
        <v>148</v>
      </c>
      <c r="C145" s="1" t="s">
        <v>303</v>
      </c>
      <c r="D145" s="3">
        <v>1593000</v>
      </c>
      <c r="E145" s="3">
        <v>1593239.5119999999</v>
      </c>
      <c r="F145" s="5">
        <f>(E145-D145)/D145</f>
        <v>1.5035279347135687E-4</v>
      </c>
    </row>
    <row r="146" spans="1:6" x14ac:dyDescent="0.2">
      <c r="A146" s="1">
        <v>35042802</v>
      </c>
      <c r="B146" s="4" t="s">
        <v>149</v>
      </c>
      <c r="C146" s="1" t="s">
        <v>292</v>
      </c>
      <c r="D146" s="3">
        <v>803000</v>
      </c>
      <c r="E146" s="3">
        <v>803161.96</v>
      </c>
      <c r="F146" s="5">
        <f>(E146-D146)/D146</f>
        <v>2.016936488168901E-4</v>
      </c>
    </row>
    <row r="147" spans="1:6" x14ac:dyDescent="0.2">
      <c r="A147" s="1">
        <v>35042901</v>
      </c>
      <c r="B147" s="4" t="s">
        <v>150</v>
      </c>
      <c r="C147" s="1" t="s">
        <v>296</v>
      </c>
      <c r="D147" s="3">
        <v>669500</v>
      </c>
      <c r="E147" s="3">
        <v>669427.4</v>
      </c>
      <c r="F147" s="5">
        <f>(E147-D147)/D147</f>
        <v>-1.0843913368181735E-4</v>
      </c>
    </row>
    <row r="148" spans="1:6" x14ac:dyDescent="0.2">
      <c r="A148" s="1">
        <v>35043001</v>
      </c>
      <c r="B148" s="4" t="s">
        <v>151</v>
      </c>
      <c r="C148" s="1" t="s">
        <v>298</v>
      </c>
      <c r="D148" s="3">
        <v>93200</v>
      </c>
      <c r="E148" s="3">
        <v>93236.600999999995</v>
      </c>
      <c r="F148" s="5">
        <f>(E148-D148)/D148</f>
        <v>3.9271459227462567E-4</v>
      </c>
    </row>
    <row r="149" spans="1:6" ht="36" x14ac:dyDescent="0.2">
      <c r="A149" s="1">
        <v>35043002</v>
      </c>
      <c r="B149" s="4" t="s">
        <v>152</v>
      </c>
      <c r="C149" s="1" t="s">
        <v>296</v>
      </c>
      <c r="D149" s="3">
        <v>850500</v>
      </c>
      <c r="E149" s="3">
        <v>850469.94499999995</v>
      </c>
      <c r="F149" s="5">
        <f>(E149-D149)/D149</f>
        <v>-3.5338036449207787E-5</v>
      </c>
    </row>
    <row r="150" spans="1:6" ht="36" x14ac:dyDescent="0.2">
      <c r="A150" s="1">
        <v>35043101</v>
      </c>
      <c r="B150" s="4" t="s">
        <v>153</v>
      </c>
      <c r="C150" s="1" t="s">
        <v>302</v>
      </c>
      <c r="D150" s="3">
        <v>1862000</v>
      </c>
      <c r="E150" s="3">
        <v>1862861.6138000002</v>
      </c>
      <c r="F150" s="5">
        <f>(E150-D150)/D150</f>
        <v>4.6273566058011094E-4</v>
      </c>
    </row>
    <row r="151" spans="1:6" ht="36" x14ac:dyDescent="0.2">
      <c r="A151" s="1">
        <v>35043201</v>
      </c>
      <c r="B151" s="4" t="s">
        <v>154</v>
      </c>
      <c r="C151" s="1" t="s">
        <v>292</v>
      </c>
      <c r="D151" s="3">
        <v>3758000</v>
      </c>
      <c r="E151" s="3">
        <v>3758382.4379400006</v>
      </c>
      <c r="F151" s="5">
        <f>(E151-D151)/D151</f>
        <v>1.017663491220214E-4</v>
      </c>
    </row>
    <row r="152" spans="1:6" ht="54" x14ac:dyDescent="0.2">
      <c r="A152" s="1">
        <v>35043202</v>
      </c>
      <c r="B152" s="4" t="s">
        <v>155</v>
      </c>
      <c r="C152" s="1" t="s">
        <v>292</v>
      </c>
      <c r="D152" s="3">
        <v>663500</v>
      </c>
      <c r="E152" s="3">
        <v>663274.31979999994</v>
      </c>
      <c r="F152" s="5">
        <f>(E152-D152)/D152</f>
        <v>-3.4013594574236732E-4</v>
      </c>
    </row>
    <row r="153" spans="1:6" ht="36" x14ac:dyDescent="0.2">
      <c r="A153" s="1">
        <v>35043203</v>
      </c>
      <c r="B153" s="4" t="s">
        <v>156</v>
      </c>
      <c r="C153" s="1" t="s">
        <v>292</v>
      </c>
      <c r="D153" s="3">
        <v>1504000</v>
      </c>
      <c r="E153" s="3">
        <v>1504843.6673999999</v>
      </c>
      <c r="F153" s="5">
        <f>(E153-D153)/D153</f>
        <v>5.6094906914888197E-4</v>
      </c>
    </row>
    <row r="154" spans="1:6" ht="54" x14ac:dyDescent="0.2">
      <c r="A154" s="1">
        <v>35043204</v>
      </c>
      <c r="B154" s="4" t="s">
        <v>157</v>
      </c>
      <c r="C154" s="1" t="s">
        <v>292</v>
      </c>
      <c r="D154" s="3">
        <v>582500</v>
      </c>
      <c r="E154" s="3">
        <v>582576.31000000006</v>
      </c>
      <c r="F154" s="5">
        <f>(E154-D154)/D154</f>
        <v>1.3100429184558949E-4</v>
      </c>
    </row>
    <row r="155" spans="1:6" ht="36" x14ac:dyDescent="0.2">
      <c r="A155" s="1">
        <v>35043205</v>
      </c>
      <c r="B155" s="4" t="s">
        <v>158</v>
      </c>
      <c r="C155" s="1" t="s">
        <v>292</v>
      </c>
      <c r="D155" s="3">
        <v>595500</v>
      </c>
      <c r="E155" s="3">
        <v>595399.39140000008</v>
      </c>
      <c r="F155" s="5">
        <f>(E155-D155)/D155</f>
        <v>-1.6894811083109914E-4</v>
      </c>
    </row>
    <row r="156" spans="1:6" x14ac:dyDescent="0.2">
      <c r="A156" s="1">
        <v>35043301</v>
      </c>
      <c r="B156" s="4" t="s">
        <v>159</v>
      </c>
      <c r="C156" s="1" t="s">
        <v>292</v>
      </c>
      <c r="D156" s="3">
        <v>1569000</v>
      </c>
      <c r="E156" s="3">
        <v>1569432.405</v>
      </c>
      <c r="F156" s="5">
        <f>(E156-D156)/D156</f>
        <v>2.7559273422563923E-4</v>
      </c>
    </row>
    <row r="157" spans="1:6" ht="36" x14ac:dyDescent="0.2">
      <c r="A157" s="1">
        <v>35043401</v>
      </c>
      <c r="B157" s="4" t="s">
        <v>160</v>
      </c>
      <c r="C157" s="1" t="s">
        <v>297</v>
      </c>
      <c r="D157" s="3">
        <v>1100000</v>
      </c>
      <c r="E157" s="3">
        <v>1100852.8699999999</v>
      </c>
      <c r="F157" s="5">
        <f>(E157-D157)/D157</f>
        <v>7.7533636363625355E-4</v>
      </c>
    </row>
    <row r="158" spans="1:6" ht="36" x14ac:dyDescent="0.2">
      <c r="A158" s="1">
        <v>35043501</v>
      </c>
      <c r="B158" s="4" t="s">
        <v>161</v>
      </c>
      <c r="C158" s="1" t="s">
        <v>304</v>
      </c>
      <c r="D158" s="3">
        <v>5088000</v>
      </c>
      <c r="E158" s="3">
        <v>5088218.3415000001</v>
      </c>
      <c r="F158" s="5">
        <f>(E158-D158)/D158</f>
        <v>4.2913030660396396E-5</v>
      </c>
    </row>
    <row r="159" spans="1:6" x14ac:dyDescent="0.2">
      <c r="A159" s="1">
        <v>35043601</v>
      </c>
      <c r="B159" s="4" t="s">
        <v>162</v>
      </c>
      <c r="C159" s="1" t="s">
        <v>304</v>
      </c>
      <c r="D159" s="3">
        <v>604000</v>
      </c>
      <c r="E159" s="3">
        <v>604195.06804000004</v>
      </c>
      <c r="F159" s="5">
        <f>(E159-D159)/D159</f>
        <v>3.2296033112589728E-4</v>
      </c>
    </row>
    <row r="160" spans="1:6" ht="36" x14ac:dyDescent="0.2">
      <c r="A160" s="1">
        <v>35043701</v>
      </c>
      <c r="B160" s="4" t="s">
        <v>163</v>
      </c>
      <c r="C160" s="1" t="s">
        <v>295</v>
      </c>
      <c r="D160" s="3">
        <v>370000</v>
      </c>
      <c r="E160" s="3">
        <v>369767.2</v>
      </c>
      <c r="F160" s="5">
        <f>(E160-D160)/D160</f>
        <v>-6.2918918918915777E-4</v>
      </c>
    </row>
    <row r="161" spans="1:6" ht="36" x14ac:dyDescent="0.2">
      <c r="A161" s="1">
        <v>35043801</v>
      </c>
      <c r="B161" s="4" t="s">
        <v>164</v>
      </c>
      <c r="C161" s="1" t="s">
        <v>294</v>
      </c>
      <c r="D161" s="3">
        <v>20</v>
      </c>
      <c r="E161" s="3">
        <v>0</v>
      </c>
      <c r="F161" s="5">
        <f>(E161-D161)/D161</f>
        <v>-1</v>
      </c>
    </row>
    <row r="162" spans="1:6" ht="72" x14ac:dyDescent="0.2">
      <c r="A162" s="1">
        <v>35043802</v>
      </c>
      <c r="B162" s="4" t="s">
        <v>165</v>
      </c>
      <c r="C162" s="1" t="s">
        <v>294</v>
      </c>
      <c r="D162" s="3">
        <v>5</v>
      </c>
      <c r="E162" s="3">
        <v>0</v>
      </c>
      <c r="F162" s="5">
        <f>(E162-D162)/D162</f>
        <v>-1</v>
      </c>
    </row>
    <row r="163" spans="1:6" x14ac:dyDescent="0.2">
      <c r="A163" s="1">
        <v>35050101</v>
      </c>
      <c r="B163" s="4" t="s">
        <v>166</v>
      </c>
      <c r="C163" s="1" t="s">
        <v>298</v>
      </c>
      <c r="D163" s="3">
        <v>80200</v>
      </c>
      <c r="E163" s="3">
        <v>80240.633499999996</v>
      </c>
      <c r="F163" s="5">
        <f>(E163-D163)/D163</f>
        <v>5.0665211970070173E-4</v>
      </c>
    </row>
    <row r="164" spans="1:6" x14ac:dyDescent="0.2">
      <c r="A164" s="1">
        <v>35050102</v>
      </c>
      <c r="B164" s="4" t="s">
        <v>167</v>
      </c>
      <c r="C164" s="1" t="s">
        <v>298</v>
      </c>
      <c r="D164" s="3">
        <v>69500</v>
      </c>
      <c r="E164" s="3">
        <v>69453.633499999996</v>
      </c>
      <c r="F164" s="5">
        <f>(E164-D164)/D164</f>
        <v>-6.6714388489213996E-4</v>
      </c>
    </row>
    <row r="165" spans="1:6" x14ac:dyDescent="0.2">
      <c r="A165" s="1">
        <v>35050103</v>
      </c>
      <c r="B165" s="4" t="s">
        <v>168</v>
      </c>
      <c r="C165" s="1" t="s">
        <v>298</v>
      </c>
      <c r="D165" s="3">
        <v>69000</v>
      </c>
      <c r="E165" s="3">
        <v>69020.633499999996</v>
      </c>
      <c r="F165" s="5">
        <f>(E165-D165)/D165</f>
        <v>2.99036231884004E-4</v>
      </c>
    </row>
    <row r="166" spans="1:6" ht="54" x14ac:dyDescent="0.2">
      <c r="A166" s="1">
        <v>35050201</v>
      </c>
      <c r="B166" s="4" t="s">
        <v>169</v>
      </c>
      <c r="C166" s="1" t="s">
        <v>298</v>
      </c>
      <c r="D166" s="3">
        <v>120000</v>
      </c>
      <c r="E166" s="3">
        <v>120206.36471546598</v>
      </c>
      <c r="F166" s="5">
        <f>(E166-D166)/D166</f>
        <v>1.7197059622165397E-3</v>
      </c>
    </row>
    <row r="167" spans="1:6" ht="54" x14ac:dyDescent="0.2">
      <c r="A167" s="1">
        <v>35050301</v>
      </c>
      <c r="B167" s="4" t="s">
        <v>170</v>
      </c>
      <c r="C167" s="1" t="s">
        <v>298</v>
      </c>
      <c r="D167" s="3">
        <v>123500</v>
      </c>
      <c r="E167" s="3">
        <v>123620.74004325</v>
      </c>
      <c r="F167" s="5">
        <f>(E167-D167)/D167</f>
        <v>9.7765217206477635E-4</v>
      </c>
    </row>
    <row r="168" spans="1:6" x14ac:dyDescent="0.2">
      <c r="A168" s="1">
        <v>35050401</v>
      </c>
      <c r="B168" s="4" t="s">
        <v>171</v>
      </c>
      <c r="C168" s="1" t="s">
        <v>298</v>
      </c>
      <c r="D168" s="3">
        <v>15500</v>
      </c>
      <c r="E168" s="3">
        <v>15516.292500000001</v>
      </c>
      <c r="F168" s="5">
        <f>(E168-D168)/D168</f>
        <v>1.0511290322581537E-3</v>
      </c>
    </row>
    <row r="169" spans="1:6" x14ac:dyDescent="0.2">
      <c r="A169" s="1">
        <v>35050501</v>
      </c>
      <c r="B169" s="4" t="s">
        <v>172</v>
      </c>
      <c r="C169" s="1" t="s">
        <v>298</v>
      </c>
      <c r="D169" s="3">
        <v>83400</v>
      </c>
      <c r="E169" s="3">
        <v>83376.801649319998</v>
      </c>
      <c r="F169" s="5">
        <f>(E169-D169)/D169</f>
        <v>-2.7815768201441821E-4</v>
      </c>
    </row>
    <row r="170" spans="1:6" ht="36" x14ac:dyDescent="0.2">
      <c r="A170" s="1">
        <v>35050601</v>
      </c>
      <c r="B170" s="4" t="s">
        <v>173</v>
      </c>
      <c r="C170" s="1" t="s">
        <v>294</v>
      </c>
      <c r="D170" s="3">
        <v>10</v>
      </c>
      <c r="E170" s="3">
        <v>0</v>
      </c>
      <c r="F170" s="5">
        <f>(E170-D170)/D170</f>
        <v>-1</v>
      </c>
    </row>
    <row r="171" spans="1:6" ht="90" x14ac:dyDescent="0.2">
      <c r="A171" s="1">
        <v>35050602</v>
      </c>
      <c r="B171" s="4" t="s">
        <v>174</v>
      </c>
      <c r="C171" s="1" t="s">
        <v>294</v>
      </c>
      <c r="D171" s="3">
        <v>4</v>
      </c>
      <c r="E171" s="3">
        <v>0</v>
      </c>
      <c r="F171" s="5">
        <f>(E171-D171)/D171</f>
        <v>-1</v>
      </c>
    </row>
    <row r="172" spans="1:6" ht="72" x14ac:dyDescent="0.2">
      <c r="A172" s="1">
        <v>35050701</v>
      </c>
      <c r="B172" s="4" t="s">
        <v>175</v>
      </c>
      <c r="C172" s="1" t="s">
        <v>294</v>
      </c>
      <c r="D172" s="3">
        <v>2</v>
      </c>
      <c r="E172" s="3">
        <v>0</v>
      </c>
      <c r="F172" s="5">
        <f>(E172-D172)/D172</f>
        <v>-1</v>
      </c>
    </row>
    <row r="173" spans="1:6" ht="54" x14ac:dyDescent="0.2">
      <c r="A173" s="1">
        <v>35050702</v>
      </c>
      <c r="B173" s="4" t="s">
        <v>176</v>
      </c>
      <c r="C173" s="1" t="s">
        <v>298</v>
      </c>
      <c r="D173" s="3">
        <v>3210</v>
      </c>
      <c r="E173" s="3">
        <v>3213.8462500000005</v>
      </c>
      <c r="F173" s="5">
        <f>(E173-D173)/D173</f>
        <v>1.1982087227415917E-3</v>
      </c>
    </row>
    <row r="174" spans="1:6" ht="36" x14ac:dyDescent="0.2">
      <c r="A174" s="1">
        <v>35050801</v>
      </c>
      <c r="B174" s="4" t="s">
        <v>177</v>
      </c>
      <c r="C174" s="1" t="s">
        <v>298</v>
      </c>
      <c r="D174" s="3">
        <v>63200</v>
      </c>
      <c r="E174" s="3">
        <v>63178.5</v>
      </c>
      <c r="F174" s="5">
        <f>(E174-D174)/D174</f>
        <v>-3.4018987341772152E-4</v>
      </c>
    </row>
    <row r="175" spans="1:6" ht="36" x14ac:dyDescent="0.2">
      <c r="A175" s="1">
        <v>35050901</v>
      </c>
      <c r="B175" s="4" t="s">
        <v>178</v>
      </c>
      <c r="C175" s="1" t="s">
        <v>298</v>
      </c>
      <c r="D175" s="3">
        <v>60200</v>
      </c>
      <c r="E175" s="3">
        <v>60199.65</v>
      </c>
      <c r="F175" s="5">
        <f>(E175-D175)/D175</f>
        <v>-5.81395348834792E-6</v>
      </c>
    </row>
    <row r="176" spans="1:6" x14ac:dyDescent="0.2">
      <c r="A176" s="1">
        <v>35051001</v>
      </c>
      <c r="B176" s="4" t="s">
        <v>179</v>
      </c>
      <c r="C176" s="1" t="s">
        <v>298</v>
      </c>
      <c r="D176" s="3">
        <v>70000</v>
      </c>
      <c r="E176" s="3">
        <v>70034.490000000005</v>
      </c>
      <c r="F176" s="5">
        <f>(E176-D176)/D176</f>
        <v>4.9271428571436059E-4</v>
      </c>
    </row>
    <row r="177" spans="1:6" x14ac:dyDescent="0.2">
      <c r="A177" s="1">
        <v>35051002</v>
      </c>
      <c r="B177" s="4" t="s">
        <v>180</v>
      </c>
      <c r="C177" s="1" t="s">
        <v>298</v>
      </c>
      <c r="D177" s="3">
        <v>66300</v>
      </c>
      <c r="E177" s="3">
        <v>66297.967000000004</v>
      </c>
      <c r="F177" s="5">
        <f>(E177-D177)/D177</f>
        <v>-3.0663650075351569E-5</v>
      </c>
    </row>
    <row r="178" spans="1:6" ht="36" x14ac:dyDescent="0.2">
      <c r="A178" s="1">
        <v>35051101</v>
      </c>
      <c r="B178" s="4" t="s">
        <v>181</v>
      </c>
      <c r="C178" s="1" t="s">
        <v>298</v>
      </c>
      <c r="D178" s="3">
        <v>3910</v>
      </c>
      <c r="E178" s="3">
        <v>3907.6205</v>
      </c>
      <c r="F178" s="5">
        <f>(E178-D178)/D178</f>
        <v>-6.085677749360632E-4</v>
      </c>
    </row>
    <row r="179" spans="1:6" ht="54" x14ac:dyDescent="0.2">
      <c r="A179" s="1">
        <v>35051201</v>
      </c>
      <c r="B179" s="4" t="s">
        <v>182</v>
      </c>
      <c r="C179" s="1" t="s">
        <v>298</v>
      </c>
      <c r="D179" s="3">
        <v>108500</v>
      </c>
      <c r="E179" s="3">
        <v>108644.33910000001</v>
      </c>
      <c r="F179" s="5">
        <f>(E179-D179)/D179</f>
        <v>1.3303142857143959E-3</v>
      </c>
    </row>
    <row r="180" spans="1:6" ht="54" x14ac:dyDescent="0.2">
      <c r="A180" s="1">
        <v>35051202</v>
      </c>
      <c r="B180" s="4" t="s">
        <v>183</v>
      </c>
      <c r="C180" s="1" t="s">
        <v>298</v>
      </c>
      <c r="D180" s="3">
        <v>109500</v>
      </c>
      <c r="E180" s="3">
        <v>109405.52800000001</v>
      </c>
      <c r="F180" s="5">
        <f>(E180-D180)/D180</f>
        <v>-8.6275799086752781E-4</v>
      </c>
    </row>
    <row r="181" spans="1:6" x14ac:dyDescent="0.2">
      <c r="A181" s="1">
        <v>35060101</v>
      </c>
      <c r="B181" s="4" t="s">
        <v>184</v>
      </c>
      <c r="C181" s="1" t="s">
        <v>297</v>
      </c>
      <c r="D181" s="3">
        <v>749000</v>
      </c>
      <c r="E181" s="3">
        <v>748839.42</v>
      </c>
      <c r="F181" s="5">
        <f>(E181-D181)/D181</f>
        <v>-2.1439252336443002E-4</v>
      </c>
    </row>
    <row r="182" spans="1:6" x14ac:dyDescent="0.2">
      <c r="A182" s="1">
        <v>35060102</v>
      </c>
      <c r="B182" s="4" t="s">
        <v>185</v>
      </c>
      <c r="C182" s="1" t="s">
        <v>297</v>
      </c>
      <c r="D182" s="3">
        <v>826500</v>
      </c>
      <c r="E182" s="3">
        <v>826486.55</v>
      </c>
      <c r="F182" s="5">
        <f>(E182-D182)/D182</f>
        <v>-1.6273442226198953E-5</v>
      </c>
    </row>
    <row r="183" spans="1:6" x14ac:dyDescent="0.2">
      <c r="A183" s="1">
        <v>35060103</v>
      </c>
      <c r="B183" s="4" t="s">
        <v>186</v>
      </c>
      <c r="C183" s="1" t="s">
        <v>297</v>
      </c>
      <c r="D183" s="3">
        <v>1064000</v>
      </c>
      <c r="E183" s="3">
        <v>1064860.3185000001</v>
      </c>
      <c r="F183" s="5">
        <f>(E183-D183)/D183</f>
        <v>8.085700187970415E-4</v>
      </c>
    </row>
    <row r="184" spans="1:6" x14ac:dyDescent="0.2">
      <c r="A184" s="1">
        <v>35060104</v>
      </c>
      <c r="B184" s="4" t="s">
        <v>187</v>
      </c>
      <c r="C184" s="1" t="s">
        <v>297</v>
      </c>
      <c r="D184" s="3">
        <v>1121000</v>
      </c>
      <c r="E184" s="3">
        <v>1121945.0330000001</v>
      </c>
      <c r="F184" s="5">
        <f>(E184-D184)/D184</f>
        <v>8.4302676181985197E-4</v>
      </c>
    </row>
    <row r="185" spans="1:6" x14ac:dyDescent="0.2">
      <c r="A185" s="1">
        <v>35060201</v>
      </c>
      <c r="B185" s="4" t="s">
        <v>188</v>
      </c>
      <c r="C185" s="1" t="s">
        <v>297</v>
      </c>
      <c r="D185" s="3">
        <v>743500</v>
      </c>
      <c r="E185" s="3">
        <v>743629.09</v>
      </c>
      <c r="F185" s="5">
        <f>(E185-D185)/D185</f>
        <v>1.7362474781434754E-4</v>
      </c>
    </row>
    <row r="186" spans="1:6" x14ac:dyDescent="0.2">
      <c r="A186" s="1">
        <v>35060301</v>
      </c>
      <c r="B186" s="4" t="s">
        <v>189</v>
      </c>
      <c r="C186" s="1" t="s">
        <v>297</v>
      </c>
      <c r="D186" s="3">
        <v>126000</v>
      </c>
      <c r="E186" s="3">
        <v>125811.90000000001</v>
      </c>
      <c r="F186" s="5">
        <f>(E186-D186)/D186</f>
        <v>-1.4928571428570736E-3</v>
      </c>
    </row>
    <row r="187" spans="1:6" x14ac:dyDescent="0.2">
      <c r="A187" s="1">
        <v>35060401</v>
      </c>
      <c r="B187" s="4" t="s">
        <v>190</v>
      </c>
      <c r="C187" s="1" t="s">
        <v>297</v>
      </c>
      <c r="D187" s="3">
        <v>365000</v>
      </c>
      <c r="E187" s="3">
        <v>364937.76</v>
      </c>
      <c r="F187" s="5">
        <f>(E187-D187)/D187</f>
        <v>-1.7052054794517997E-4</v>
      </c>
    </row>
    <row r="188" spans="1:6" ht="36" x14ac:dyDescent="0.2">
      <c r="A188" s="1">
        <v>35060501</v>
      </c>
      <c r="B188" s="4" t="s">
        <v>191</v>
      </c>
      <c r="C188" s="1" t="s">
        <v>297</v>
      </c>
      <c r="D188" s="3">
        <v>361000</v>
      </c>
      <c r="E188" s="3">
        <v>361205.36199999996</v>
      </c>
      <c r="F188" s="5">
        <f>(E188-D188)/D188</f>
        <v>5.6886980609408477E-4</v>
      </c>
    </row>
    <row r="189" spans="1:6" ht="36" x14ac:dyDescent="0.2">
      <c r="A189" s="1">
        <v>35060502</v>
      </c>
      <c r="B189" s="4" t="s">
        <v>192</v>
      </c>
      <c r="C189" s="1" t="s">
        <v>297</v>
      </c>
      <c r="D189" s="3">
        <v>434000</v>
      </c>
      <c r="E189" s="3">
        <v>434147.07699999999</v>
      </c>
      <c r="F189" s="5">
        <f>(E189-D189)/D189</f>
        <v>3.3888709677417104E-4</v>
      </c>
    </row>
    <row r="190" spans="1:6" ht="72" x14ac:dyDescent="0.2">
      <c r="A190" s="1">
        <v>35060601</v>
      </c>
      <c r="B190" s="4" t="s">
        <v>193</v>
      </c>
      <c r="C190" s="1" t="s">
        <v>297</v>
      </c>
      <c r="D190" s="3">
        <v>411000</v>
      </c>
      <c r="E190" s="3">
        <v>411234</v>
      </c>
      <c r="F190" s="5">
        <f>(E190-D190)/D190</f>
        <v>5.6934306569343066E-4</v>
      </c>
    </row>
    <row r="191" spans="1:6" ht="36" x14ac:dyDescent="0.2">
      <c r="A191" s="1">
        <v>35060701</v>
      </c>
      <c r="B191" s="4" t="s">
        <v>194</v>
      </c>
      <c r="C191" s="1" t="s">
        <v>294</v>
      </c>
      <c r="D191" s="3">
        <v>15</v>
      </c>
      <c r="E191" s="3">
        <v>0</v>
      </c>
      <c r="F191" s="5">
        <f>(E191-D191)/D191</f>
        <v>-1</v>
      </c>
    </row>
    <row r="192" spans="1:6" ht="90" x14ac:dyDescent="0.2">
      <c r="A192" s="1">
        <v>35060702</v>
      </c>
      <c r="B192" s="4" t="s">
        <v>195</v>
      </c>
      <c r="C192" s="1" t="s">
        <v>294</v>
      </c>
      <c r="D192" s="3">
        <v>5</v>
      </c>
      <c r="E192" s="3">
        <v>0</v>
      </c>
      <c r="F192" s="5">
        <f>(E192-D192)/D192</f>
        <v>-1</v>
      </c>
    </row>
    <row r="193" spans="1:6" ht="72" x14ac:dyDescent="0.2">
      <c r="A193" s="1">
        <v>35060801</v>
      </c>
      <c r="B193" s="4" t="s">
        <v>196</v>
      </c>
      <c r="C193" s="1" t="s">
        <v>294</v>
      </c>
      <c r="D193" s="3">
        <v>3</v>
      </c>
      <c r="E193" s="3">
        <v>0</v>
      </c>
      <c r="F193" s="5">
        <f>(E193-D193)/D193</f>
        <v>-1</v>
      </c>
    </row>
    <row r="194" spans="1:6" ht="54" x14ac:dyDescent="0.2">
      <c r="A194" s="1">
        <v>35060901</v>
      </c>
      <c r="B194" s="4" t="s">
        <v>197</v>
      </c>
      <c r="C194" s="1" t="s">
        <v>297</v>
      </c>
      <c r="D194" s="3">
        <v>53200</v>
      </c>
      <c r="E194" s="3">
        <v>53155.553850000004</v>
      </c>
      <c r="F194" s="5">
        <f>(E194-D194)/D194</f>
        <v>-8.3545394736834816E-4</v>
      </c>
    </row>
    <row r="195" spans="1:6" ht="36" x14ac:dyDescent="0.2">
      <c r="A195" s="1">
        <v>35061001</v>
      </c>
      <c r="B195" s="4" t="s">
        <v>198</v>
      </c>
      <c r="C195" s="1" t="s">
        <v>297</v>
      </c>
      <c r="D195" s="3">
        <v>114000</v>
      </c>
      <c r="E195" s="3">
        <v>113990</v>
      </c>
      <c r="F195" s="5">
        <f>(E195-D195)/D195</f>
        <v>-8.7719298245614029E-5</v>
      </c>
    </row>
    <row r="196" spans="1:6" x14ac:dyDescent="0.2">
      <c r="A196" s="1">
        <v>35070101</v>
      </c>
      <c r="B196" s="4" t="s">
        <v>199</v>
      </c>
      <c r="C196" s="1" t="s">
        <v>292</v>
      </c>
      <c r="D196" s="3">
        <v>2060000</v>
      </c>
      <c r="E196" s="3">
        <v>2060084.6979999996</v>
      </c>
      <c r="F196" s="5">
        <f>(E196-D196)/D196</f>
        <v>4.1115533980400778E-5</v>
      </c>
    </row>
    <row r="197" spans="1:6" x14ac:dyDescent="0.2">
      <c r="A197" s="1">
        <v>35070201</v>
      </c>
      <c r="B197" s="4" t="s">
        <v>200</v>
      </c>
      <c r="C197" s="1" t="s">
        <v>292</v>
      </c>
      <c r="D197" s="3">
        <v>1357000</v>
      </c>
      <c r="E197" s="3">
        <v>1357423.6978800001</v>
      </c>
      <c r="F197" s="5">
        <f>(E197-D197)/D197</f>
        <v>3.1223130434790631E-4</v>
      </c>
    </row>
    <row r="198" spans="1:6" x14ac:dyDescent="0.2">
      <c r="A198" s="1">
        <v>35070301</v>
      </c>
      <c r="B198" s="4" t="s">
        <v>201</v>
      </c>
      <c r="C198" s="1" t="s">
        <v>292</v>
      </c>
      <c r="D198" s="3">
        <v>1705000</v>
      </c>
      <c r="E198" s="3">
        <v>1705101.23496</v>
      </c>
      <c r="F198" s="5">
        <f>(E198-D198)/D198</f>
        <v>5.9375343108522401E-5</v>
      </c>
    </row>
    <row r="199" spans="1:6" x14ac:dyDescent="0.2">
      <c r="A199" s="1">
        <v>35070401</v>
      </c>
      <c r="B199" s="4" t="s">
        <v>202</v>
      </c>
      <c r="C199" s="1" t="s">
        <v>292</v>
      </c>
      <c r="D199" s="3">
        <v>1317000</v>
      </c>
      <c r="E199" s="3">
        <v>1317425.4116400001</v>
      </c>
      <c r="F199" s="5">
        <f>(E199-D199)/D199</f>
        <v>3.2301567198182528E-4</v>
      </c>
    </row>
    <row r="200" spans="1:6" x14ac:dyDescent="0.2">
      <c r="A200" s="1">
        <v>35070501</v>
      </c>
      <c r="B200" s="4" t="s">
        <v>203</v>
      </c>
      <c r="C200" s="1" t="s">
        <v>292</v>
      </c>
      <c r="D200" s="3">
        <v>2004000</v>
      </c>
      <c r="E200" s="3">
        <v>2004088.6506250002</v>
      </c>
      <c r="F200" s="5">
        <f>(E200-D200)/D200</f>
        <v>4.4236838822476121E-5</v>
      </c>
    </row>
    <row r="201" spans="1:6" x14ac:dyDescent="0.2">
      <c r="A201" s="1">
        <v>35070601</v>
      </c>
      <c r="B201" s="4" t="s">
        <v>204</v>
      </c>
      <c r="C201" s="1" t="s">
        <v>292</v>
      </c>
      <c r="D201" s="3">
        <v>902000</v>
      </c>
      <c r="E201" s="3">
        <v>902247.59020000021</v>
      </c>
      <c r="F201" s="5">
        <f>(E201-D201)/D201</f>
        <v>2.7449024390267156E-4</v>
      </c>
    </row>
    <row r="202" spans="1:6" x14ac:dyDescent="0.2">
      <c r="A202" s="1">
        <v>35070701</v>
      </c>
      <c r="B202" s="4" t="s">
        <v>205</v>
      </c>
      <c r="C202" s="1" t="s">
        <v>292</v>
      </c>
      <c r="D202" s="3">
        <v>657500</v>
      </c>
      <c r="E202" s="3">
        <v>657711.72500000009</v>
      </c>
      <c r="F202" s="5">
        <f>(E202-D202)/D202</f>
        <v>3.2201520912561693E-4</v>
      </c>
    </row>
    <row r="203" spans="1:6" x14ac:dyDescent="0.2">
      <c r="A203" s="1">
        <v>35070801</v>
      </c>
      <c r="B203" s="4" t="s">
        <v>206</v>
      </c>
      <c r="C203" s="1" t="s">
        <v>292</v>
      </c>
      <c r="D203" s="3">
        <v>3219000</v>
      </c>
      <c r="E203" s="3">
        <v>3219917.8912499999</v>
      </c>
      <c r="F203" s="5">
        <f>(E203-D203)/D203</f>
        <v>2.8514794967377123E-4</v>
      </c>
    </row>
    <row r="204" spans="1:6" x14ac:dyDescent="0.2">
      <c r="A204" s="1">
        <v>35070901</v>
      </c>
      <c r="B204" s="4" t="s">
        <v>207</v>
      </c>
      <c r="C204" s="1" t="s">
        <v>292</v>
      </c>
      <c r="D204" s="3">
        <v>852000</v>
      </c>
      <c r="E204" s="3">
        <v>851826.69</v>
      </c>
      <c r="F204" s="5">
        <f>(E204-D204)/D204</f>
        <v>-2.0341549295781205E-4</v>
      </c>
    </row>
    <row r="205" spans="1:6" x14ac:dyDescent="0.2">
      <c r="A205" s="1">
        <v>35070902</v>
      </c>
      <c r="B205" s="4" t="s">
        <v>208</v>
      </c>
      <c r="C205" s="1" t="s">
        <v>292</v>
      </c>
      <c r="D205" s="3">
        <v>1022000</v>
      </c>
      <c r="E205" s="3">
        <v>1022465.43597</v>
      </c>
      <c r="F205" s="5">
        <f>(E205-D205)/D205</f>
        <v>4.5541680039138099E-4</v>
      </c>
    </row>
    <row r="206" spans="1:6" x14ac:dyDescent="0.2">
      <c r="A206" s="1">
        <v>35071001</v>
      </c>
      <c r="B206" s="4" t="s">
        <v>209</v>
      </c>
      <c r="C206" s="1" t="s">
        <v>292</v>
      </c>
      <c r="D206" s="3">
        <v>498000</v>
      </c>
      <c r="E206" s="3">
        <v>498131.02350000001</v>
      </c>
      <c r="F206" s="5">
        <f>(E206-D206)/D206</f>
        <v>2.6309939759038204E-4</v>
      </c>
    </row>
    <row r="207" spans="1:6" x14ac:dyDescent="0.2">
      <c r="A207" s="1">
        <v>35071201</v>
      </c>
      <c r="B207" s="4" t="s">
        <v>210</v>
      </c>
      <c r="C207" s="1" t="s">
        <v>298</v>
      </c>
      <c r="D207" s="3">
        <v>86400</v>
      </c>
      <c r="E207" s="3">
        <v>86395.9</v>
      </c>
      <c r="F207" s="5">
        <f>(E207-D207)/D207</f>
        <v>-4.7453703703771071E-5</v>
      </c>
    </row>
    <row r="208" spans="1:6" x14ac:dyDescent="0.2">
      <c r="A208" s="1">
        <v>35071301</v>
      </c>
      <c r="B208" s="4" t="s">
        <v>211</v>
      </c>
      <c r="C208" s="1" t="s">
        <v>292</v>
      </c>
      <c r="D208" s="3">
        <v>89700</v>
      </c>
      <c r="E208" s="3">
        <v>89729.535000000003</v>
      </c>
      <c r="F208" s="5">
        <f>(E208-D208)/D208</f>
        <v>3.2926421404686168E-4</v>
      </c>
    </row>
    <row r="209" spans="1:6" ht="54" x14ac:dyDescent="0.2">
      <c r="A209" s="1">
        <v>35071501</v>
      </c>
      <c r="B209" s="4" t="s">
        <v>212</v>
      </c>
      <c r="C209" s="1" t="s">
        <v>292</v>
      </c>
      <c r="D209" s="3">
        <v>161000</v>
      </c>
      <c r="E209" s="3">
        <v>161216.53</v>
      </c>
      <c r="F209" s="5">
        <f>(E209-D209)/D209</f>
        <v>1.3449068322981294E-3</v>
      </c>
    </row>
    <row r="210" spans="1:6" ht="36" x14ac:dyDescent="0.2">
      <c r="A210" s="1">
        <v>35071502</v>
      </c>
      <c r="B210" s="4" t="s">
        <v>213</v>
      </c>
      <c r="C210" s="1" t="s">
        <v>292</v>
      </c>
      <c r="D210" s="3">
        <v>33000</v>
      </c>
      <c r="E210" s="3">
        <v>33028.103999999999</v>
      </c>
      <c r="F210" s="5">
        <f>(E210-D210)/D210</f>
        <v>8.5163636363634425E-4</v>
      </c>
    </row>
    <row r="211" spans="1:6" ht="36" x14ac:dyDescent="0.2">
      <c r="A211" s="1">
        <v>35071601</v>
      </c>
      <c r="B211" s="4" t="s">
        <v>214</v>
      </c>
      <c r="C211" s="1" t="s">
        <v>292</v>
      </c>
      <c r="D211" s="3">
        <v>22000</v>
      </c>
      <c r="E211" s="3">
        <v>22018.736000000001</v>
      </c>
      <c r="F211" s="5">
        <f>(E211-D211)/D211</f>
        <v>8.5163636363639933E-4</v>
      </c>
    </row>
    <row r="212" spans="1:6" ht="54" x14ac:dyDescent="0.2">
      <c r="A212" s="1">
        <v>35071701</v>
      </c>
      <c r="B212" s="4" t="s">
        <v>215</v>
      </c>
      <c r="C212" s="1" t="s">
        <v>292</v>
      </c>
      <c r="D212" s="3">
        <v>44000</v>
      </c>
      <c r="E212" s="3">
        <v>44037.472000000002</v>
      </c>
      <c r="F212" s="5">
        <f>(E212-D212)/D212</f>
        <v>8.5163636363639933E-4</v>
      </c>
    </row>
    <row r="213" spans="1:6" ht="36" x14ac:dyDescent="0.2">
      <c r="A213" s="1">
        <v>35071901</v>
      </c>
      <c r="B213" s="4" t="s">
        <v>216</v>
      </c>
      <c r="C213" s="1" t="s">
        <v>294</v>
      </c>
      <c r="D213" s="3">
        <v>15</v>
      </c>
      <c r="E213" s="3">
        <v>0</v>
      </c>
      <c r="F213" s="5">
        <f>(E213-D213)/D213</f>
        <v>-1</v>
      </c>
    </row>
    <row r="214" spans="1:6" ht="90" x14ac:dyDescent="0.2">
      <c r="A214" s="1">
        <v>35071902</v>
      </c>
      <c r="B214" s="4" t="s">
        <v>217</v>
      </c>
      <c r="C214" s="1" t="s">
        <v>294</v>
      </c>
      <c r="D214" s="3">
        <v>5</v>
      </c>
      <c r="E214" s="3">
        <v>0</v>
      </c>
      <c r="F214" s="5">
        <f>(E214-D214)/D214</f>
        <v>-1</v>
      </c>
    </row>
    <row r="215" spans="1:6" ht="72" x14ac:dyDescent="0.2">
      <c r="A215" s="1">
        <v>35072001</v>
      </c>
      <c r="B215" s="4" t="s">
        <v>218</v>
      </c>
      <c r="C215" s="1" t="s">
        <v>294</v>
      </c>
      <c r="D215" s="3">
        <v>3</v>
      </c>
      <c r="E215" s="3">
        <v>0</v>
      </c>
      <c r="F215" s="5">
        <f>(E215-D215)/D215</f>
        <v>-1</v>
      </c>
    </row>
    <row r="216" spans="1:6" ht="54" x14ac:dyDescent="0.2">
      <c r="A216" s="1">
        <v>35072101</v>
      </c>
      <c r="B216" s="4" t="s">
        <v>219</v>
      </c>
      <c r="C216" s="1" t="s">
        <v>305</v>
      </c>
      <c r="D216" s="3">
        <v>12600</v>
      </c>
      <c r="E216" s="3">
        <v>12615.263999999999</v>
      </c>
      <c r="F216" s="5">
        <f>(E216-D216)/D216</f>
        <v>1.211428571428509E-3</v>
      </c>
    </row>
    <row r="217" spans="1:6" ht="36" x14ac:dyDescent="0.2">
      <c r="A217" s="1">
        <v>35072201</v>
      </c>
      <c r="B217" s="4" t="s">
        <v>220</v>
      </c>
      <c r="C217" s="1" t="s">
        <v>292</v>
      </c>
      <c r="D217" s="3">
        <v>41500</v>
      </c>
      <c r="E217" s="3">
        <v>41494.770000000004</v>
      </c>
      <c r="F217" s="5">
        <f>(E217-D217)/D217</f>
        <v>-1.2602409638544398E-4</v>
      </c>
    </row>
    <row r="218" spans="1:6" ht="54" x14ac:dyDescent="0.2">
      <c r="A218" s="1">
        <v>35072301</v>
      </c>
      <c r="B218" s="4" t="s">
        <v>221</v>
      </c>
      <c r="C218" s="1" t="s">
        <v>292</v>
      </c>
      <c r="D218" s="3">
        <v>235500</v>
      </c>
      <c r="E218" s="3">
        <v>235524.7</v>
      </c>
      <c r="F218" s="5">
        <f>(E218-D218)/D218</f>
        <v>1.0488322717627025E-4</v>
      </c>
    </row>
    <row r="219" spans="1:6" ht="36" x14ac:dyDescent="0.2">
      <c r="A219" s="1">
        <v>35072302</v>
      </c>
      <c r="B219" s="4" t="s">
        <v>222</v>
      </c>
      <c r="C219" s="1" t="s">
        <v>292</v>
      </c>
      <c r="D219" s="3">
        <v>111500</v>
      </c>
      <c r="E219" s="3">
        <v>111491.89200000001</v>
      </c>
      <c r="F219" s="5">
        <f>(E219-D219)/D219</f>
        <v>-7.2717488789173973E-5</v>
      </c>
    </row>
    <row r="220" spans="1:6" x14ac:dyDescent="0.2">
      <c r="A220" s="1">
        <v>35072401</v>
      </c>
      <c r="B220" s="4" t="s">
        <v>223</v>
      </c>
      <c r="C220" s="1" t="s">
        <v>292</v>
      </c>
      <c r="D220" s="3">
        <v>392500</v>
      </c>
      <c r="E220" s="3">
        <v>392475.04000000004</v>
      </c>
      <c r="F220" s="5">
        <f>(E220-D220)/D220</f>
        <v>-6.3592356687803178E-5</v>
      </c>
    </row>
    <row r="221" spans="1:6" ht="54" x14ac:dyDescent="0.2">
      <c r="A221" s="1">
        <v>35072501</v>
      </c>
      <c r="B221" s="4" t="s">
        <v>224</v>
      </c>
      <c r="C221" s="1" t="s">
        <v>292</v>
      </c>
      <c r="D221" s="3">
        <v>52500</v>
      </c>
      <c r="E221" s="3">
        <v>52531.37</v>
      </c>
      <c r="F221" s="5">
        <f>(E221-D221)/D221</f>
        <v>5.9752380952385938E-4</v>
      </c>
    </row>
    <row r="222" spans="1:6" x14ac:dyDescent="0.2">
      <c r="A222" s="1">
        <v>35072601</v>
      </c>
      <c r="B222" s="4" t="s">
        <v>225</v>
      </c>
      <c r="C222" s="1" t="s">
        <v>304</v>
      </c>
      <c r="D222" s="3">
        <v>2023000</v>
      </c>
      <c r="E222" s="3">
        <v>2023540.49</v>
      </c>
      <c r="F222" s="5">
        <f>(E222-D222)/D222</f>
        <v>2.6717251606524504E-4</v>
      </c>
    </row>
    <row r="223" spans="1:6" x14ac:dyDescent="0.2">
      <c r="A223" s="1">
        <v>35072602</v>
      </c>
      <c r="B223" s="4" t="s">
        <v>226</v>
      </c>
      <c r="C223" s="1" t="s">
        <v>304</v>
      </c>
      <c r="D223" s="3">
        <v>2001000</v>
      </c>
      <c r="E223" s="3">
        <v>2001540.49</v>
      </c>
      <c r="F223" s="5">
        <f>(E223-D223)/D223</f>
        <v>2.701099450274816E-4</v>
      </c>
    </row>
    <row r="224" spans="1:6" x14ac:dyDescent="0.2">
      <c r="A224" s="1">
        <v>35072603</v>
      </c>
      <c r="B224" s="4" t="s">
        <v>227</v>
      </c>
      <c r="C224" s="1" t="s">
        <v>304</v>
      </c>
      <c r="D224" s="3">
        <v>2043000</v>
      </c>
      <c r="E224" s="3">
        <v>2043540.49</v>
      </c>
      <c r="F224" s="5">
        <f>(E224-D224)/D224</f>
        <v>2.6455702398433222E-4</v>
      </c>
    </row>
    <row r="225" spans="1:6" x14ac:dyDescent="0.2">
      <c r="A225" s="1">
        <v>35072604</v>
      </c>
      <c r="B225" s="4" t="s">
        <v>228</v>
      </c>
      <c r="C225" s="1" t="s">
        <v>304</v>
      </c>
      <c r="D225" s="3">
        <v>3915000</v>
      </c>
      <c r="E225" s="3">
        <v>3915540.49</v>
      </c>
      <c r="F225" s="5">
        <f>(E225-D225)/D225</f>
        <v>1.3805619412521672E-4</v>
      </c>
    </row>
    <row r="226" spans="1:6" x14ac:dyDescent="0.2">
      <c r="A226" s="1">
        <v>35072605</v>
      </c>
      <c r="B226" s="4" t="s">
        <v>229</v>
      </c>
      <c r="C226" s="1" t="s">
        <v>304</v>
      </c>
      <c r="D226" s="3">
        <v>1977000</v>
      </c>
      <c r="E226" s="3">
        <v>1977540.49</v>
      </c>
      <c r="F226" s="5">
        <f>(E226-D226)/D226</f>
        <v>2.7338897319169987E-4</v>
      </c>
    </row>
    <row r="227" spans="1:6" x14ac:dyDescent="0.2">
      <c r="A227" s="1">
        <v>35072701</v>
      </c>
      <c r="B227" s="4" t="s">
        <v>230</v>
      </c>
      <c r="C227" s="1" t="s">
        <v>297</v>
      </c>
      <c r="D227" s="3">
        <v>52000</v>
      </c>
      <c r="E227" s="3">
        <v>52019.850000000006</v>
      </c>
      <c r="F227" s="5">
        <f>(E227-D227)/D227</f>
        <v>3.8173076923088119E-4</v>
      </c>
    </row>
    <row r="228" spans="1:6" x14ac:dyDescent="0.2">
      <c r="A228" s="1">
        <v>35072702</v>
      </c>
      <c r="B228" s="4" t="s">
        <v>231</v>
      </c>
      <c r="C228" s="1" t="s">
        <v>297</v>
      </c>
      <c r="D228" s="3">
        <v>68200</v>
      </c>
      <c r="E228" s="3">
        <v>68150.22</v>
      </c>
      <c r="F228" s="5">
        <f>(E228-D228)/D228</f>
        <v>-7.2991202346039345E-4</v>
      </c>
    </row>
    <row r="229" spans="1:6" x14ac:dyDescent="0.2">
      <c r="A229" s="1">
        <v>35072703</v>
      </c>
      <c r="B229" s="4" t="s">
        <v>232</v>
      </c>
      <c r="C229" s="1" t="s">
        <v>297</v>
      </c>
      <c r="D229" s="3">
        <v>172000</v>
      </c>
      <c r="E229" s="3">
        <v>172225.44</v>
      </c>
      <c r="F229" s="5">
        <f>(E229-D229)/D229</f>
        <v>1.3106976744186182E-3</v>
      </c>
    </row>
    <row r="230" spans="1:6" x14ac:dyDescent="0.2">
      <c r="A230" s="1">
        <v>35072801</v>
      </c>
      <c r="B230" s="4" t="s">
        <v>233</v>
      </c>
      <c r="C230" s="1" t="s">
        <v>297</v>
      </c>
      <c r="D230" s="3">
        <v>36300</v>
      </c>
      <c r="E230" s="3">
        <v>36275.199999999997</v>
      </c>
      <c r="F230" s="5">
        <f>(E230-D230)/D230</f>
        <v>-6.8319559228658159E-4</v>
      </c>
    </row>
    <row r="231" spans="1:6" ht="36" x14ac:dyDescent="0.2">
      <c r="A231" s="1">
        <v>35073001</v>
      </c>
      <c r="B231" s="4" t="s">
        <v>234</v>
      </c>
      <c r="C231" s="1" t="s">
        <v>292</v>
      </c>
      <c r="D231" s="3">
        <v>8961000</v>
      </c>
      <c r="E231" s="3">
        <v>5654049.674075</v>
      </c>
      <c r="F231" s="5">
        <f>(E231-D231)/D231</f>
        <v>-0.36903809016013839</v>
      </c>
    </row>
    <row r="232" spans="1:6" ht="36" x14ac:dyDescent="0.2">
      <c r="A232" s="1">
        <v>35080103</v>
      </c>
      <c r="B232" s="4" t="s">
        <v>235</v>
      </c>
      <c r="C232" s="1" t="s">
        <v>292</v>
      </c>
      <c r="D232" s="3">
        <v>1741000</v>
      </c>
      <c r="E232" s="3">
        <v>1741909.1314643999</v>
      </c>
      <c r="F232" s="5">
        <f>(E232-D232)/D232</f>
        <v>5.2218923859842796E-4</v>
      </c>
    </row>
    <row r="233" spans="1:6" ht="36" x14ac:dyDescent="0.2">
      <c r="A233" s="1">
        <v>35080104</v>
      </c>
      <c r="B233" s="4" t="s">
        <v>236</v>
      </c>
      <c r="C233" s="1" t="s">
        <v>292</v>
      </c>
      <c r="D233" s="3">
        <v>2238000</v>
      </c>
      <c r="E233" s="3">
        <v>2238348.1054215999</v>
      </c>
      <c r="F233" s="5">
        <f>(E233-D233)/D233</f>
        <v>1.5554308382481323E-4</v>
      </c>
    </row>
    <row r="234" spans="1:6" x14ac:dyDescent="0.2">
      <c r="A234" s="1">
        <v>35080201</v>
      </c>
      <c r="B234" s="4" t="s">
        <v>237</v>
      </c>
      <c r="C234" s="1" t="s">
        <v>292</v>
      </c>
      <c r="D234" s="3">
        <v>1781000</v>
      </c>
      <c r="E234" s="3">
        <v>1781633.7988045001</v>
      </c>
      <c r="F234" s="5">
        <f>(E234-D234)/D234</f>
        <v>3.5586681892203271E-4</v>
      </c>
    </row>
    <row r="235" spans="1:6" x14ac:dyDescent="0.2">
      <c r="A235" s="1">
        <v>35080202</v>
      </c>
      <c r="B235" s="4" t="s">
        <v>238</v>
      </c>
      <c r="C235" s="1" t="s">
        <v>292</v>
      </c>
      <c r="D235" s="3">
        <v>1824000</v>
      </c>
      <c r="E235" s="3">
        <v>1824455.9488045</v>
      </c>
      <c r="F235" s="5">
        <f>(E235-D235)/D235</f>
        <v>2.499719322916925E-4</v>
      </c>
    </row>
    <row r="236" spans="1:6" x14ac:dyDescent="0.2">
      <c r="A236" s="1">
        <v>35080203</v>
      </c>
      <c r="B236" s="4" t="s">
        <v>239</v>
      </c>
      <c r="C236" s="1" t="s">
        <v>292</v>
      </c>
      <c r="D236" s="3">
        <v>1882000</v>
      </c>
      <c r="E236" s="3">
        <v>1882548.2488044999</v>
      </c>
      <c r="F236" s="5">
        <f>(E236-D236)/D236</f>
        <v>2.9131179835274219E-4</v>
      </c>
    </row>
    <row r="237" spans="1:6" x14ac:dyDescent="0.2">
      <c r="A237" s="1">
        <v>35080301</v>
      </c>
      <c r="B237" s="4" t="s">
        <v>240</v>
      </c>
      <c r="C237" s="1" t="s">
        <v>292</v>
      </c>
      <c r="D237" s="3">
        <v>483000</v>
      </c>
      <c r="E237" s="3">
        <v>483145.46946679999</v>
      </c>
      <c r="F237" s="5">
        <f>(E237-D237)/D237</f>
        <v>3.0117902028982722E-4</v>
      </c>
    </row>
    <row r="238" spans="1:6" ht="36" x14ac:dyDescent="0.2">
      <c r="A238" s="1">
        <v>35080401</v>
      </c>
      <c r="B238" s="4" t="s">
        <v>241</v>
      </c>
      <c r="C238" s="1" t="s">
        <v>297</v>
      </c>
      <c r="D238" s="3">
        <v>314000</v>
      </c>
      <c r="E238" s="3">
        <v>313921.59943980002</v>
      </c>
      <c r="F238" s="5">
        <f>(E238-D238)/D238</f>
        <v>-2.4968331273879477E-4</v>
      </c>
    </row>
    <row r="239" spans="1:6" ht="54" x14ac:dyDescent="0.2">
      <c r="A239" s="1">
        <v>35080402</v>
      </c>
      <c r="B239" s="4" t="s">
        <v>242</v>
      </c>
      <c r="C239" s="1" t="s">
        <v>297</v>
      </c>
      <c r="D239" s="3">
        <v>491000</v>
      </c>
      <c r="E239" s="3">
        <v>491116.3355251</v>
      </c>
      <c r="F239" s="5">
        <f>(E239-D239)/D239</f>
        <v>2.3693589633401831E-4</v>
      </c>
    </row>
    <row r="240" spans="1:6" ht="36" x14ac:dyDescent="0.2">
      <c r="A240" s="1">
        <v>35080403</v>
      </c>
      <c r="B240" s="4" t="s">
        <v>243</v>
      </c>
      <c r="C240" s="1" t="s">
        <v>297</v>
      </c>
      <c r="D240" s="3">
        <v>828500</v>
      </c>
      <c r="E240" s="3">
        <v>828685.67087717203</v>
      </c>
      <c r="F240" s="5">
        <f>(E240-D240)/D240</f>
        <v>2.2410486079907011E-4</v>
      </c>
    </row>
    <row r="241" spans="1:6" ht="36" x14ac:dyDescent="0.2">
      <c r="A241" s="1">
        <v>35080501</v>
      </c>
      <c r="B241" s="4" t="s">
        <v>244</v>
      </c>
      <c r="C241" s="1" t="s">
        <v>292</v>
      </c>
      <c r="D241" s="3">
        <v>3788000</v>
      </c>
      <c r="E241" s="3">
        <v>3788397.9935168005</v>
      </c>
      <c r="F241" s="5">
        <f>(E241-D241)/D241</f>
        <v>1.050669262936799E-4</v>
      </c>
    </row>
    <row r="242" spans="1:6" ht="36" x14ac:dyDescent="0.2">
      <c r="A242" s="1">
        <v>35080502</v>
      </c>
      <c r="B242" s="4" t="s">
        <v>245</v>
      </c>
      <c r="C242" s="1" t="s">
        <v>292</v>
      </c>
      <c r="D242" s="3">
        <v>4028000</v>
      </c>
      <c r="E242" s="3">
        <v>4028980.3935168004</v>
      </c>
      <c r="F242" s="5">
        <f>(E242-D242)/D242</f>
        <v>2.4339461688191815E-4</v>
      </c>
    </row>
    <row r="243" spans="1:6" ht="36" x14ac:dyDescent="0.2">
      <c r="A243" s="1">
        <v>35080601</v>
      </c>
      <c r="B243" s="4" t="s">
        <v>246</v>
      </c>
      <c r="C243" s="1" t="s">
        <v>292</v>
      </c>
      <c r="D243" s="3">
        <v>311000</v>
      </c>
      <c r="E243" s="3">
        <v>310872.21941389999</v>
      </c>
      <c r="F243" s="5">
        <f>(E243-D243)/D243</f>
        <v>-4.1087005176851707E-4</v>
      </c>
    </row>
    <row r="244" spans="1:6" ht="36" x14ac:dyDescent="0.2">
      <c r="A244" s="1">
        <v>35080701</v>
      </c>
      <c r="B244" s="4" t="s">
        <v>247</v>
      </c>
      <c r="C244" s="1" t="s">
        <v>292</v>
      </c>
      <c r="D244" s="3">
        <v>292000</v>
      </c>
      <c r="E244" s="3">
        <v>292209.93165999994</v>
      </c>
      <c r="F244" s="5">
        <f>(E244-D244)/D244</f>
        <v>7.1894404109569792E-4</v>
      </c>
    </row>
    <row r="245" spans="1:6" ht="72" x14ac:dyDescent="0.2">
      <c r="A245" s="1">
        <v>35080801</v>
      </c>
      <c r="B245" s="4" t="s">
        <v>248</v>
      </c>
      <c r="C245" s="1" t="s">
        <v>292</v>
      </c>
      <c r="D245" s="3">
        <v>254500</v>
      </c>
      <c r="E245" s="3">
        <v>254506.66984799999</v>
      </c>
      <c r="F245" s="5">
        <f>(E245-D245)/D245</f>
        <v>2.620765422393105E-5</v>
      </c>
    </row>
    <row r="246" spans="1:6" ht="36" x14ac:dyDescent="0.2">
      <c r="A246" s="1">
        <v>35080901</v>
      </c>
      <c r="B246" s="4" t="s">
        <v>249</v>
      </c>
      <c r="C246" s="1" t="s">
        <v>292</v>
      </c>
      <c r="D246" s="3">
        <v>105000</v>
      </c>
      <c r="E246" s="3">
        <v>105112.80499572</v>
      </c>
      <c r="F246" s="5">
        <f>(E246-D246)/D246</f>
        <v>1.074333292571412E-3</v>
      </c>
    </row>
    <row r="247" spans="1:6" ht="36" x14ac:dyDescent="0.2">
      <c r="A247" s="1">
        <v>35081001</v>
      </c>
      <c r="B247" s="4" t="s">
        <v>250</v>
      </c>
      <c r="C247" s="1" t="s">
        <v>292</v>
      </c>
      <c r="D247" s="3">
        <v>-272000</v>
      </c>
      <c r="E247" s="3">
        <v>-272095.73186479998</v>
      </c>
      <c r="F247" s="5">
        <f>(E247-D247)/D247</f>
        <v>3.5195538529403755E-4</v>
      </c>
    </row>
    <row r="248" spans="1:6" ht="36" x14ac:dyDescent="0.2">
      <c r="A248" s="1">
        <v>35081101</v>
      </c>
      <c r="B248" s="4" t="s">
        <v>251</v>
      </c>
      <c r="C248" s="1" t="s">
        <v>297</v>
      </c>
      <c r="D248" s="3">
        <v>344000</v>
      </c>
      <c r="E248" s="3">
        <v>344095.73186479998</v>
      </c>
      <c r="F248" s="5">
        <f>(E248-D248)/D248</f>
        <v>2.7829030465109943E-4</v>
      </c>
    </row>
    <row r="249" spans="1:6" x14ac:dyDescent="0.2">
      <c r="A249" s="1">
        <v>35081201</v>
      </c>
      <c r="B249" s="4" t="s">
        <v>252</v>
      </c>
      <c r="C249" s="1" t="s">
        <v>294</v>
      </c>
      <c r="D249" s="3">
        <v>15</v>
      </c>
      <c r="E249" s="3">
        <v>0</v>
      </c>
      <c r="F249" s="5">
        <f>(E249-D249)/D249</f>
        <v>-1</v>
      </c>
    </row>
    <row r="250" spans="1:6" ht="72" x14ac:dyDescent="0.2">
      <c r="A250" s="1">
        <v>35081202</v>
      </c>
      <c r="B250" s="4" t="s">
        <v>253</v>
      </c>
      <c r="C250" s="1" t="s">
        <v>294</v>
      </c>
      <c r="D250" s="3">
        <v>4</v>
      </c>
      <c r="E250" s="3">
        <v>0</v>
      </c>
      <c r="F250" s="5">
        <f>(E250-D250)/D250</f>
        <v>-1</v>
      </c>
    </row>
    <row r="251" spans="1:6" ht="36" x14ac:dyDescent="0.2">
      <c r="A251" s="1">
        <v>35090101</v>
      </c>
      <c r="B251" s="4" t="s">
        <v>254</v>
      </c>
      <c r="C251" s="1" t="s">
        <v>295</v>
      </c>
      <c r="D251" s="3">
        <v>409000</v>
      </c>
      <c r="E251" s="3">
        <v>408904.35160000005</v>
      </c>
      <c r="F251" s="5">
        <f>(E251-D251)/D251</f>
        <v>-2.3385916870402761E-4</v>
      </c>
    </row>
    <row r="252" spans="1:6" ht="36" x14ac:dyDescent="0.2">
      <c r="A252" s="1">
        <v>35090201</v>
      </c>
      <c r="B252" s="4" t="s">
        <v>255</v>
      </c>
      <c r="C252" s="1" t="s">
        <v>295</v>
      </c>
      <c r="D252" s="3">
        <v>459000</v>
      </c>
      <c r="E252" s="3">
        <v>459085.35160000005</v>
      </c>
      <c r="F252" s="5">
        <f>(E252-D252)/D252</f>
        <v>1.8595119825719545E-4</v>
      </c>
    </row>
    <row r="253" spans="1:6" ht="36" x14ac:dyDescent="0.2">
      <c r="A253" s="1">
        <v>35090211</v>
      </c>
      <c r="B253" s="4" t="s">
        <v>256</v>
      </c>
      <c r="C253" s="1" t="s">
        <v>294</v>
      </c>
      <c r="D253" s="3">
        <v>4</v>
      </c>
      <c r="E253" s="3">
        <v>0</v>
      </c>
      <c r="F253" s="5">
        <f>(E253-D253)/D253</f>
        <v>-1</v>
      </c>
    </row>
    <row r="254" spans="1:6" x14ac:dyDescent="0.2">
      <c r="A254" s="1">
        <v>35090301</v>
      </c>
      <c r="B254" s="4" t="s">
        <v>257</v>
      </c>
      <c r="C254" s="1" t="s">
        <v>298</v>
      </c>
      <c r="D254" s="3">
        <v>549500</v>
      </c>
      <c r="E254" s="3">
        <v>549670.54500000004</v>
      </c>
      <c r="F254" s="5">
        <f>(E254-D254)/D254</f>
        <v>3.1036396724302441E-4</v>
      </c>
    </row>
    <row r="255" spans="1:6" x14ac:dyDescent="0.2">
      <c r="A255" s="1">
        <v>35090401</v>
      </c>
      <c r="B255" s="4" t="s">
        <v>258</v>
      </c>
      <c r="C255" s="1" t="s">
        <v>295</v>
      </c>
      <c r="D255" s="3">
        <v>138500</v>
      </c>
      <c r="E255" s="3">
        <v>138324.872</v>
      </c>
      <c r="F255" s="5">
        <f>(E255-D255)/D255</f>
        <v>-1.2644620938627941E-3</v>
      </c>
    </row>
    <row r="256" spans="1:6" x14ac:dyDescent="0.2">
      <c r="A256" s="1">
        <v>35090402</v>
      </c>
      <c r="B256" s="4" t="s">
        <v>259</v>
      </c>
      <c r="C256" s="1" t="s">
        <v>295</v>
      </c>
      <c r="E256" s="3">
        <v>33481.4</v>
      </c>
      <c r="F256" s="5" t="e">
        <f>(E256-D256)/D256</f>
        <v>#DIV/0!</v>
      </c>
    </row>
    <row r="257" spans="1:6" x14ac:dyDescent="0.2">
      <c r="A257" s="1">
        <v>35090403</v>
      </c>
      <c r="B257" s="4" t="s">
        <v>260</v>
      </c>
      <c r="C257" s="1" t="s">
        <v>292</v>
      </c>
      <c r="D257" s="3">
        <v>488500</v>
      </c>
      <c r="E257" s="3">
        <v>488696</v>
      </c>
      <c r="F257" s="5">
        <f>(E257-D257)/D257</f>
        <v>4.0122824974411466E-4</v>
      </c>
    </row>
    <row r="258" spans="1:6" x14ac:dyDescent="0.2">
      <c r="A258" s="1">
        <v>35090501</v>
      </c>
      <c r="B258" s="4" t="s">
        <v>261</v>
      </c>
      <c r="C258" s="1" t="s">
        <v>306</v>
      </c>
      <c r="D258" s="3">
        <v>25100</v>
      </c>
      <c r="E258" s="3">
        <v>25051.078320000001</v>
      </c>
      <c r="F258" s="5">
        <f>(E258-D258)/D258</f>
        <v>-1.9490709163346401E-3</v>
      </c>
    </row>
    <row r="259" spans="1:6" ht="36" x14ac:dyDescent="0.2">
      <c r="A259" s="1">
        <v>35090502</v>
      </c>
      <c r="B259" s="4" t="s">
        <v>262</v>
      </c>
      <c r="C259" s="1" t="s">
        <v>306</v>
      </c>
      <c r="D259" s="3">
        <v>273500</v>
      </c>
      <c r="E259" s="3">
        <v>273286.87304000003</v>
      </c>
      <c r="F259" s="5">
        <f>(E259-D259)/D259</f>
        <v>-7.7925762340023779E-4</v>
      </c>
    </row>
    <row r="260" spans="1:6" ht="36" x14ac:dyDescent="0.2">
      <c r="A260" s="1">
        <v>35090503</v>
      </c>
      <c r="B260" s="4" t="s">
        <v>263</v>
      </c>
      <c r="C260" s="1" t="s">
        <v>306</v>
      </c>
      <c r="D260" s="3">
        <v>46500</v>
      </c>
      <c r="E260" s="3">
        <v>46544.992822</v>
      </c>
      <c r="F260" s="5">
        <f>(E260-D260)/D260</f>
        <v>9.6758756989247653E-4</v>
      </c>
    </row>
    <row r="261" spans="1:6" x14ac:dyDescent="0.2">
      <c r="A261" s="1">
        <v>35090601</v>
      </c>
      <c r="B261" s="4" t="s">
        <v>264</v>
      </c>
      <c r="C261" s="1" t="s">
        <v>298</v>
      </c>
      <c r="D261" s="3">
        <v>92200</v>
      </c>
      <c r="E261" s="3">
        <v>92177.895999999993</v>
      </c>
      <c r="F261" s="5">
        <f>(E261-D261)/D261</f>
        <v>-2.3973969631243638E-4</v>
      </c>
    </row>
    <row r="262" spans="1:6" x14ac:dyDescent="0.2">
      <c r="A262" s="1">
        <v>35090801</v>
      </c>
      <c r="B262" s="4" t="s">
        <v>265</v>
      </c>
      <c r="C262" s="1" t="s">
        <v>307</v>
      </c>
      <c r="D262" s="3">
        <v>17200</v>
      </c>
      <c r="E262" s="3">
        <v>17172.264800000001</v>
      </c>
      <c r="F262" s="5">
        <f>(E262-D262)/D262</f>
        <v>-1.6125116279069283E-3</v>
      </c>
    </row>
    <row r="263" spans="1:6" ht="36" x14ac:dyDescent="0.2">
      <c r="A263" s="1">
        <v>35091001</v>
      </c>
      <c r="B263" s="4" t="s">
        <v>266</v>
      </c>
      <c r="C263" s="1" t="s">
        <v>292</v>
      </c>
      <c r="D263" s="3">
        <v>67500</v>
      </c>
      <c r="E263" s="3">
        <v>67481.922502799993</v>
      </c>
      <c r="F263" s="5">
        <f>(E263-D263)/D263</f>
        <v>-2.6781477333343999E-4</v>
      </c>
    </row>
    <row r="264" spans="1:6" ht="54" x14ac:dyDescent="0.2">
      <c r="A264" s="1">
        <v>35091101</v>
      </c>
      <c r="B264" s="4" t="s">
        <v>267</v>
      </c>
      <c r="C264" s="1" t="s">
        <v>294</v>
      </c>
      <c r="D264" s="3">
        <v>7</v>
      </c>
      <c r="E264" s="3">
        <v>0</v>
      </c>
      <c r="F264" s="5">
        <f>(E264-D264)/D264</f>
        <v>-1</v>
      </c>
    </row>
    <row r="265" spans="1:6" x14ac:dyDescent="0.2">
      <c r="A265" s="1">
        <v>35410101</v>
      </c>
      <c r="B265" s="4" t="s">
        <v>268</v>
      </c>
      <c r="C265" s="1" t="s">
        <v>292</v>
      </c>
      <c r="D265" s="3">
        <v>379000</v>
      </c>
      <c r="E265" s="3">
        <v>379201.97079799999</v>
      </c>
      <c r="F265" s="5">
        <f>(E265-D265)/D265</f>
        <v>5.3290448021106813E-4</v>
      </c>
    </row>
    <row r="266" spans="1:6" x14ac:dyDescent="0.2">
      <c r="A266" s="1">
        <v>35410102</v>
      </c>
      <c r="B266" s="4" t="s">
        <v>269</v>
      </c>
      <c r="C266" s="1" t="s">
        <v>292</v>
      </c>
      <c r="D266" s="3">
        <v>349000</v>
      </c>
      <c r="E266" s="3">
        <v>349201.97079799999</v>
      </c>
      <c r="F266" s="5">
        <f>(E266-D266)/D266</f>
        <v>5.7871288825213417E-4</v>
      </c>
    </row>
    <row r="267" spans="1:6" x14ac:dyDescent="0.2">
      <c r="A267" s="1">
        <v>35410203</v>
      </c>
      <c r="B267" s="4" t="s">
        <v>270</v>
      </c>
      <c r="C267" s="1" t="s">
        <v>292</v>
      </c>
      <c r="D267" s="3">
        <v>226000</v>
      </c>
      <c r="E267" s="3">
        <v>226061.85500000001</v>
      </c>
      <c r="F267" s="5">
        <f>(E267-D267)/D267</f>
        <v>2.736946902655331E-4</v>
      </c>
    </row>
    <row r="268" spans="1:6" x14ac:dyDescent="0.2">
      <c r="A268" s="1">
        <v>35410204</v>
      </c>
      <c r="B268" s="4" t="s">
        <v>271</v>
      </c>
      <c r="C268" s="1" t="s">
        <v>292</v>
      </c>
      <c r="D268" s="3">
        <v>339000</v>
      </c>
      <c r="E268" s="3">
        <v>339092.78250000003</v>
      </c>
      <c r="F268" s="5">
        <f>(E268-D268)/D268</f>
        <v>2.7369469026557603E-4</v>
      </c>
    </row>
    <row r="269" spans="1:6" x14ac:dyDescent="0.2">
      <c r="A269" s="1">
        <v>35410301</v>
      </c>
      <c r="B269" s="4" t="s">
        <v>272</v>
      </c>
      <c r="C269" s="1" t="s">
        <v>292</v>
      </c>
      <c r="D269" s="3">
        <v>1135000</v>
      </c>
      <c r="E269" s="3">
        <v>1135245.1027627999</v>
      </c>
      <c r="F269" s="5">
        <f>(E269-D269)/D269</f>
        <v>2.1594957074884833E-4</v>
      </c>
    </row>
    <row r="270" spans="1:6" x14ac:dyDescent="0.2">
      <c r="A270" s="1">
        <v>35410302</v>
      </c>
      <c r="B270" s="4" t="s">
        <v>273</v>
      </c>
      <c r="C270" s="1" t="s">
        <v>292</v>
      </c>
      <c r="D270" s="3">
        <v>1695000</v>
      </c>
      <c r="E270" s="3">
        <v>1695245.1027627999</v>
      </c>
      <c r="F270" s="5">
        <f>(E270-D270)/D270</f>
        <v>1.4460339988197219E-4</v>
      </c>
    </row>
    <row r="271" spans="1:6" x14ac:dyDescent="0.2">
      <c r="A271" s="1">
        <v>35410303</v>
      </c>
      <c r="B271" s="4" t="s">
        <v>274</v>
      </c>
      <c r="C271" s="1" t="s">
        <v>292</v>
      </c>
      <c r="D271" s="3">
        <v>1875000</v>
      </c>
      <c r="E271" s="3">
        <v>1875245.1027627999</v>
      </c>
      <c r="F271" s="5">
        <f>(E271-D271)/D271</f>
        <v>1.3072147349330287E-4</v>
      </c>
    </row>
    <row r="272" spans="1:6" x14ac:dyDescent="0.2">
      <c r="A272" s="1">
        <v>35410304</v>
      </c>
      <c r="B272" s="4" t="s">
        <v>275</v>
      </c>
      <c r="C272" s="1" t="s">
        <v>292</v>
      </c>
      <c r="D272" s="3">
        <v>2485000</v>
      </c>
      <c r="E272" s="3">
        <v>2485245.1027628002</v>
      </c>
      <c r="F272" s="5">
        <f>(E272-D272)/D272</f>
        <v>9.8632902535281971E-5</v>
      </c>
    </row>
    <row r="273" spans="1:6" x14ac:dyDescent="0.2">
      <c r="A273" s="1">
        <v>35410401</v>
      </c>
      <c r="B273" s="4" t="s">
        <v>276</v>
      </c>
      <c r="C273" s="1" t="s">
        <v>304</v>
      </c>
      <c r="D273" s="3">
        <v>2056000</v>
      </c>
      <c r="E273" s="3">
        <v>2056050</v>
      </c>
      <c r="F273" s="5">
        <f>(E273-D273)/D273</f>
        <v>2.4319066147859924E-5</v>
      </c>
    </row>
    <row r="274" spans="1:6" x14ac:dyDescent="0.2">
      <c r="A274" s="1">
        <v>35410402</v>
      </c>
      <c r="B274" s="4" t="s">
        <v>277</v>
      </c>
      <c r="C274" s="1" t="s">
        <v>304</v>
      </c>
      <c r="D274" s="3">
        <v>2034000</v>
      </c>
      <c r="E274" s="3">
        <v>2034050</v>
      </c>
      <c r="F274" s="5">
        <f>(E274-D274)/D274</f>
        <v>2.4582104228121928E-5</v>
      </c>
    </row>
    <row r="275" spans="1:6" x14ac:dyDescent="0.2">
      <c r="A275" s="1">
        <v>35410403</v>
      </c>
      <c r="B275" s="4" t="s">
        <v>278</v>
      </c>
      <c r="C275" s="1" t="s">
        <v>304</v>
      </c>
      <c r="D275" s="3">
        <v>2076000</v>
      </c>
      <c r="E275" s="3">
        <v>2076050</v>
      </c>
      <c r="F275" s="5">
        <f>(E275-D275)/D275</f>
        <v>2.4084778420038536E-5</v>
      </c>
    </row>
    <row r="276" spans="1:6" x14ac:dyDescent="0.2">
      <c r="A276" s="1">
        <v>35410501</v>
      </c>
      <c r="B276" s="4" t="s">
        <v>279</v>
      </c>
      <c r="C276" s="1" t="s">
        <v>298</v>
      </c>
      <c r="D276" s="3">
        <v>110500</v>
      </c>
      <c r="E276" s="3">
        <v>110689</v>
      </c>
      <c r="F276" s="5">
        <f>(E276-D276)/D276</f>
        <v>1.7104072398190044E-3</v>
      </c>
    </row>
    <row r="277" spans="1:6" x14ac:dyDescent="0.2">
      <c r="A277" s="1">
        <v>35410502</v>
      </c>
      <c r="B277" s="4" t="s">
        <v>280</v>
      </c>
      <c r="C277" s="1" t="s">
        <v>295</v>
      </c>
      <c r="D277" s="3">
        <v>12300</v>
      </c>
      <c r="E277" s="3">
        <v>12328</v>
      </c>
      <c r="F277" s="5">
        <f>(E277-D277)/D277</f>
        <v>2.2764227642276423E-3</v>
      </c>
    </row>
    <row r="278" spans="1:6" x14ac:dyDescent="0.2">
      <c r="A278" s="1">
        <v>35410503</v>
      </c>
      <c r="B278" s="4" t="s">
        <v>281</v>
      </c>
      <c r="C278" s="1" t="s">
        <v>296</v>
      </c>
      <c r="D278" s="3">
        <v>35300</v>
      </c>
      <c r="E278" s="3">
        <v>35265</v>
      </c>
      <c r="F278" s="5">
        <f>(E278-D278)/D278</f>
        <v>-9.9150141643059497E-4</v>
      </c>
    </row>
    <row r="279" spans="1:6" x14ac:dyDescent="0.2">
      <c r="A279" s="1">
        <v>35410601</v>
      </c>
      <c r="B279" s="4" t="s">
        <v>282</v>
      </c>
      <c r="C279" s="1" t="s">
        <v>298</v>
      </c>
      <c r="D279" s="3">
        <v>63400</v>
      </c>
      <c r="E279" s="3">
        <v>63403</v>
      </c>
      <c r="F279" s="5">
        <f>(E279-D279)/D279</f>
        <v>4.73186119873817E-5</v>
      </c>
    </row>
    <row r="280" spans="1:6" x14ac:dyDescent="0.2">
      <c r="A280" s="1">
        <v>35410602</v>
      </c>
      <c r="B280" s="4" t="s">
        <v>283</v>
      </c>
      <c r="C280" s="1" t="s">
        <v>298</v>
      </c>
      <c r="D280" s="3">
        <v>67100</v>
      </c>
      <c r="E280" s="3">
        <v>67146</v>
      </c>
      <c r="F280" s="5">
        <f>(E280-D280)/D280</f>
        <v>6.8554396423248882E-4</v>
      </c>
    </row>
    <row r="281" spans="1:6" x14ac:dyDescent="0.2">
      <c r="A281" s="1">
        <v>35410603</v>
      </c>
      <c r="B281" s="4" t="s">
        <v>284</v>
      </c>
      <c r="C281" s="1" t="s">
        <v>298</v>
      </c>
      <c r="D281" s="3">
        <v>67100</v>
      </c>
      <c r="E281" s="3">
        <v>67146</v>
      </c>
      <c r="F281" s="5">
        <f>(E281-D281)/D281</f>
        <v>6.8554396423248882E-4</v>
      </c>
    </row>
    <row r="282" spans="1:6" x14ac:dyDescent="0.2">
      <c r="A282" s="1">
        <v>35410604</v>
      </c>
      <c r="B282" s="4" t="s">
        <v>285</v>
      </c>
      <c r="C282" s="1" t="s">
        <v>298</v>
      </c>
      <c r="D282" s="3">
        <v>89700</v>
      </c>
      <c r="E282" s="3">
        <v>89696</v>
      </c>
      <c r="F282" s="5">
        <f>(E282-D282)/D282</f>
        <v>-4.4593088071348938E-5</v>
      </c>
    </row>
    <row r="283" spans="1:6" x14ac:dyDescent="0.2">
      <c r="A283" s="1">
        <v>35410605</v>
      </c>
      <c r="B283" s="4" t="s">
        <v>286</v>
      </c>
      <c r="C283" s="1" t="s">
        <v>298</v>
      </c>
      <c r="D283" s="3">
        <v>89700</v>
      </c>
      <c r="E283" s="3">
        <v>89708</v>
      </c>
      <c r="F283" s="5">
        <f>(E283-D283)/D283</f>
        <v>8.9186176142697876E-5</v>
      </c>
    </row>
    <row r="284" spans="1:6" x14ac:dyDescent="0.2">
      <c r="A284" s="1">
        <v>35410701</v>
      </c>
      <c r="B284" s="4" t="s">
        <v>287</v>
      </c>
      <c r="C284" s="1" t="s">
        <v>298</v>
      </c>
      <c r="D284" s="3">
        <v>66400</v>
      </c>
      <c r="E284" s="3">
        <v>66378.140000000014</v>
      </c>
      <c r="F284" s="5">
        <f>(E284-D284)/D284</f>
        <v>-3.2921686746966914E-4</v>
      </c>
    </row>
    <row r="285" spans="1:6" x14ac:dyDescent="0.2">
      <c r="A285" s="1">
        <v>35410702</v>
      </c>
      <c r="B285" s="4" t="s">
        <v>288</v>
      </c>
      <c r="C285" s="1" t="s">
        <v>298</v>
      </c>
      <c r="D285" s="3">
        <v>55300</v>
      </c>
      <c r="E285" s="3">
        <v>55308.39</v>
      </c>
      <c r="F285" s="5">
        <f>(E285-D285)/D285</f>
        <v>1.5171790235080321E-4</v>
      </c>
    </row>
    <row r="286" spans="1:6" x14ac:dyDescent="0.2">
      <c r="A286" s="1">
        <v>35410801</v>
      </c>
      <c r="B286" s="4" t="s">
        <v>289</v>
      </c>
      <c r="C286" s="1" t="s">
        <v>298</v>
      </c>
      <c r="D286" s="3">
        <v>121000</v>
      </c>
      <c r="E286" s="3">
        <v>121155</v>
      </c>
      <c r="F286" s="5">
        <f>(E286-D286)/D286</f>
        <v>1.2809917355371902E-3</v>
      </c>
    </row>
    <row r="287" spans="1:6" x14ac:dyDescent="0.2">
      <c r="A287" s="1">
        <v>35410901</v>
      </c>
      <c r="B287" s="4" t="s">
        <v>290</v>
      </c>
      <c r="C287" s="1" t="s">
        <v>304</v>
      </c>
      <c r="D287" s="3">
        <v>4205000</v>
      </c>
      <c r="E287" s="3">
        <v>4205335</v>
      </c>
      <c r="F287" s="5">
        <f>(E287-D287)/D287</f>
        <v>7.9667063020214028E-5</v>
      </c>
    </row>
    <row r="288" spans="1:6" x14ac:dyDescent="0.2">
      <c r="A288" s="1">
        <v>35411001</v>
      </c>
      <c r="B288" s="4" t="s">
        <v>291</v>
      </c>
      <c r="C288" s="1" t="s">
        <v>292</v>
      </c>
      <c r="D288" s="3">
        <v>6354000</v>
      </c>
      <c r="E288" s="3">
        <v>3708827.9862799998</v>
      </c>
      <c r="F288" s="5">
        <f>(E288-D288)/D288</f>
        <v>-0.41630028544538877</v>
      </c>
    </row>
  </sheetData>
  <autoFilter ref="A1:F289" xr:uid="{80066411-5B46-46B5-83F3-A31B15EE93EB}"/>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2020-11-18T06:35:12Z</dcterms:created>
  <dcterms:modified xsi:type="dcterms:W3CDTF">2020-11-18T06:43:46Z</dcterms:modified>
</cp:coreProperties>
</file>