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37\Analyses\"/>
    </mc:Choice>
  </mc:AlternateContent>
  <xr:revisionPtr revIDLastSave="0" documentId="13_ncr:1_{8A3E7F4E-808E-4455-903B-74FF4671E5F9}" xr6:coauthVersionLast="45" xr6:coauthVersionMax="45" xr10:uidLastSave="{00000000-0000-0000-0000-000000000000}"/>
  <bookViews>
    <workbookView xWindow="-120" yWindow="-120" windowWidth="29040" windowHeight="17640" xr2:uid="{1459A19A-A8D2-4E85-8C83-C9C77C89FA77}"/>
  </bookViews>
  <sheets>
    <sheet name="Sheet1" sheetId="1" r:id="rId1"/>
  </sheets>
  <definedNames>
    <definedName name="_xlnm._FilterDatabase" localSheetId="0" hidden="1">Sheet1!$A$1:$F$294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3" i="1" l="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<sst xmlns="http://schemas.openxmlformats.org/spreadsheetml/2006/main" count="590" uniqueCount="314">
  <si>
    <t>شماره رديف</t>
  </si>
  <si>
    <t>شرح رديف</t>
  </si>
  <si>
    <t>واحد</t>
  </si>
  <si>
    <t>بهاي فهرست</t>
  </si>
  <si>
    <t>بهاي آناليز</t>
  </si>
  <si>
    <t>مترمکعب</t>
  </si>
  <si>
    <t>مترطول</t>
  </si>
  <si>
    <t>عدد</t>
  </si>
  <si>
    <t>مترمربع</t>
  </si>
  <si>
    <t>کیلوگرم</t>
  </si>
  <si>
    <t>تن</t>
  </si>
  <si>
    <t>مترمکعب -  کیلومتر</t>
  </si>
  <si>
    <t>درصد اختلاف</t>
  </si>
  <si>
    <t>لوله گذاري با لوله بتني فاضلابي به قطر 200 ميليمتر و عمق ترانشه تا 2 متر.</t>
  </si>
  <si>
    <t>لوله گذاري با لوله بتني فاضلابي به قطر 250 ميليمتر و عمق ترانشه تا 2 متر.</t>
  </si>
  <si>
    <t>لوله گذاري با لوله بتني فاضلابي به قطر 300 ميليمتر و عمق ترانشه تا 2.25 متر.</t>
  </si>
  <si>
    <t>لوله گذاري با لوله بتني فاضلابي به قطر 400 ميليمتر و عمق ترانشه تا 2.5 متر.</t>
  </si>
  <si>
    <t>لوله گذاري با لوله بتني فاضلابي به قطر 500 ميليمتر و عمق ترانشه تا 2.75 متر.</t>
  </si>
  <si>
    <t>لوله گذاري با لوله بتني فاضلابي به قطر 600 ميليمتر و عمق ترانشه تا 2.75 متر.</t>
  </si>
  <si>
    <t>لوله گذاري با لوله بتني فاضلابي به قطر 700 ميليمتر و عمق ترانشه تا 3 متر.</t>
  </si>
  <si>
    <t>لوله گذاري با لوله بتني فاضلابي به قطر 800 ميليمتر و عمق ترانشه تا 3 متر.</t>
  </si>
  <si>
    <t>لوله گذاري با لوله بتني فاضلابي به قطر 900 ميليمتر و عمق ترانشه تا 3.25 متر.</t>
  </si>
  <si>
    <t>لوله گذاري با لوله بتني فاضلابي به قطر 1000 ميليمتر و عمق ترانشه تا 3.25 متر.</t>
  </si>
  <si>
    <t>لوله گذاري با لوله بتني فاضلابي به قطر 1200 ميليمتر و عمق ترانشه تا 3.5 متر.</t>
  </si>
  <si>
    <t>لوله گذاري با لوله بتني فاضلابي به قطر 1400 ميليمتر و عمق ترانشه تا 3.75 متر.</t>
  </si>
  <si>
    <t>لوله گذاري با لوله بتني فاضلابي به قطر 1600 ميليمتر و عمق ترانشه تا 4 متر.</t>
  </si>
  <si>
    <t>لوله گذاري با لوله بتني فاضلابي به قطر 1800 ميليمتر و عمق ترانشه تا 4.25 متر.</t>
  </si>
  <si>
    <t>لوله گذاري با لوله بتني فاضلابي به قطر 2000 ميليمتر و عمق ترانشه تا 4.5 متر.</t>
  </si>
  <si>
    <t>لوله گذاري با لوله پي وي سي فاضلابي به قطر 200 ميليمتر و عمق ترانشه تا 2 متر.</t>
  </si>
  <si>
    <t>لوله گذاري با لوله پي وي سي فاضلابي به قطر 225 ميليمتر و عمق ترانشه تا 2 متر.</t>
  </si>
  <si>
    <t>لوله گذاري با لوله پي وي سي فاضلابي به قطر 250 ميليمتر و عمق ترانشه تا 2 متر.</t>
  </si>
  <si>
    <t>لوله گذاري با لوله پي وي سي فاضلابي به قطر 280 ميليمتر و عمق ترانشه تا 2 متر.</t>
  </si>
  <si>
    <t>لوله گذاري با لوله پي وي سي فاضلابي به قطر 315 ميليمتر و عمق ترانشه تا 2.25 متر.</t>
  </si>
  <si>
    <t>لوله گذاري با لوله پي وي سي فاضلابي به قطر350 يا 355 ميليمتر و عمق ترانشه تا 2.25 متر.</t>
  </si>
  <si>
    <t>لوله گذاري با لوله پي وي سي فاضلابي به قطر 400 ميليمتر و عمق ترانشه تا 2.5 متر.</t>
  </si>
  <si>
    <t>لوله گذاري با لوله پي وي سي فاضلابي به قطر 450 ميليمتر و عمق ترانشه تا 2.5 متر.</t>
  </si>
  <si>
    <t>لوله گذاري با لوله پي وي سي فاضلابي به قطر 500 ميليمتر و عمق ترانشه تا 2.5 متر.</t>
  </si>
  <si>
    <t>لوله گذاري با لوله پي وي سي فاضلابي به قطر 560 ميليمتر و عمق ترانشه تا 2.75 متر.</t>
  </si>
  <si>
    <t>لوله گذاري با لوله پي وي سي فاضلابي به قطر 630 ميليمتر و عمق ترانشه تا 2.75 متر.</t>
  </si>
  <si>
    <t>لوله گذاري با لوله پلي اتيلن فاضلابي به قطر 200 ميليمتر و عمق ترانشه تا 2 متر.</t>
  </si>
  <si>
    <t>لوله گذاری با لوله پلی اتیلن به قطر 225 میلی متر و عمق ترانشه تا 2 متر.</t>
  </si>
  <si>
    <t>لوله گذاري با لوله پلي اتيلن فاضلابي به قطر 250 ميليمتر و عمق ترانشه تا 2 متر.</t>
  </si>
  <si>
    <t>لوله گذاري با لوله پلي اتيلن فاضلابي به قطر 280 ميليمتر و عمق ترانشه تا 2 متر.</t>
  </si>
  <si>
    <t>لوله گذاري با لوله پلي اتيلن فاضلابي به قطر 300 یا 315 ميليمتر و عمق ترانشه تا 2.25 متر.</t>
  </si>
  <si>
    <t>لوله گذاري با لوله پلي اتيلن فاضلابي به قطر350 يا 355 ميليمتر و عمق ترانشه تا 2.25 متر.</t>
  </si>
  <si>
    <t>لوله گذاري با لوله پلي اتيلن فاضلابي به قطر 400 ميليمتر و عمق ترانشه تا 2.5 متر.</t>
  </si>
  <si>
    <t>لوله گذاري با لوله پلي اتيلن فاضلابي به قطر 450 ميليمتر و عمق ترانشه تا 2.5 متر.</t>
  </si>
  <si>
    <t>لوله گذاري با لوله پلي اتيلن فاضلابي به قطر 500 ميليمتر و عمق ترانشه تا 2.5 متر.</t>
  </si>
  <si>
    <t>لوله گذاري با لوله پلي اتيلن فاضلابي به قطر 560 ميليمتر و عمق ترانشه تا 2.75 متر.</t>
  </si>
  <si>
    <t>لوله گذاري با لوله پلي اتيلن فاضلابي به قطر 600 یا 630 ميليمتر و عمق ترانشه تا 2.75 متر.</t>
  </si>
  <si>
    <t>لوله گذاري با لوله پلي اتيلن فاضلابي به قطر700 یا 710 ميليمتر و عمق ترانشه تا 2.75 متر.</t>
  </si>
  <si>
    <t>لوله گذاري با لوله پلي اتيلن فاضلابي به قطر 800 ميليمتر و عمق ترانشه تا 3 متر.</t>
  </si>
  <si>
    <t>لوله گذاري با لوله پلي اتيلن فاضلابي به قطر 900 ميليمتر و عمق ترانشه تا 3 متر.</t>
  </si>
  <si>
    <t>لوله گذاري با لوله پلي اتيلن فاضلابي به قطر 1000 ميليمتر و عمق ترانشه تا 3 متر.</t>
  </si>
  <si>
    <t>لوله گذاري با لوله پلي اتيلن فاضلابي به قطر 1200 ميليمتر و عمق ترانشه تا 3.25 متر.</t>
  </si>
  <si>
    <t>نصب علم انشعاب با لوله پلي اتيلن فاضلابي و بستن سر لوله.</t>
  </si>
  <si>
    <t>لوله گذاري با لوله بتني فاضلابي به قطر 200 ميليمتر و عمق کف نقب تا 3 متر.</t>
  </si>
  <si>
    <t>لوله گذاري با لوله بتني فاضلابي به قطر 250 ميليمتر وعمق کف نقب تا 3.25 متر.</t>
  </si>
  <si>
    <t>لوله گذاري با لوله بتني فاضلابي به قطر 300 ميليمتر و عمق کف نقب تا 3.25 متر.</t>
  </si>
  <si>
    <t>لوله گذاري با لوله بتني فاضلابي به قطر 400 ميليمتر و عمق کف نقب تا 3.25 متر.</t>
  </si>
  <si>
    <t>لوله گذاري با لوله بتني فاضلابي به قطر 500 ميليمتر و عمق کف نقب تا 3.5 متر.</t>
  </si>
  <si>
    <t>لوله گذاري با لوله بتني فاضلابي به قطر 600 ميليمتر و عمق کف نقب تا 3.75 متر.</t>
  </si>
  <si>
    <t>لوله گذاري با لوله بتني فاضلابي به قطر 700 ميليمتر و عمق کف نقب تا 3.75 متر.</t>
  </si>
  <si>
    <t>لوله گذاري با لوله بتني فاضلابي به قطر 800 ميليمتر و عمق کف نقب تا 4 متر.</t>
  </si>
  <si>
    <t>لوله گذاري با لوله بتني فاضلابي به قطر 900 ميليمتر و عمق کف نقب تا 4 متر.</t>
  </si>
  <si>
    <t>لوله گذاري با لوله بتني فاضلابي به قطر 1000 ميليمتر و عمق کف نقب تا 4.25 متر.</t>
  </si>
  <si>
    <t>لوله گذاري با لوله بتني فاضلابي به قطر 1200 ميليمتر و عمق کف نقب تا 4.5 متر.</t>
  </si>
  <si>
    <t>لوله گذاري با لوله بتني فاضلابي به قطر 1400 ميليمتر و عمق کف نقب تا 4.75 متر.</t>
  </si>
  <si>
    <t>لوله گذاري با لوله بتني فاضلابي به قطر 1600 ميليمتر و عمق کف نقب تا 5 متر.</t>
  </si>
  <si>
    <t>لوله گذاري با لوله پلي اتيلن فاضلابي به قطر 200 ميليمتر و عمق کف نقب تا 3 متر.</t>
  </si>
  <si>
    <t>لوله گذاري با لوله پلي اتيلن فاضلابي به قطر 225 ميليمتر و عمق کف نقب تا 3 متر.</t>
  </si>
  <si>
    <t>لوله گذاري با لوله پلي اتيلن فاضلابي به قطر 250 ميليمتر و عمق کف نقب تا 3 متر.</t>
  </si>
  <si>
    <t>لوله گذاري با لوله پلي اتيلن فاضلابي به قطر 280 ميليمتر و عمق کف نقب تا 3.25 متر.</t>
  </si>
  <si>
    <t>لوله گذاري با لوله پلي اتيلن فاضلابي به قطر 300 یا 315 ميليمتر و عمق کف نقب تا 3.25 متر.</t>
  </si>
  <si>
    <t>لوله گذاري با لوله پلي اتيلن فاضلابي به قطر 350 يا 355 ميليمتر و عمق کف نقب تا 3.25 متر.</t>
  </si>
  <si>
    <t>لوله گذاري با لوله پلي اتيلن فاضلابي به قطر 400 ميليمتر و عمق کف نقب تا 3.25 متر.</t>
  </si>
  <si>
    <t>لوله گذاري با لوله پلي اتيلن فاضلابي به قطر 500 ميليمتر و عمق کف نقب تا 3.5 متر.</t>
  </si>
  <si>
    <t>لوله گذاري با لوله فايبرگلاس (G.R.P) فاضلابي به قطر 200 ميليمتر و عمق ترانشه تا 2 متر.</t>
  </si>
  <si>
    <t>لوله گذاري با لوله فايبرگلاس (G.R.P) فاضلابي به قطر 250 ميليمتر و عمق ترانشه تا 2 متر.</t>
  </si>
  <si>
    <t>لوله گذاري با لوله فايبرگلاس (G.R.P) فاضلابي به قطر 300 ميليمتر و عمق ترانشه تا 2.25 متر.</t>
  </si>
  <si>
    <t>لوله گذاري با لوله فايبرگلاس (G.R.P) فاضلابي به قطر 350 ميليمتر و عمق ترانشه تا 2.25 متر.</t>
  </si>
  <si>
    <t>لوله گذاري با لوله فايبرگلاس (G.R.P) فاضلابي به قطر 400 ميليمتر و عمق ترانشه تا 2.5 متر.</t>
  </si>
  <si>
    <t>لوله گذاري با لوله فايبرگلاس (G.R.P) فاضلابي به قطر 500 ميليمتر و عمق ترانشه تا 2.75 متر.</t>
  </si>
  <si>
    <t>لوله گذاري با لوله فايبرگلاس (G.R.P) فاضلابي به قطر 600 ميليمتر و عمق ترانشه تا 2.75 متر.</t>
  </si>
  <si>
    <t>لوله گذاري با لوله فايبرگلاس (G.R.P) فاضلابي به قطر 700 ميليمتر و عمق ترانشه تا 3 متر.</t>
  </si>
  <si>
    <t>لوله گذاري با لوله فايبرگلاس (G.R.P) فاضلابي به قطر 800 ميليمتر و عمق ترانشه تا 3 متر.</t>
  </si>
  <si>
    <t>لوله گذاري با لوله فايبرگلاس (G.R.P) فاضلابي به قطر 900 ميليمتر و عمق ترانشه تا 3.25 متر.</t>
  </si>
  <si>
    <t>لوله گذاري با لوله فايبرگلاس (G.R.P) فاضلابي به قطر 1000 ميليمتر و عمق ترانشه تا 3.25 متر.</t>
  </si>
  <si>
    <t>لوله گذاري با لوله فايبرگلاس (G.R.P) فاضلابي به قطر 1200 ميليمتر و عمق ترانشه تا 3.5 متر.</t>
  </si>
  <si>
    <t>لوله گذاري با لوله فايبرگلاس (G.R.P) فاضلابي به قطر 1400 ميليمتر و عمق ترانشه تا 3.75 متر.</t>
  </si>
  <si>
    <t>لوله گذاري با لوله فايبرگلاس (G.R.P) فاضلابي به قطر 1600 ميليمتر و عمق ترانشه تا 4 متر.</t>
  </si>
  <si>
    <t>لوله گذاري با لوله فايبرگلاس (G.R.P) فاضلابي به قطر 1800  ميليمتر و عمق ترانشه تا 4.25 متر.</t>
  </si>
  <si>
    <t>لوله گذاري با لوله فايبرگلاس (G.R.P) فاضلابي به قطر 2000 ميليمتر و عمق ترانشه تا 4.5 متر.</t>
  </si>
  <si>
    <t>احداث آدم روي بتني در جا، به هرعمق.</t>
  </si>
  <si>
    <t>احداث آدم روي بتني پيش ساخته، به هرعمق.</t>
  </si>
  <si>
    <t>احداث آدم رو با ديواره آجري ، به عمق تا 3 متر.</t>
  </si>
  <si>
    <t>احداث شفت بتني درجا، به هر عمق.</t>
  </si>
  <si>
    <t>احداث آدم‌رو پلي‌اتيلن به عمق تا 7 متر.</t>
  </si>
  <si>
    <t>اضافه بها به رديفهاي فصلهاي لوله گذاري و احداث آدم روها و شفت ها، چنانچه براي حفر ترانشه و گودبرداري در زمينهاي نرم و خاکريزي، استفاده از وسايل مکانيکي به علت موقعيت مکاني مقدور نباشد و عمليات خاکي با دست و حداکثر تا عمق 2 متر انجام شود، بر حسب حجم محل حفاري.</t>
  </si>
  <si>
    <t>اضافه بها به رديفهاي فصلهاي لوله گذاري و احداث آدم روها و شفت ها، چنانچه براي حفر ترانشه و گودبرداري در زمينهاي سخت و خاکريزي، استفاده از وسايل مکانيکي به علت موقعيت مکاني مقدور نباشد و عمليات خاکي با دست و حداکثر تا عمق 2 متر انجام شود، بر حسب حجم محل حفاري.</t>
  </si>
  <si>
    <t>اضافه بها به رديفهاي فصلهاي لوله گذاري در ترانشه و احداث آدم روها و شفت ها، چنانچه حفاري در زمين هاي سنگي، به علت شرايط محلي با کمپرسور همراه با چکش هاي بادي و وسايل دستي و حداکثر تا عمق 2 متر انجام شود.</t>
  </si>
  <si>
    <t>اضافه بها به رديفهاي فصلهاي لوله گذاري در ترانشه و احداث آدم روها و شفت ها، چنانچه حفاري در زمين هاي سنگي ، با استفاده از چکش هاي هيدروليکي و حداکثر تا عمق 2 متر انجام شود.</t>
  </si>
  <si>
    <t>اضافه بها به رديفهاي 080101 تا 080104 ، هرگاه عمق ترانشه يا گود بيش از 2 متر باشد، براي حجم واقع بين 2 تا 4 متر يک بار و براي حجم واقع بين 4 تا 6 متر دو بار و به همين ترتيب، براي عمقهاي بيشتر.</t>
  </si>
  <si>
    <t>اضافه‌بها به رديف 080103، چنانچه استفاده از وسايل مکانيکي به علت موقعيت مکاني، مقدور نباشد و خاکريزي نهايي با دست انجام شود.</t>
  </si>
  <si>
    <t>خاکبرداري اضافي در زمينهاي ريزشي با وسيله مکانيکي ، به منظور ايجاد شيب يا عمق مناسب.</t>
  </si>
  <si>
    <t>خاکريزي در زمينهاي ريزشي و در محل هايي که خاکبرداري اضافي انجام شده است، همراه با پخش و کوبيدن خاک در قشرهاي 15 سانتيمتري، با تراکم 85 درصد پروکتور استاندارد.</t>
  </si>
  <si>
    <t>چوب بست لازم براي ديواره ترانشه ها و گودها، به منظور تامين شرايط ايمني کار در محل هايي که چوب بست لازم باشد (اندازه گيري بر حسب سطح حفاظت شده).</t>
  </si>
  <si>
    <t>اضافه بها به رديفهاي فصلهاي لوله گذاري در ترانشه و احداث آدم روها وشفت ها، براي آن قسمت از عمليات که زير تراز آب زيرزميني انجام شود و شدت تراوش آبهاي زيرزميني، به حدي باشد که استفاده از تلمبه موتوري اجتناب ناپذير باشد.</t>
  </si>
  <si>
    <t>تهيه مصالح و نصب لوله هاي زهکش بتني به قطر 100 تا 200 ميليمتر، با بند باز، براي انتقال آب به محل تلمبه هاي موتوري و يا محل دفع آب، همراه با حفاري ، تهيه و ريختن مصالح لازم اطراف لوله.</t>
  </si>
  <si>
    <t>تهيه مصالح و نصب لوله هاي زهکش پلاستيکي مشبک به قطر 110 تا 200 ميليمتر، براي انتقال آب به محل تلمبه هاي موتوري و يا محل دفع آب، همراه باحفاري، تهيه و ريختن مصالح لازم اطراف لوله.</t>
  </si>
  <si>
    <t>تهيه مصالح زهکشي طبق مشخصات و به کاربردن آن در زهکشي ها.</t>
  </si>
  <si>
    <t>تخريب پوشش آسفالتي در مسير لوله (بدون استفاده از کاتر).</t>
  </si>
  <si>
    <t>تخريب پوشش بتني در مسير لوله.</t>
  </si>
  <si>
    <t>تخريب هر نوع پوشش، به استثناي پوشش آسفالت و بتن، در مسير لوله.</t>
  </si>
  <si>
    <t>برش آسفالت با کاتر به عمق تا 7 سانتيمتر ( اندازه گيري بر حسب طول هرخط برش ) .</t>
  </si>
  <si>
    <t>اضافه بها به رديف 080604 به ازاي هرسانتيمتراضافه عمق مازاد بر 7 سانتيمتر ( اندازه گيري بر حسب طول هرخط برش ) .</t>
  </si>
  <si>
    <t>تخريب پوشش آسفالتي بين دو خط برش داده شده با کاتر در مسير لوله .</t>
  </si>
  <si>
    <t>مرمت مسير لوله، شامل کندن مجدد خاک روي ترانشه يا گود ، آب پاشي و کوبيدن بستر، تهيه مصالح زيراساس و اساس، ريختن، پخش، آب پاشي و کوبيدن آن، با تراکم لازم.</t>
  </si>
  <si>
    <t>تهيه مصالح ، ريختن ، پخش و کوبيدن بيندر و توپکا، همراه با تک کت و پريمکت، به ازاي هر يک سانتيمتر ضخامت آسفالت کوبيده شده.</t>
  </si>
  <si>
    <t>مرمت مسير لوله، شامل کندن مجدد خاک روي ترانشه يا گود، آب پاشي و کوبيدن بستر، تهيه مصالح، ريختن، پخش و کوبيدن اساس قيري، بيندر و توپکا، همراه با تک کت و پريمکت، به ازاي هر يک سانتيمتر ضخامت آسفالت کوبيده شده.</t>
  </si>
  <si>
    <t>تهيه مصالح و اجراي کامل روسازي در مسير لوله، با بلوکهاي بتني به اشکال مختلف، همراه با کندن مجدد خاک روي ترانشه يا گود، آب پاشي و کوبيدن بستر، ماسه ريزي و کوبيدن آن.</t>
  </si>
  <si>
    <t>تهيه مصالح و اجراي کامل روسازي در مسير لوله، با پوشش موزاييک، همراه با کندن مجدد خاک روي ترانشه يا گود، آب پاشي و کوبيدن بستر.</t>
  </si>
  <si>
    <t>اضافه بها به رديفهاي فصلهاي لوله گذاري ، براي تهيه، حمل و پخش مصالح سنگي طبيعي به جاي استفاده از خاک سرند شده محلي .</t>
  </si>
  <si>
    <t>اضافه بها به رديفهاي فصلهاي لوله گذاري، براي تهيه، حمل و پخش مصالح سنگي شکسته با دانه بندي تا 19 ميليمتر به جاي استفاده از خاک سرند شده محلي .</t>
  </si>
  <si>
    <t>اضافه بها به رديفهاي فصلهاي لوله گذاري، براي تهيه، حمل و پخش ماسه شسته به جاي استفاده از خاک سرند شده محلي.</t>
  </si>
  <si>
    <t>اضافه بها به رديفهاي فصلهاي لوله گذاري ، براي تهيه ، حمل و پخش ماسه خاکدار ( کفي )، به جاي استفاده از خاک سرند شده محلي.</t>
  </si>
  <si>
    <t>اضافه بها به رديفهاي فصلهاي لوله گذاري براي تهيه ، حمل و پخش ماسه بادي به جاي استفاده ازخاک سرند شده محلي.</t>
  </si>
  <si>
    <t>تهيه مصالح و خشکه چيني با سنگ قلوه رودخانه اي در کف ترانشه، به منظور پي سازي.</t>
  </si>
  <si>
    <t>تهيه مصالح و خشکه چيني با سنگ لاشه در کف ترانشه، به منظور پي سازي.</t>
  </si>
  <si>
    <t>جابجايي خاک تافاصله حداکثر 50 متر، با هر وسيله مکانيکي، از کنار ترانشه، ميله چاه يا گود به محل دپو يا برعکس، در مواردي که بارگيري و بار اندازي انجام نمي شود.</t>
  </si>
  <si>
    <t>اضافه بها به رديفهاي فصلهاي لوله گذاري، براي تهيه خاک مناسب (سرند شده يا نشده ) از خارج کارگاه، حمل آن تا 500 متري ، بار اندازي و ريسه کردن آن در مسير ترانشه هاي سنگي و يا محل هايي که خاک کنده شده براي استفاده مناسب نباشد.</t>
  </si>
  <si>
    <t>جمع آوري خاک و مواد زايد ، بارگيري، حمل تا فاصله 500 متري و باراندازي آن.</t>
  </si>
  <si>
    <t>بارگيري خاک و مواد زايد ، از محل انباشت موقت ،حمل تا فاصله 500 متري و باراندازي آن.</t>
  </si>
  <si>
    <t>حمل خاک مناسب يا خاک و مواد زايد در هر نوع راه، در صورتيکه فاصله حمل بيش از 500 متر (موضوع رديفهاي 081001 تا 081003 ) تا 10 کيلومتر باشد، به ازاي هر يک کيلومتر اضافه بر500 متر. کسر کيلومتر ، به تناسب محاسبه مي شود.</t>
  </si>
  <si>
    <t>حمل خاک مناسب يا خاک و مواد زايد در هر نوع راه، در صورتي که فاصله حمل بيش از 10 کيلومتر تا 30 کيلو متر باشد، به ازاي هر يک کيلومتر اضافه بر 10 کيلومتر. کسر کيلومتر، به تناسب محاسبه مي شود.</t>
  </si>
  <si>
    <t>حمل خاک مناسب ياخاک و مواد زايد در هر نوع راه، در صورتي که فاصله حمل بيش از 30 کيلومتر باشد، به ازاي هر يک کيلومتر اضافه بر 30 کيلومتر. کسرکيلومتر، به تناسب محاسبه مي شود.</t>
  </si>
  <si>
    <t>اضافه‌بها به رديف‌هاي فصل‌هاي لوله‌گذاري در ترانشه و احداث آدم‌روها و شفت‌ها، براي پخش و کوبيدن خاک داخل ترانشه يا گود، در قشرهاي 15 سانتي‌متري، با تراکم 90 درصد پروکتور استاندارد.</t>
  </si>
  <si>
    <t>اضافه‌بها به رديف‌هاي فصل‌هاي لوله‌گذاري در ترانشه و احداث آدم‌روها و شفت‌ها، براي پخش و کوبيدن خاک داخل ترانشه يا گود، در قشرهاي 15 سانتي‌متري، با تراکم 95 درصد پروکتور استاندارد.</t>
  </si>
  <si>
    <t>شفته ريزي با خاک محل و 150 کيلوگرم آهک شکفته در مترمکعب شفته.</t>
  </si>
  <si>
    <t>شفته ريزي با خاک تهيه شده مناسب شن دار از خارج محل به هر فاصله، با 150 کيلوگرم آهک شکفته در متر مکعب شفته.</t>
  </si>
  <si>
    <t>اضافه بها به رديفهاي فصلهاي لوله گذاري، براي شفته ريزي با خاک محل و 150 کيلوگرم آهک شکفته در مترمکعب شفته، به جاي استفاده از خاک سرند شده محلي.</t>
  </si>
  <si>
    <t>اضافه بها به رديفهاي فصلهاي لوله گذاري، براي شفته ريزي با خاک تهيه شده مناسب شن دار از خارج محل به هر فاصله، با 150 کيلوگرم آهک شکفته در متر مکعب شفته، به جاي استفاده از خاک سرند شده محلي.</t>
  </si>
  <si>
    <t>اضافه بها به رديفهاي 081301 تا 081304 ، براي افزايش هر 50 کيلوگرم آهک شکفته در مترمکعب شفته. کسر 50 کيلوگرم، به تناسب محاسبه مي شود.</t>
  </si>
  <si>
    <t>شفته ريزي با خاک محل و 100 کيلوگرم سيمان در متر مکعب شفته.</t>
  </si>
  <si>
    <t>شفته ريزي با خاک تهيه شده مناسب شن دار از خارج محل به هر فاصله، با 100 کيلوگرم سيمان در مترمکعب شفته.</t>
  </si>
  <si>
    <t>کسربها به رديف هاي بتن و شفته سيماني براي تهيه مصالح، ساخت و ريختن، به جاي استفاده از خاک سرند شده محلي، يا خاکريز نهايي، در رديف هاي فصل هاي لوله گذاري و احداث آدم روها.</t>
  </si>
  <si>
    <t>بارگيري و حمل انواع مصالح با هر وسيله دستي، و باراندازي.</t>
  </si>
  <si>
    <t>بارگيري و حمل انواع لوله تا قطر 300 ميليمتر، با هر وسيله دستي، و باراندازي.</t>
  </si>
  <si>
    <t>اضافه بها به رديفهاي فصلهاي لوله گذاري در ترانشه و احداث آدم روها وشفت ها، براي صعوبت ناشي از وجود مهاري هاي سپرها در عرض ترانشه يا گود.</t>
  </si>
  <si>
    <t>حفاري دستي ميله چاه با قطر تا 1.2 متر و عمق تا 4 متر و خارج کردن خاک حفاري شده و انتقال آن به فاصله تا 10 متر.</t>
  </si>
  <si>
    <t>حفاري دستي نقب با ارتفاع تا 1.5 متر و عمق کف نقب تا 4 متر و خارج کردن خاک حفاري شده و انتقال آن به فاصله تا 10 متر.</t>
  </si>
  <si>
    <t>حفاري دستي نقب با ارتفاع بيش از 1.5 متر و عمق کف نقب تا 4 متر و خارج کردن خاک حفاري شده و انتقال آن به فاصله تا 10 متر.</t>
  </si>
  <si>
    <t>اضافه بها به ردیفهای 081601 تا 081603، در صورتی که عمق بیش از 4 متر باشد، به ازای هر یک مترعمق بیشتر .کسرمتر به تناسب محاسبه میشود.</t>
  </si>
  <si>
    <t>تهيه، بريدن، خم کردن و کار گذاشتن ميل گرد ساده، به قطر تا 10 ميليمتر براي بتن مسلح با سيم پيچي لازم.</t>
  </si>
  <si>
    <t>تهيه، بريدن، خم کردن و کار گذاشتن ميل گرد ساده، به قطر 12 تا 18 ميليمتر براي بتن مسلح با سيم پيچي لازم.</t>
  </si>
  <si>
    <t>تهيه، بريدن، خم کردن و کار گذاشتن ميل گرد آجدار از نوع AII به قطر تا 10 ميليمتر براي بتن مسلح با سيم پيچي لازم.</t>
  </si>
  <si>
    <t>تهيه، بريدن، خم کردن و کار گذاشتن ميل گرد آجدار از نوع AII به قطر 12 تا 18 ميليمتر براي بتن مسلح با سيم پيچي لازم.</t>
  </si>
  <si>
    <t>تهيه، بريدن، خم کردن و کار گذاشتن ميل گرد آجدار از نوع AII به قطر 20 و بيش از 20 ميليمتر براي بتن مسلح با سيم پيچي لازم.</t>
  </si>
  <si>
    <t>تهيه، بريدن، خم کردن و کار گذاشتن ميل گرد آجدار از نوع AIII به قطر تا 10 ميليمتر براي بتن مسلح با سيم پيچي لازم.</t>
  </si>
  <si>
    <t>تهيه، بريدن، خم کردن و کار گذاشتن ميل گرد آجدار از نوع AIII به قطر 12 تا 18 ميليمتر براي بتن مسلح با سيم پيچي لازم.</t>
  </si>
  <si>
    <t>تهيه، بريدن، خم کردن و کار گذاشتن ميل گرد آجدار از نوع AIII به قطر 20 و بيش از 20 ميليمتر براي بتن مسلح با سيم پيچي لازم.</t>
  </si>
  <si>
    <t>اضافه‌بها به رديف‌هاي نصب ميلگرد، در صورتي که کارگذاري ميلگرد، زير تراز آب‌هاي زيرزميني انجام شود و براي آبکشي، به کاربردن تلمبه موتوري ضروري باشد.</t>
  </si>
  <si>
    <t>تهيه و نصب دريچه چدني آدم رو با قاب مربوط به طور کامل.</t>
  </si>
  <si>
    <t>تهيه و نصب پله چدني در ديوار آدم روها.</t>
  </si>
  <si>
    <t>تهيه و نصب پله يا حفاظ از ميل گرد و لوله فولادي در ديوار آدم روها.</t>
  </si>
  <si>
    <t>تهيه و نصب پله فولادي با روکش پلي پروپيلن در ديوار آدم روها.</t>
  </si>
  <si>
    <t>سپرکوبي دو طرف ترانشه با سپر فولادي به طول تا 6 متر و عمق ترانشه تا 4 متر.</t>
  </si>
  <si>
    <t>سپرکوبي دو طرف ترانشه با سپر فولادي به طول بيش از 6 تا 9 متر و عمق ترانشه بيش از 4 تا 6 متر.</t>
  </si>
  <si>
    <t>سپرکوبي دو طرف ترانشه با سپر فولادي به طول بيش از 9 تا 12 متر و عمق ترانشه بيش از 6 تا 8 متر.</t>
  </si>
  <si>
    <t>خارج کردن سپرهاي فولادي دو طرف ترانشه با طول تا 6 متر.</t>
  </si>
  <si>
    <t>خارج کردن سپرهاي فولادي دو طرف ترانشه با طول بيش از 6 تا 9 متر.</t>
  </si>
  <si>
    <t>خارج کردن سپرهاي فولادي دو طرف ترانشه با طول بيش از 9 تا 12 متر.</t>
  </si>
  <si>
    <t>تهيه مصالح، ساخت و ريختن بتن از نوع C10</t>
  </si>
  <si>
    <t>تهيه مصالح، ساخت و ريختن بتن از نوع C12.</t>
  </si>
  <si>
    <t>تهيه مصالح، ساخت و ريختن بتن از نوع C16.</t>
  </si>
  <si>
    <t>تهيه مصالح، ساخت و ريختن بتن از نوع C20 .</t>
  </si>
  <si>
    <t>تهيه مصالح، ساخت و ريختن بتن از نوع C25.</t>
  </si>
  <si>
    <t>اضافه بها به ردیفهای بتن ریزی، در صورتی که ضخامت بتن 15 سانتیمتر یا کمتر باشد.</t>
  </si>
  <si>
    <t>اضافه بها به رديفهاي بتن ريزي، هرگاه بتن ريزي در بتن مسلح انجام شود.</t>
  </si>
  <si>
    <t>اضافه بها برای بتن ریزی زیر تراز آبهای زیرزمینی، در صورتی که برای آبکشی، به کاربردن تلمبه موتوری ضروری باشد.</t>
  </si>
  <si>
    <t>اضافه بها به ردیفهای بتن ریزی، در صورتی که به جای سیمان نوع 1 از سیمان نوع 5 استفاده شود.</t>
  </si>
  <si>
    <t>اضافه بها براي مصرف سيمان اضافي ، نسبت به عياردرج شده در جدول مقدمه فصل، براي رديفهاي بتن ريزي، در صورتي که از سيمان نوع 1 استفاده شود.</t>
  </si>
  <si>
    <t>کسربها براي مصرف سيمان کمتر، نسبت به عياردرج شده در جدول مقدمه فصل، براي رديف‌هاي بتن ريزي، در صورتي که از سيمان نوع 1 استفاده شود.</t>
  </si>
  <si>
    <t>بند کشي لوله هاي بتني فاضلابي با ملات ماسه سيمان 1:4 (اندازه گيري بر حسب متر طول بندکشي).</t>
  </si>
  <si>
    <t>تهيه مصالح و قالب بندي در هر عمق و ارتفاع، براي کارهاي بتني، همراه با بازکردن قالب.</t>
  </si>
  <si>
    <t>اضافه بها به ردیف110401 برای قالب بندی زیر تراز آبهای زیرزمینی، در صورتی که برای آبکشی، به کار بردن تلمبه موتوری ضروری باشد.</t>
  </si>
  <si>
    <t>تهيه و جاگذاري غلاف پلاستيکي در بتن براي عبور لوله و ساير مصارف.</t>
  </si>
  <si>
    <t>حمل آهن آلات و سيمان پاکتي، نسبت به مازاد بر 30 کيلومتر، تا فاصله 75 کيلومتر.</t>
  </si>
  <si>
    <t>حمل آهن آلات و سيمان پاکتي، نسبت به مازاد بر 75 کيلومتر، تا فاصله 150 کيلومتر.</t>
  </si>
  <si>
    <t>حمل آهن آلات و سيمان پاکتي، نسبت به مازاد بر 150 کيلومتر، تا فاصله 300 کيلومتر.</t>
  </si>
  <si>
    <t>حمل آهن آلات و سيمان پاکتي، نسبت به مازاد بر 300 کيلومتر، تا فاصله 450 کيلومتر.</t>
  </si>
  <si>
    <t>حمل آهن آلات و سيمان پاکتي، نسبت به مازاد بر 450 کيلومتر، تا فاصله 750 کيلومتر.</t>
  </si>
  <si>
    <t>حمل آهن آلات و سيمان پاکتي، نسبت به مازاد بر 750 کيلومتر.</t>
  </si>
  <si>
    <t>حمل لوله هاي آزبست سيمان، بتني و فايبرگلاس (G.R.P) فاضلابي به قطر 300 ميليمتر، نسبت به مازاد بر 30 کيلومتر تا فاصله 75 کيلومتر.</t>
  </si>
  <si>
    <t>حمل لوله هاي آزبست سيمان ، بتني و فايبرگلاس (G.R.P) فاضلابي به قطر 300 ميليمتر، نسبت به مازاد بر 75 کيلومتر تا فاصله 150 کيلومتر.</t>
  </si>
  <si>
    <t>حمل لوله هاي آزبست سيمان ، بتني و فايبرگلاس(G.R.P) فاضلابي به قطر 300 ميليمتر، نسبت به مازاد بر 150 کيلومتر تا فاصله 300 کيلومتر.</t>
  </si>
  <si>
    <t>حمل لوله هاي آزبست سيمان، بتني و فايبرگلاس(G.R.P) فاضلابي به قطر 300 ميليمتر، نسبت به مازاد بر 300 کيلومتر تا فاصله 450 کيلومتر.</t>
  </si>
  <si>
    <t>حمل لوله هاي آزبست سيمان، بتني و فايبرگلاس (G.R.P) فاضلابي به قطر 300 ميليمتر، نسبت به مازاد بر 450 کيلومتر تا فاصله 750 کيلومتر.</t>
  </si>
  <si>
    <t>حمل لوله هاي آزبست سيمان، بتني و فايبرگلاس (G.R.P) فاضلابي به قطر 300 ميليمتر، نسبت به مازاد بر 750 کيلومتر.</t>
  </si>
  <si>
    <t>حمل لوله هاي پي وي سي و پلي اتيلن فاضلابي به قطر 315 ميليمتر، نسبت به مازاد بر 30 کيلومتر تا فاصله 75 کيلومتر.</t>
  </si>
  <si>
    <t>حمل لوله هاي پي وي سي و پلي اتيلن فاضلابي به قطر 315 ميليمتر، نسبت به مازاد بر 75 کيلومتر تا فاصله 150 کيلومتر.</t>
  </si>
  <si>
    <t>حمل لوله هاي پي وي سي و پلي اتيلن فاضلابي به قطر 315 ميليمتر، نسبت به مازاد بر 150 کيلومتر تا فاصله 300 کيلومتر.</t>
  </si>
  <si>
    <t>حمل لوله هاي پي وي سي و پلي اتيلن فاضلابي به قطر 315 ميليمتر، نسبت به مازاد بر 300 کيلومتر تا فاصله 450 کيلومتر.</t>
  </si>
  <si>
    <t>حمل لوله هاي پي وي سي و پلي اتيلن فاضلابي به قطر 315 ميليمتر، نسبت به مازاد بر 450 کيلومتر تا فاصله 750 کيلومتر.</t>
  </si>
  <si>
    <t>حمل لوله هاي پي وي سي و پلي اتيلن فاضلابي به قطر 315 ميليمتر، نسبت به مازاد بر 750 کيلومتر.</t>
  </si>
  <si>
    <t>آماده سازي شفت ها و تجهيزات، براي لوله راني در دو جهت با لوله هاي پلي اتيلن فاضلابي مخصوص به قطرهاي 200 تا 400 ميليمتر .</t>
  </si>
  <si>
    <t>آماده سازي شفت ها و تجهيزات، براي لوله راني در دو جهت با لوله هاي بتني يا بتن پليمري فاضلابي مخصوص به قطر600 ميليمتر .</t>
  </si>
  <si>
    <t>آماده سازي شفت ها و تجهيزات، براي لوله راني در دو جهت با لوله هاي بتني يا بتن پليمري فاضلابي مخصوص به قطر1200 ميليمتر .</t>
  </si>
  <si>
    <t>آماده سازي شفت ها و تجهيزات، براي لوله راني در دو جهت با لوله هاي بتني يا بتن پليمري فاضلابي مخصوص به قطر2000 ميليمتر .</t>
  </si>
  <si>
    <t>لوله راني با لوله پلي اتيلن فاضلابي مخصوص، به قطر 200 ميليمتر .</t>
  </si>
  <si>
    <t>لوله راني با لوله پلي اتيلن فاضلابي مخصوص، به قطر 400 ميليمتر .</t>
  </si>
  <si>
    <t>لوله راني با لوله بتني يا بتن پليمري فاضلابي مخصوص، به قطر 600 ميليمتر .</t>
  </si>
  <si>
    <t>لوله راني با لوله بتني يا بتن پليمري فاضلابي مخصوص، به قطر 1200 ميليمتر .</t>
  </si>
  <si>
    <t>لوله راني با لوله بتني يا بتن پليمري فاضلابي مخصوص، به قطر2000 ميليمتر .</t>
  </si>
  <si>
    <t>تهيه مصالح و ساخت و تزريق ملات بنتونيت، براي روانکاري لوله راني .</t>
  </si>
  <si>
    <t>لوله بتني فاضلابي مخصوص لوله راني، به قطر 600 ميليمتر .</t>
  </si>
  <si>
    <t>لوله بتني فاضلابي مخصوص لوله راني، به قطر 800 ميليمتر .</t>
  </si>
  <si>
    <t>لوله بتني فاضلابي مخصوص لوله راني، به قطر 1000 ميليمتر .</t>
  </si>
  <si>
    <t>لوله بتني فاضلابي مخصوص لوله راني، به قطر 1200 ميليمتر .</t>
  </si>
  <si>
    <t>لوله بتني فاضلابي مخصوص لوله راني، به قطر 1400 ميليمتر .</t>
  </si>
  <si>
    <t>لوله بتني فاضلابي مخصوص لوله راني، به قطر 1600 ميليمتر .</t>
  </si>
  <si>
    <t>لوله بتني فاضلابي مخصوص لوله راني، به قطر 1800 ميليمتر .</t>
  </si>
  <si>
    <t>لوله بتني فاضلابي مخصوص لوله راني، به قطر 2000 ميليمتر .</t>
  </si>
  <si>
    <t>لوله بتني فاضلابي به قطر 200 ميلي متر ، کلاس III.</t>
  </si>
  <si>
    <t>لوله بتني فاضلابي به قطر 250 ميلي متر ، کلاس III.</t>
  </si>
  <si>
    <t>لوله بتني فاضلابي به قطر 300 ميلي متر ، کلاس III</t>
  </si>
  <si>
    <t>لوله بتني فاضلابي به قطر 400 ميلي متر ، کلاس III</t>
  </si>
  <si>
    <t>لوله بتني فاضلابي به قطر 500 ميلي متر ، کلاس III</t>
  </si>
  <si>
    <t>لوله بتني فاضلابي به قطر 600 ميلي متر ، کلاس IV</t>
  </si>
  <si>
    <t>لوله بتني فاضلابي به قطر 700 ميلي متر ، کلاس IV</t>
  </si>
  <si>
    <t>لوله بتني فاضلابي به قطر 800 ميلي متر ، کلاس IV</t>
  </si>
  <si>
    <t>لوله بتني فاضلابي به قطر 900 ميلي متر ، کلاس IV</t>
  </si>
  <si>
    <t>لوله بتني فاضلابي به قطر 1000 ميلي متر ، کلاس IV</t>
  </si>
  <si>
    <t>لوله بتني فاضلابي به قطر 1200 ميلي متر ، کلاس IV</t>
  </si>
  <si>
    <t>لوله بتني فاضلابي به قطر 1400 ميلي متر ، کلاس IV</t>
  </si>
  <si>
    <t>لوله بتني فاضلابي به قطر 1600 ميلي متر ، کلاس IV</t>
  </si>
  <si>
    <t>لوله بتني فاضلابي به قطر 1800  ميلي متر ، کلاس IV</t>
  </si>
  <si>
    <t>لوله بتني فاضلابي به قطر 2000 ميلي متر ، کلاس IV</t>
  </si>
  <si>
    <t>لوله پلي اتيلن فاضلابي مخصوص لوله راني به قطر 200 ميلي متر .</t>
  </si>
  <si>
    <t>لوله پلي اتيلن فاضلابي مخصوص لوله راني به قطر 225 ميلي متر .</t>
  </si>
  <si>
    <t>لوله پلي اتيلن فاضلابي مخصوص لوله راني به قطر 250 ميلي متر .</t>
  </si>
  <si>
    <t>لوله پلي اتيلن فاضلابي مخصوص لوله راني به قطر 280 ميلي متر .</t>
  </si>
  <si>
    <t>لوله پلي اتيلن فاضلابي مخصوص لوله راني به قطر 300 ميلي متر .</t>
  </si>
  <si>
    <t>لوله پلي اتيلن فاضلابي مخصوص لوله راني به قطر 350 ميلي متر .</t>
  </si>
  <si>
    <t>لوله پلي اتيلن فاضلابي مخصوص لوله راني به قطر 400 ميلي متر .</t>
  </si>
  <si>
    <t>لوله پلي‌اتيلن فاضلابي، به قطر 200 ميليمتر.</t>
  </si>
  <si>
    <t>لوله پلي‌اتيلن فاضلابي، به قطر 250 ميليمتر.</t>
  </si>
  <si>
    <t>لوله پلي‌اتيلن فاضلابي، به قطر 315 ميليمتر.</t>
  </si>
  <si>
    <t>لوله پلي‌اتيلن فاضلابي، به قطر 350 ميليمتر.</t>
  </si>
  <si>
    <t>لوله پلي‌اتيلن فاضلابي، به قطر 400 ميليمتر.</t>
  </si>
  <si>
    <t>لوله پلي‌اتيلن فاضلابي، به قطر 450 ميليمتر.</t>
  </si>
  <si>
    <t>لوله پلي‌اتيلن فاضلابي، به قطر 500 ميليمتر.</t>
  </si>
  <si>
    <t>لوله پلي‌اتيلن فاضلابي، به قطر 600 ميليمتر.</t>
  </si>
  <si>
    <t>لوله پلي‌اتيلن فاضلابي، به قطر 700 ميليمتر.</t>
  </si>
  <si>
    <t>لوله پلي‌اتيلن فاضلابي، به قطر 800 ميليمتر.</t>
  </si>
  <si>
    <t>لوله پلي‌اتيلن فاضلابي، به قطر 900 ميليمتر.</t>
  </si>
  <si>
    <t>لوله پلي‌اتيلن فاضلابي، به قطر 1000 ميليمتر.</t>
  </si>
  <si>
    <t>لوله پلي‌اتيلن فاضلابي، به قطر 1200 ميليمتر.</t>
  </si>
  <si>
    <t>آدم رو پلي اتيلن فاضلابي به قطر 1200 ميليمترو به ارتفاع 195 تا 210 سانتيمتر</t>
  </si>
  <si>
    <t>آدم رو پلي اتيلن فاضلابي به قطر 1200 ميليمترو به ارتفاع 295 تا 310 سانتيمتر</t>
  </si>
  <si>
    <t>آدم رو پلي اتيلن فاضلابي به قطر 1200 ميليمترو به ارتفاع 395 تا 410 سانتيمتر</t>
  </si>
  <si>
    <t>آدم رو پلي اتيلن فاضلابي به قطر 1200 ميليمترو به ارتفاع 495 تا 510 سانتيمتر</t>
  </si>
  <si>
    <t>آدم رو پلي اتيلن فاضلابي به قطر 1200 ميليمترو به ارتفاع 595 تا 610 سانتيمتر</t>
  </si>
  <si>
    <t>لوله پي وي سي فاضلابي به قطر 200 ميلي ‌متر.</t>
  </si>
  <si>
    <t>لوله پي وي سي فاضلابي به قطر 250 ميلي ‌متر.</t>
  </si>
  <si>
    <t>لوله پي وي سي فاضلابي به قطر 315 ميلي ‌متر.</t>
  </si>
  <si>
    <t>لوله پي وي سي فاضلابي به قطر 355 ميلي ‌متر.</t>
  </si>
  <si>
    <t>لوله پي وي سي فاضلابي به قطر 400 ميلي ‌متر.</t>
  </si>
  <si>
    <t>لوله پي وي سي فاضلابي به قطر 450 ميلي ‌متر.</t>
  </si>
  <si>
    <t>لوله پي وي سي فاضلابي به قطر 500 ميلي ‌متر.</t>
  </si>
  <si>
    <t>لوله پي وي سي فاضلابي به قطر 630 ميلي ‌متر.</t>
  </si>
  <si>
    <t>لوله فايبر گلاس به قطر 200 ميليمتر.</t>
  </si>
  <si>
    <t>لوله فايبرگلاس به قطر 250 ميلي‌متر.</t>
  </si>
  <si>
    <t>لوله فايبر گلاس به قطر 300 ميليمتر.</t>
  </si>
  <si>
    <t>لوله فايبر گلاس به قطر 350 ميليمتر.</t>
  </si>
  <si>
    <t>لوله فايبر گلاس به قطر 400 ميليمتر.</t>
  </si>
  <si>
    <t>لوله فايبر گلاس به قطر 500 ميليمتر.</t>
  </si>
  <si>
    <t>لوله فايبر گلاس به قطر 600 ميليمتر.</t>
  </si>
  <si>
    <t>لوله فايبر گلاس به قطر 700 ميليمتر.</t>
  </si>
  <si>
    <t>لوله فايبر گلاس به قطر 800 ميليمتر.</t>
  </si>
  <si>
    <t>لوله فايبر گلاس به قطر 900 ميليمتر.</t>
  </si>
  <si>
    <t>لوله فايبر گلاس به قطر 1000 ميليمتر.</t>
  </si>
  <si>
    <t>لوله فايبر گلاس به قطر 1200 ميليمتر.</t>
  </si>
  <si>
    <t>لوله فايبر گلاس به قطر 1400 ميليمتر.</t>
  </si>
  <si>
    <t>لوله فايبر گلاس به قطر 1600 ميليمتر.</t>
  </si>
  <si>
    <t>لوله فايبر گلاس به قطر 1800 ميليمتر.</t>
  </si>
  <si>
    <t>لوله فايبر گلاس به قطر 2000 ميليمتر.</t>
  </si>
  <si>
    <t>ماسه شسته.</t>
  </si>
  <si>
    <t>شن شسته.</t>
  </si>
  <si>
    <t>سنگ قلوه.</t>
  </si>
  <si>
    <t>سنگ لاشه.</t>
  </si>
  <si>
    <t>آهک.</t>
  </si>
  <si>
    <t>آجر فشاري.</t>
  </si>
  <si>
    <t>آجر ماشيني سوراخدار.</t>
  </si>
  <si>
    <t>مخلوط رودخانه اي (توونان).</t>
  </si>
  <si>
    <t>سيمان پرتلند نوع يک پاکتي.</t>
  </si>
  <si>
    <t>سيمان پرتلند نوع دو پاکتي.</t>
  </si>
  <si>
    <t>سيمان پرتلند نوع پنج پاکتي.</t>
  </si>
  <si>
    <t>سيمان پرتلند نوع يک فله.</t>
  </si>
  <si>
    <t>سيمان پرتلند نوع دو فله.</t>
  </si>
  <si>
    <t>سيمان پرتلند نوع پنج فله.</t>
  </si>
  <si>
    <t>انواع ميلگرد ساده.</t>
  </si>
  <si>
    <t>انواع ميلگرد آجدار.</t>
  </si>
  <si>
    <t>انواع مصالح چدني.</t>
  </si>
  <si>
    <t>انواع لوله و متعلقات فولادي گالوانيزه.</t>
  </si>
  <si>
    <t>مترمکعب بتن</t>
  </si>
  <si>
    <t>متر مکعب آجر چینی</t>
  </si>
  <si>
    <t>متر</t>
  </si>
  <si>
    <t>شاخه</t>
  </si>
  <si>
    <t>تن -  کیلومتر</t>
  </si>
  <si>
    <t>مترطول -  کیلومتر</t>
  </si>
  <si>
    <t>زوج شفت ارسال و دریافت</t>
  </si>
  <si>
    <t>لیتر</t>
  </si>
  <si>
    <t>قالب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</si>
</sst>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623E3-3940-460B-9DD2-52E16B7B56A3}">
  <sheetPr codeName="Sheet1"/>
  <dimension ref="A1:F293"/>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6.875" style="4" bestFit="1" customWidth="1"/>
    <col min="3" max="3" width="16.37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12</v>
      </c>
    </row>
    <row r="2" spans="1:6" ht="36" x14ac:dyDescent="0.2">
      <c r="A2" s="1">
        <v>37020101</v>
      </c>
      <c r="B2" s="4" t="s">
        <v>13</v>
      </c>
      <c r="C2" s="1" t="s">
        <v>6</v>
      </c>
      <c r="D2" s="3">
        <v>692000</v>
      </c>
      <c r="E2" s="3">
        <v>691931.8021884968</v>
      </c>
      <c r="F2" s="5">
        <f>(E2-D2)/D2</f>
        <v>-9.8551750727162048E-5</v>
      </c>
    </row>
    <row r="3" spans="1:6" ht="36" x14ac:dyDescent="0.2">
      <c r="A3" s="1">
        <v>37020102</v>
      </c>
      <c r="B3" s="4" t="s">
        <v>14</v>
      </c>
      <c r="C3" s="1" t="s">
        <v>6</v>
      </c>
      <c r="D3" s="3">
        <v>837000</v>
      </c>
      <c r="E3" s="3">
        <v>836829.94582448469</v>
      </c>
      <c r="F3" s="5">
        <f>(E3-D3)/D3</f>
        <v>-2.0317105796333323E-4</v>
      </c>
    </row>
    <row r="4" spans="1:6" ht="36" x14ac:dyDescent="0.2">
      <c r="A4" s="1">
        <v>37020103</v>
      </c>
      <c r="B4" s="4" t="s">
        <v>15</v>
      </c>
      <c r="C4" s="1" t="s">
        <v>6</v>
      </c>
      <c r="D4" s="3">
        <v>1228000</v>
      </c>
      <c r="E4" s="3">
        <v>1228718.6696253817</v>
      </c>
      <c r="F4" s="5">
        <f>(E4-D4)/D4</f>
        <v>5.8523585128803445E-4</v>
      </c>
    </row>
    <row r="5" spans="1:6" ht="36" x14ac:dyDescent="0.2">
      <c r="A5" s="1">
        <v>37020104</v>
      </c>
      <c r="B5" s="4" t="s">
        <v>16</v>
      </c>
      <c r="C5" s="1" t="s">
        <v>6</v>
      </c>
      <c r="D5" s="3">
        <v>1608000</v>
      </c>
      <c r="E5" s="3">
        <v>1608034.0963600264</v>
      </c>
      <c r="F5" s="5">
        <f>(E5-D5)/D5</f>
        <v>2.1204203996513115E-5</v>
      </c>
    </row>
    <row r="6" spans="1:6" ht="36" x14ac:dyDescent="0.2">
      <c r="A6" s="1">
        <v>37020105</v>
      </c>
      <c r="B6" s="4" t="s">
        <v>17</v>
      </c>
      <c r="C6" s="1" t="s">
        <v>6</v>
      </c>
      <c r="D6" s="3">
        <v>2100000</v>
      </c>
      <c r="E6" s="3">
        <v>2100070.715514191</v>
      </c>
      <c r="F6" s="5">
        <f>(E6-D6)/D6</f>
        <v>3.3674054376647943E-5</v>
      </c>
    </row>
    <row r="7" spans="1:6" ht="36" x14ac:dyDescent="0.2">
      <c r="A7" s="1">
        <v>37020106</v>
      </c>
      <c r="B7" s="4" t="s">
        <v>18</v>
      </c>
      <c r="C7" s="1" t="s">
        <v>6</v>
      </c>
      <c r="D7" s="3">
        <v>2147000</v>
      </c>
      <c r="E7" s="3">
        <v>2147127.909013045</v>
      </c>
      <c r="F7" s="5">
        <f>(E7-D7)/D7</f>
        <v>5.957569308105282E-5</v>
      </c>
    </row>
    <row r="8" spans="1:6" ht="36" x14ac:dyDescent="0.2">
      <c r="A8" s="1">
        <v>37020107</v>
      </c>
      <c r="B8" s="4" t="s">
        <v>19</v>
      </c>
      <c r="C8" s="1" t="s">
        <v>6</v>
      </c>
      <c r="D8" s="3">
        <v>2483000</v>
      </c>
      <c r="E8" s="3">
        <v>2483268.9962635045</v>
      </c>
      <c r="F8" s="5">
        <f>(E8-D8)/D8</f>
        <v>1.0833518465746838E-4</v>
      </c>
    </row>
    <row r="9" spans="1:6" ht="36" x14ac:dyDescent="0.2">
      <c r="A9" s="1">
        <v>37020108</v>
      </c>
      <c r="B9" s="4" t="s">
        <v>20</v>
      </c>
      <c r="C9" s="1" t="s">
        <v>6</v>
      </c>
      <c r="D9" s="3">
        <v>3271000</v>
      </c>
      <c r="E9" s="3">
        <v>3271853.4863199806</v>
      </c>
      <c r="F9" s="5">
        <f>(E9-D9)/D9</f>
        <v>2.609251971814687E-4</v>
      </c>
    </row>
    <row r="10" spans="1:6" ht="36" x14ac:dyDescent="0.2">
      <c r="A10" s="1">
        <v>37020109</v>
      </c>
      <c r="B10" s="4" t="s">
        <v>21</v>
      </c>
      <c r="C10" s="1" t="s">
        <v>6</v>
      </c>
      <c r="D10" s="3">
        <v>3681000</v>
      </c>
      <c r="E10" s="3">
        <v>3681704.3072117371</v>
      </c>
      <c r="F10" s="5">
        <f>(E10-D10)/D10</f>
        <v>1.9133583584274611E-4</v>
      </c>
    </row>
    <row r="11" spans="1:6" ht="36" x14ac:dyDescent="0.2">
      <c r="A11" s="1">
        <v>37020110</v>
      </c>
      <c r="B11" s="4" t="s">
        <v>22</v>
      </c>
      <c r="C11" s="1" t="s">
        <v>6</v>
      </c>
      <c r="D11" s="3">
        <v>3848000</v>
      </c>
      <c r="E11" s="3">
        <v>3848909.6304572723</v>
      </c>
      <c r="F11" s="5">
        <f>(E11-D11)/D11</f>
        <v>2.3639045147408718E-4</v>
      </c>
    </row>
    <row r="12" spans="1:6" ht="36" x14ac:dyDescent="0.2">
      <c r="A12" s="1">
        <v>37020111</v>
      </c>
      <c r="B12" s="4" t="s">
        <v>23</v>
      </c>
      <c r="C12" s="1" t="s">
        <v>6</v>
      </c>
      <c r="D12" s="3">
        <v>4696000</v>
      </c>
      <c r="E12" s="3">
        <v>4696573.5957162399</v>
      </c>
      <c r="F12" s="5">
        <f>(E12-D12)/D12</f>
        <v>1.2214559545142346E-4</v>
      </c>
    </row>
    <row r="13" spans="1:6" ht="36" x14ac:dyDescent="0.2">
      <c r="A13" s="1">
        <v>37020112</v>
      </c>
      <c r="B13" s="4" t="s">
        <v>24</v>
      </c>
      <c r="C13" s="1" t="s">
        <v>6</v>
      </c>
      <c r="D13" s="3">
        <v>5969000</v>
      </c>
      <c r="E13" s="3">
        <v>5969105.0700360751</v>
      </c>
      <c r="F13" s="5">
        <f>(E13-D13)/D13</f>
        <v>1.7602619546838323E-5</v>
      </c>
    </row>
    <row r="14" spans="1:6" ht="36" x14ac:dyDescent="0.2">
      <c r="A14" s="1">
        <v>37020113</v>
      </c>
      <c r="B14" s="4" t="s">
        <v>25</v>
      </c>
      <c r="C14" s="1" t="s">
        <v>6</v>
      </c>
      <c r="D14" s="3">
        <v>7034000</v>
      </c>
      <c r="E14" s="3">
        <v>7035028.0346876737</v>
      </c>
      <c r="F14" s="5">
        <f>(E14-D14)/D14</f>
        <v>1.461522160468685E-4</v>
      </c>
    </row>
    <row r="15" spans="1:6" ht="36" x14ac:dyDescent="0.2">
      <c r="A15" s="1">
        <v>37020114</v>
      </c>
      <c r="B15" s="4" t="s">
        <v>26</v>
      </c>
      <c r="C15" s="1" t="s">
        <v>6</v>
      </c>
      <c r="D15" s="3">
        <v>9470000</v>
      </c>
      <c r="E15" s="3">
        <v>9470324.1900286246</v>
      </c>
      <c r="F15" s="5">
        <f>(E15-D15)/D15</f>
        <v>3.4233371554868967E-5</v>
      </c>
    </row>
    <row r="16" spans="1:6" ht="36" x14ac:dyDescent="0.2">
      <c r="A16" s="1">
        <v>37020115</v>
      </c>
      <c r="B16" s="4" t="s">
        <v>27</v>
      </c>
      <c r="C16" s="1" t="s">
        <v>6</v>
      </c>
      <c r="D16" s="3">
        <v>15755000</v>
      </c>
      <c r="E16" s="3">
        <v>15755326.899744023</v>
      </c>
      <c r="F16" s="5">
        <f>(E16-D16)/D16</f>
        <v>2.0748952334029678E-5</v>
      </c>
    </row>
    <row r="17" spans="1:6" ht="36" x14ac:dyDescent="0.2">
      <c r="A17" s="1">
        <v>37030101</v>
      </c>
      <c r="B17" s="4" t="s">
        <v>28</v>
      </c>
      <c r="C17" s="1" t="s">
        <v>6</v>
      </c>
      <c r="D17" s="3">
        <v>313500</v>
      </c>
      <c r="E17" s="3">
        <v>313616.83905239997</v>
      </c>
      <c r="F17" s="5">
        <f>(E17-D17)/D17</f>
        <v>3.7269235215301328E-4</v>
      </c>
    </row>
    <row r="18" spans="1:6" ht="36" x14ac:dyDescent="0.2">
      <c r="A18" s="1">
        <v>37030102</v>
      </c>
      <c r="B18" s="4" t="s">
        <v>29</v>
      </c>
      <c r="C18" s="1" t="s">
        <v>6</v>
      </c>
      <c r="D18" s="3">
        <v>329500</v>
      </c>
      <c r="E18" s="3">
        <v>329612.64382487995</v>
      </c>
      <c r="F18" s="5">
        <f>(E18-D18)/D18</f>
        <v>3.4186289796647398E-4</v>
      </c>
    </row>
    <row r="19" spans="1:6" ht="36" x14ac:dyDescent="0.2">
      <c r="A19" s="1">
        <v>37030103</v>
      </c>
      <c r="B19" s="4" t="s">
        <v>30</v>
      </c>
      <c r="C19" s="1" t="s">
        <v>6</v>
      </c>
      <c r="D19" s="3">
        <v>346500</v>
      </c>
      <c r="E19" s="3">
        <v>346737.37206264003</v>
      </c>
      <c r="F19" s="5">
        <f>(E19-D19)/D19</f>
        <v>6.8505645783558961E-4</v>
      </c>
    </row>
    <row r="20" spans="1:6" ht="36" x14ac:dyDescent="0.2">
      <c r="A20" s="1">
        <v>37030104</v>
      </c>
      <c r="B20" s="4" t="s">
        <v>31</v>
      </c>
      <c r="C20" s="1" t="s">
        <v>6</v>
      </c>
      <c r="D20" s="3">
        <v>366000</v>
      </c>
      <c r="E20" s="3">
        <v>366148.52784639993</v>
      </c>
      <c r="F20" s="5">
        <f>(E20-D20)/D20</f>
        <v>4.05813787977944E-4</v>
      </c>
    </row>
    <row r="21" spans="1:6" ht="36" x14ac:dyDescent="0.2">
      <c r="A21" s="1">
        <v>37030105</v>
      </c>
      <c r="B21" s="4" t="s">
        <v>32</v>
      </c>
      <c r="C21" s="1" t="s">
        <v>6</v>
      </c>
      <c r="D21" s="3">
        <v>414500</v>
      </c>
      <c r="E21" s="3">
        <v>414635.80347175989</v>
      </c>
      <c r="F21" s="5">
        <f>(E21-D21)/D21</f>
        <v>3.2763201872109288E-4</v>
      </c>
    </row>
    <row r="22" spans="1:6" ht="36" x14ac:dyDescent="0.2">
      <c r="A22" s="1">
        <v>37030106</v>
      </c>
      <c r="B22" s="4" t="s">
        <v>33</v>
      </c>
      <c r="C22" s="1" t="s">
        <v>6</v>
      </c>
      <c r="D22" s="3">
        <v>452000</v>
      </c>
      <c r="E22" s="3">
        <v>452249.63790863997</v>
      </c>
      <c r="F22" s="5">
        <f>(E22-D22)/D22</f>
        <v>5.5229625805302738E-4</v>
      </c>
    </row>
    <row r="23" spans="1:6" ht="36" x14ac:dyDescent="0.2">
      <c r="A23" s="1">
        <v>37030107</v>
      </c>
      <c r="B23" s="4" t="s">
        <v>34</v>
      </c>
      <c r="C23" s="1" t="s">
        <v>6</v>
      </c>
      <c r="D23" s="3">
        <v>496500</v>
      </c>
      <c r="E23" s="3">
        <v>496713.77787408</v>
      </c>
      <c r="F23" s="5">
        <f>(E23-D23)/D23</f>
        <v>4.3056973631419652E-4</v>
      </c>
    </row>
    <row r="24" spans="1:6" ht="36" x14ac:dyDescent="0.2">
      <c r="A24" s="1">
        <v>37030108</v>
      </c>
      <c r="B24" s="4" t="s">
        <v>35</v>
      </c>
      <c r="C24" s="1" t="s">
        <v>6</v>
      </c>
      <c r="D24" s="3">
        <v>553500</v>
      </c>
      <c r="E24" s="3">
        <v>553747.29749872</v>
      </c>
      <c r="F24" s="5">
        <f>(E24-D24)/D24</f>
        <v>4.4678861557362164E-4</v>
      </c>
    </row>
    <row r="25" spans="1:6" ht="36" x14ac:dyDescent="0.2">
      <c r="A25" s="1">
        <v>37030109</v>
      </c>
      <c r="B25" s="4" t="s">
        <v>36</v>
      </c>
      <c r="C25" s="1" t="s">
        <v>6</v>
      </c>
      <c r="D25" s="3">
        <v>619000</v>
      </c>
      <c r="E25" s="3">
        <v>618978.68626671995</v>
      </c>
      <c r="F25" s="5">
        <f>(E25-D25)/D25</f>
        <v>-3.4432525492817919E-5</v>
      </c>
    </row>
    <row r="26" spans="1:6" ht="36" x14ac:dyDescent="0.2">
      <c r="A26" s="1">
        <v>37030110</v>
      </c>
      <c r="B26" s="4" t="s">
        <v>37</v>
      </c>
      <c r="C26" s="1" t="s">
        <v>6</v>
      </c>
      <c r="D26" s="3">
        <v>701500</v>
      </c>
      <c r="E26" s="3">
        <v>701701.74882495997</v>
      </c>
      <c r="F26" s="5">
        <f>(E26-D26)/D26</f>
        <v>2.8759632923730586E-4</v>
      </c>
    </row>
    <row r="27" spans="1:6" ht="36" x14ac:dyDescent="0.2">
      <c r="A27" s="1">
        <v>37030111</v>
      </c>
      <c r="B27" s="4" t="s">
        <v>38</v>
      </c>
      <c r="C27" s="1" t="s">
        <v>6</v>
      </c>
      <c r="D27" s="3">
        <v>808500</v>
      </c>
      <c r="E27" s="3">
        <v>808644.38119503972</v>
      </c>
      <c r="F27" s="5">
        <f>(E27-D27)/D27</f>
        <v>1.7857909095822042E-4</v>
      </c>
    </row>
    <row r="28" spans="1:6" ht="36" x14ac:dyDescent="0.2">
      <c r="A28" s="1">
        <v>37040101</v>
      </c>
      <c r="B28" s="4" t="s">
        <v>39</v>
      </c>
      <c r="C28" s="1" t="s">
        <v>6</v>
      </c>
      <c r="D28" s="3">
        <v>384000</v>
      </c>
      <c r="E28" s="3">
        <v>384141.64635374001</v>
      </c>
      <c r="F28" s="5">
        <f>(E28-D28)/D28</f>
        <v>3.688707128646153E-4</v>
      </c>
    </row>
    <row r="29" spans="1:6" ht="36" x14ac:dyDescent="0.2">
      <c r="A29" s="1">
        <v>37040102</v>
      </c>
      <c r="B29" s="4" t="s">
        <v>40</v>
      </c>
      <c r="C29" s="1" t="s">
        <v>6</v>
      </c>
      <c r="D29" s="3">
        <v>402000</v>
      </c>
      <c r="E29" s="3">
        <v>401788.92516973004</v>
      </c>
      <c r="F29" s="5">
        <f>(E29-D29)/D29</f>
        <v>-5.2506176684070861E-4</v>
      </c>
    </row>
    <row r="30" spans="1:6" ht="36" x14ac:dyDescent="0.2">
      <c r="A30" s="1">
        <v>37040103</v>
      </c>
      <c r="B30" s="4" t="s">
        <v>41</v>
      </c>
      <c r="C30" s="1" t="s">
        <v>6</v>
      </c>
      <c r="D30" s="3">
        <v>419000</v>
      </c>
      <c r="E30" s="3">
        <v>418828.98276365001</v>
      </c>
      <c r="F30" s="5">
        <f>(E30-D30)/D30</f>
        <v>-4.0815569534603292E-4</v>
      </c>
    </row>
    <row r="31" spans="1:6" ht="36" x14ac:dyDescent="0.2">
      <c r="A31" s="1">
        <v>37040104</v>
      </c>
      <c r="B31" s="4" t="s">
        <v>42</v>
      </c>
      <c r="C31" s="1" t="s">
        <v>6</v>
      </c>
      <c r="D31" s="3">
        <v>442500</v>
      </c>
      <c r="E31" s="3">
        <v>442320.56257123</v>
      </c>
      <c r="F31" s="5">
        <f>(E31-D31)/D31</f>
        <v>-4.0550831360453054E-4</v>
      </c>
    </row>
    <row r="32" spans="1:6" ht="36" x14ac:dyDescent="0.2">
      <c r="A32" s="1">
        <v>37040105</v>
      </c>
      <c r="B32" s="4" t="s">
        <v>43</v>
      </c>
      <c r="C32" s="1" t="s">
        <v>6</v>
      </c>
      <c r="D32" s="3">
        <v>482500</v>
      </c>
      <c r="E32" s="3">
        <v>482733.46879775997</v>
      </c>
      <c r="F32" s="5">
        <f>(E32-D32)/D32</f>
        <v>4.8387315597920802E-4</v>
      </c>
    </row>
    <row r="33" spans="1:6" ht="36" x14ac:dyDescent="0.2">
      <c r="A33" s="1">
        <v>37040106</v>
      </c>
      <c r="B33" s="4" t="s">
        <v>44</v>
      </c>
      <c r="C33" s="1" t="s">
        <v>6</v>
      </c>
      <c r="D33" s="3">
        <v>525000</v>
      </c>
      <c r="E33" s="3">
        <v>524878.17895808001</v>
      </c>
      <c r="F33" s="5">
        <f>(E33-D33)/D33</f>
        <v>-2.3204007984759908E-4</v>
      </c>
    </row>
    <row r="34" spans="1:6" ht="36" x14ac:dyDescent="0.2">
      <c r="A34" s="1">
        <v>37040107</v>
      </c>
      <c r="B34" s="4" t="s">
        <v>45</v>
      </c>
      <c r="C34" s="1" t="s">
        <v>6</v>
      </c>
      <c r="D34" s="3">
        <v>650000</v>
      </c>
      <c r="E34" s="3">
        <v>649980.10660384002</v>
      </c>
      <c r="F34" s="5">
        <f>(E34-D34)/D34</f>
        <v>-3.0605224861512679E-5</v>
      </c>
    </row>
    <row r="35" spans="1:6" ht="36" x14ac:dyDescent="0.2">
      <c r="A35" s="1">
        <v>37040108</v>
      </c>
      <c r="B35" s="4" t="s">
        <v>46</v>
      </c>
      <c r="C35" s="1" t="s">
        <v>6</v>
      </c>
      <c r="D35" s="3">
        <v>717500</v>
      </c>
      <c r="E35" s="3">
        <v>717635.10457359999</v>
      </c>
      <c r="F35" s="5">
        <f>(E35-D35)/D35</f>
        <v>1.8829905728222186E-4</v>
      </c>
    </row>
    <row r="36" spans="1:6" ht="36" x14ac:dyDescent="0.2">
      <c r="A36" s="1">
        <v>37040109</v>
      </c>
      <c r="B36" s="4" t="s">
        <v>47</v>
      </c>
      <c r="C36" s="1" t="s">
        <v>6</v>
      </c>
      <c r="D36" s="3">
        <v>773000</v>
      </c>
      <c r="E36" s="3">
        <v>773231.06511632004</v>
      </c>
      <c r="F36" s="5">
        <f>(E36-D36)/D36</f>
        <v>2.9891994349293431E-4</v>
      </c>
    </row>
    <row r="37" spans="1:6" ht="36" x14ac:dyDescent="0.2">
      <c r="A37" s="1">
        <v>37040110</v>
      </c>
      <c r="B37" s="4" t="s">
        <v>48</v>
      </c>
      <c r="C37" s="1" t="s">
        <v>6</v>
      </c>
      <c r="D37" s="3">
        <v>873500</v>
      </c>
      <c r="E37" s="3">
        <v>873302.07890224014</v>
      </c>
      <c r="F37" s="5">
        <f>(E37-D37)/D37</f>
        <v>-2.2658396995976635E-4</v>
      </c>
    </row>
    <row r="38" spans="1:6" ht="36" x14ac:dyDescent="0.2">
      <c r="A38" s="1">
        <v>37040111</v>
      </c>
      <c r="B38" s="4" t="s">
        <v>49</v>
      </c>
      <c r="C38" s="1" t="s">
        <v>6</v>
      </c>
      <c r="D38" s="3">
        <v>1001000</v>
      </c>
      <c r="E38" s="3">
        <v>1001849.4279044801</v>
      </c>
      <c r="F38" s="5">
        <f>(E38-D38)/D38</f>
        <v>8.4857932515498195E-4</v>
      </c>
    </row>
    <row r="39" spans="1:6" ht="36" x14ac:dyDescent="0.2">
      <c r="A39" s="1">
        <v>37040112</v>
      </c>
      <c r="B39" s="4" t="s">
        <v>50</v>
      </c>
      <c r="C39" s="1" t="s">
        <v>6</v>
      </c>
      <c r="D39" s="3">
        <v>1244000</v>
      </c>
      <c r="E39" s="3">
        <v>1244854.92254049</v>
      </c>
      <c r="F39" s="5">
        <f>(E39-D39)/D39</f>
        <v>6.8723676888267674E-4</v>
      </c>
    </row>
    <row r="40" spans="1:6" ht="36" x14ac:dyDescent="0.2">
      <c r="A40" s="1">
        <v>37040113</v>
      </c>
      <c r="B40" s="4" t="s">
        <v>51</v>
      </c>
      <c r="C40" s="1" t="s">
        <v>6</v>
      </c>
      <c r="D40" s="3">
        <v>1428000</v>
      </c>
      <c r="E40" s="3">
        <v>1428951.6637513</v>
      </c>
      <c r="F40" s="5">
        <f>(E40-D40)/D40</f>
        <v>6.6643119838932677E-4</v>
      </c>
    </row>
    <row r="41" spans="1:6" ht="36" x14ac:dyDescent="0.2">
      <c r="A41" s="1">
        <v>37040114</v>
      </c>
      <c r="B41" s="4" t="s">
        <v>52</v>
      </c>
      <c r="C41" s="1" t="s">
        <v>6</v>
      </c>
      <c r="D41" s="3">
        <v>1673000</v>
      </c>
      <c r="E41" s="3">
        <v>1673234.22494345</v>
      </c>
      <c r="F41" s="5">
        <f>(E41-D41)/D41</f>
        <v>1.4000295484157415E-4</v>
      </c>
    </row>
    <row r="42" spans="1:6" ht="36" x14ac:dyDescent="0.2">
      <c r="A42" s="1">
        <v>37040115</v>
      </c>
      <c r="B42" s="4" t="s">
        <v>53</v>
      </c>
      <c r="C42" s="1" t="s">
        <v>6</v>
      </c>
      <c r="D42" s="3">
        <v>1926000</v>
      </c>
      <c r="E42" s="3">
        <v>1927010.1288406199</v>
      </c>
      <c r="F42" s="5">
        <f>(E42-D42)/D42</f>
        <v>5.24469803021771E-4</v>
      </c>
    </row>
    <row r="43" spans="1:6" ht="36" x14ac:dyDescent="0.2">
      <c r="A43" s="1">
        <v>37040116</v>
      </c>
      <c r="B43" s="4" t="s">
        <v>54</v>
      </c>
      <c r="C43" s="1" t="s">
        <v>6</v>
      </c>
      <c r="D43" s="3">
        <v>2483000</v>
      </c>
      <c r="E43" s="3">
        <v>2483149.5013990197</v>
      </c>
      <c r="F43" s="5">
        <f>(E43-D43)/D43</f>
        <v>6.0209987523049966E-5</v>
      </c>
    </row>
    <row r="44" spans="1:6" x14ac:dyDescent="0.2">
      <c r="A44" s="1">
        <v>37040201</v>
      </c>
      <c r="B44" s="4" t="s">
        <v>55</v>
      </c>
      <c r="C44" s="1" t="s">
        <v>6</v>
      </c>
      <c r="D44" s="3">
        <v>118000</v>
      </c>
      <c r="E44" s="3">
        <v>117829.8925782</v>
      </c>
      <c r="F44" s="5">
        <f>(E44-D44)/D44</f>
        <v>-1.4415883203389782E-3</v>
      </c>
    </row>
    <row r="45" spans="1:6" ht="36" x14ac:dyDescent="0.2">
      <c r="A45" s="1">
        <v>37050101</v>
      </c>
      <c r="B45" s="4" t="s">
        <v>56</v>
      </c>
      <c r="C45" s="1" t="s">
        <v>6</v>
      </c>
      <c r="D45" s="3">
        <v>489500</v>
      </c>
      <c r="E45" s="3">
        <v>489570.88899899996</v>
      </c>
      <c r="F45" s="5">
        <f>(E45-D45)/D45</f>
        <v>1.448192012256565E-4</v>
      </c>
    </row>
    <row r="46" spans="1:6" ht="36" x14ac:dyDescent="0.2">
      <c r="A46" s="1">
        <v>37050102</v>
      </c>
      <c r="B46" s="4" t="s">
        <v>57</v>
      </c>
      <c r="C46" s="1" t="s">
        <v>6</v>
      </c>
      <c r="D46" s="3">
        <v>590500</v>
      </c>
      <c r="E46" s="3">
        <v>590383.61717099999</v>
      </c>
      <c r="F46" s="5">
        <f>(E46-D46)/D46</f>
        <v>-1.9709200508045592E-4</v>
      </c>
    </row>
    <row r="47" spans="1:6" ht="36" x14ac:dyDescent="0.2">
      <c r="A47" s="1">
        <v>37050103</v>
      </c>
      <c r="B47" s="4" t="s">
        <v>58</v>
      </c>
      <c r="C47" s="1" t="s">
        <v>6</v>
      </c>
      <c r="D47" s="3">
        <v>755500</v>
      </c>
      <c r="E47" s="3">
        <v>755570.4950590001</v>
      </c>
      <c r="F47" s="5">
        <f>(E47-D47)/D47</f>
        <v>9.3309144937253941E-5</v>
      </c>
    </row>
    <row r="48" spans="1:6" ht="36" x14ac:dyDescent="0.2">
      <c r="A48" s="1">
        <v>37050104</v>
      </c>
      <c r="B48" s="4" t="s">
        <v>59</v>
      </c>
      <c r="C48" s="1" t="s">
        <v>6</v>
      </c>
      <c r="D48" s="3">
        <v>1099000</v>
      </c>
      <c r="E48" s="3">
        <v>1099504.982173</v>
      </c>
      <c r="F48" s="5">
        <f>(E48-D48)/D48</f>
        <v>4.5949242311191691E-4</v>
      </c>
    </row>
    <row r="49" spans="1:6" ht="36" x14ac:dyDescent="0.2">
      <c r="A49" s="1">
        <v>37050105</v>
      </c>
      <c r="B49" s="4" t="s">
        <v>60</v>
      </c>
      <c r="C49" s="1" t="s">
        <v>6</v>
      </c>
      <c r="D49" s="3">
        <v>1405000</v>
      </c>
      <c r="E49" s="3">
        <v>1405952.8236789997</v>
      </c>
      <c r="F49" s="5">
        <f>(E49-D49)/D49</f>
        <v>6.7816631957272138E-4</v>
      </c>
    </row>
    <row r="50" spans="1:6" ht="36" x14ac:dyDescent="0.2">
      <c r="A50" s="1">
        <v>37050106</v>
      </c>
      <c r="B50" s="4" t="s">
        <v>61</v>
      </c>
      <c r="C50" s="1" t="s">
        <v>6</v>
      </c>
      <c r="D50" s="3">
        <v>1535000</v>
      </c>
      <c r="E50" s="3">
        <v>1535118.4266169998</v>
      </c>
      <c r="F50" s="5">
        <f>(E50-D50)/D50</f>
        <v>7.7150890553606734E-5</v>
      </c>
    </row>
    <row r="51" spans="1:6" ht="36" x14ac:dyDescent="0.2">
      <c r="A51" s="1">
        <v>37050107</v>
      </c>
      <c r="B51" s="4" t="s">
        <v>62</v>
      </c>
      <c r="C51" s="1" t="s">
        <v>6</v>
      </c>
      <c r="D51" s="3">
        <v>1758000</v>
      </c>
      <c r="E51" s="3">
        <v>1758935.7326930002</v>
      </c>
      <c r="F51" s="5">
        <f>(E51-D51)/D51</f>
        <v>5.3227115642789013E-4</v>
      </c>
    </row>
    <row r="52" spans="1:6" ht="36" x14ac:dyDescent="0.2">
      <c r="A52" s="1">
        <v>37050108</v>
      </c>
      <c r="B52" s="4" t="s">
        <v>63</v>
      </c>
      <c r="C52" s="1" t="s">
        <v>6</v>
      </c>
      <c r="D52" s="3">
        <v>2146000</v>
      </c>
      <c r="E52" s="3">
        <v>2146291.1798180002</v>
      </c>
      <c r="F52" s="5">
        <f>(E52-D52)/D52</f>
        <v>1.3568491053130417E-4</v>
      </c>
    </row>
    <row r="53" spans="1:6" ht="36" x14ac:dyDescent="0.2">
      <c r="A53" s="1">
        <v>37050109</v>
      </c>
      <c r="B53" s="4" t="s">
        <v>64</v>
      </c>
      <c r="C53" s="1" t="s">
        <v>6</v>
      </c>
      <c r="D53" s="3">
        <v>2485000</v>
      </c>
      <c r="E53" s="3">
        <v>2485149.5034779999</v>
      </c>
      <c r="F53" s="5">
        <f>(E53-D53)/D53</f>
        <v>6.0162365392330187E-5</v>
      </c>
    </row>
    <row r="54" spans="1:6" ht="36" x14ac:dyDescent="0.2">
      <c r="A54" s="1">
        <v>37050110</v>
      </c>
      <c r="B54" s="4" t="s">
        <v>65</v>
      </c>
      <c r="C54" s="1" t="s">
        <v>6</v>
      </c>
      <c r="D54" s="3">
        <v>3333000</v>
      </c>
      <c r="E54" s="3">
        <v>3333605.3544700001</v>
      </c>
      <c r="F54" s="5">
        <f>(E54-D54)/D54</f>
        <v>1.8162450345038603E-4</v>
      </c>
    </row>
    <row r="55" spans="1:6" ht="36" x14ac:dyDescent="0.2">
      <c r="A55" s="1">
        <v>37050111</v>
      </c>
      <c r="B55" s="4" t="s">
        <v>66</v>
      </c>
      <c r="C55" s="1" t="s">
        <v>6</v>
      </c>
      <c r="D55" s="3">
        <v>4276000</v>
      </c>
      <c r="E55" s="3">
        <v>4276834.5685219998</v>
      </c>
      <c r="F55" s="5">
        <f>(E55-D55)/D55</f>
        <v>1.9517505191762256E-4</v>
      </c>
    </row>
    <row r="56" spans="1:6" ht="36" x14ac:dyDescent="0.2">
      <c r="A56" s="1">
        <v>37050112</v>
      </c>
      <c r="B56" s="4" t="s">
        <v>67</v>
      </c>
      <c r="C56" s="1" t="s">
        <v>6</v>
      </c>
      <c r="D56" s="3">
        <v>5102000</v>
      </c>
      <c r="E56" s="3">
        <v>5102384.4206680004</v>
      </c>
      <c r="F56" s="5">
        <f>(E56-D56)/D56</f>
        <v>7.5347053704499285E-5</v>
      </c>
    </row>
    <row r="57" spans="1:6" ht="36" x14ac:dyDescent="0.2">
      <c r="A57" s="1">
        <v>37050113</v>
      </c>
      <c r="B57" s="4" t="s">
        <v>68</v>
      </c>
      <c r="C57" s="1" t="s">
        <v>6</v>
      </c>
      <c r="D57" s="3">
        <v>5334000</v>
      </c>
      <c r="E57" s="3">
        <v>5334987.9069130002</v>
      </c>
      <c r="F57" s="5">
        <f>(E57-D57)/D57</f>
        <v>1.8520939501315316E-4</v>
      </c>
    </row>
    <row r="58" spans="1:6" ht="36" x14ac:dyDescent="0.2">
      <c r="A58" s="1">
        <v>37050201</v>
      </c>
      <c r="B58" s="4" t="s">
        <v>69</v>
      </c>
      <c r="C58" s="1" t="s">
        <v>6</v>
      </c>
      <c r="D58" s="3">
        <v>380000</v>
      </c>
      <c r="E58" s="3">
        <v>379840.86672799999</v>
      </c>
      <c r="F58" s="5">
        <f>(E58-D58)/D58</f>
        <v>-4.1877176842106947E-4</v>
      </c>
    </row>
    <row r="59" spans="1:6" ht="36" x14ac:dyDescent="0.2">
      <c r="A59" s="1">
        <v>37050202</v>
      </c>
      <c r="B59" s="4" t="s">
        <v>70</v>
      </c>
      <c r="C59" s="1" t="s">
        <v>6</v>
      </c>
      <c r="D59" s="3">
        <v>393000</v>
      </c>
      <c r="E59" s="3">
        <v>392804.65550699999</v>
      </c>
      <c r="F59" s="5">
        <f>(E59-D59)/D59</f>
        <v>-4.9705977862598324E-4</v>
      </c>
    </row>
    <row r="60" spans="1:6" ht="36" x14ac:dyDescent="0.2">
      <c r="A60" s="1">
        <v>37050203</v>
      </c>
      <c r="B60" s="4" t="s">
        <v>71</v>
      </c>
      <c r="C60" s="1" t="s">
        <v>6</v>
      </c>
      <c r="D60" s="3">
        <v>406500</v>
      </c>
      <c r="E60" s="3">
        <v>406522.84306500002</v>
      </c>
      <c r="F60" s="5">
        <f>(E60-D60)/D60</f>
        <v>5.6194501845074446E-5</v>
      </c>
    </row>
    <row r="61" spans="1:6" ht="36" x14ac:dyDescent="0.2">
      <c r="A61" s="1">
        <v>37050204</v>
      </c>
      <c r="B61" s="4" t="s">
        <v>72</v>
      </c>
      <c r="C61" s="1" t="s">
        <v>6</v>
      </c>
      <c r="D61" s="3">
        <v>422500</v>
      </c>
      <c r="E61" s="3">
        <v>422275.24361899996</v>
      </c>
      <c r="F61" s="5">
        <f>(E61-D61)/D61</f>
        <v>-5.3196776568057488E-4</v>
      </c>
    </row>
    <row r="62" spans="1:6" ht="36" x14ac:dyDescent="0.2">
      <c r="A62" s="1">
        <v>37050205</v>
      </c>
      <c r="B62" s="4" t="s">
        <v>73</v>
      </c>
      <c r="C62" s="1" t="s">
        <v>6</v>
      </c>
      <c r="D62" s="3">
        <v>445000</v>
      </c>
      <c r="E62" s="3">
        <v>445247.38395199995</v>
      </c>
      <c r="F62" s="5">
        <f>(E62-D62)/D62</f>
        <v>5.5591899325830468E-4</v>
      </c>
    </row>
    <row r="63" spans="1:6" ht="36" x14ac:dyDescent="0.2">
      <c r="A63" s="1">
        <v>37050206</v>
      </c>
      <c r="B63" s="4" t="s">
        <v>74</v>
      </c>
      <c r="C63" s="1" t="s">
        <v>6</v>
      </c>
      <c r="D63" s="3">
        <v>472000</v>
      </c>
      <c r="E63" s="3">
        <v>472246.70946599997</v>
      </c>
      <c r="F63" s="5">
        <f>(E63-D63)/D63</f>
        <v>5.2268954661010831E-4</v>
      </c>
    </row>
    <row r="64" spans="1:6" ht="36" x14ac:dyDescent="0.2">
      <c r="A64" s="1">
        <v>37050207</v>
      </c>
      <c r="B64" s="4" t="s">
        <v>75</v>
      </c>
      <c r="C64" s="1" t="s">
        <v>6</v>
      </c>
      <c r="D64" s="3">
        <v>511500</v>
      </c>
      <c r="E64" s="3">
        <v>511338.73544785997</v>
      </c>
      <c r="F64" s="5">
        <f>(E64-D64)/D64</f>
        <v>-3.1527771679379542E-4</v>
      </c>
    </row>
    <row r="65" spans="1:6" ht="36" x14ac:dyDescent="0.2">
      <c r="A65" s="1">
        <v>37050208</v>
      </c>
      <c r="B65" s="4" t="s">
        <v>76</v>
      </c>
      <c r="C65" s="1" t="s">
        <v>6</v>
      </c>
      <c r="D65" s="3">
        <v>575500</v>
      </c>
      <c r="E65" s="3">
        <v>575381.77754249994</v>
      </c>
      <c r="F65" s="5">
        <f>(E65-D65)/D65</f>
        <v>-2.0542564291930188E-4</v>
      </c>
    </row>
    <row r="66" spans="1:6" ht="36" x14ac:dyDescent="0.2">
      <c r="A66" s="1">
        <v>37060101</v>
      </c>
      <c r="B66" s="4" t="s">
        <v>77</v>
      </c>
      <c r="C66" s="1" t="s">
        <v>6</v>
      </c>
      <c r="D66" s="3">
        <v>575000</v>
      </c>
      <c r="E66" s="3">
        <v>575047.87092255009</v>
      </c>
      <c r="F66" s="5">
        <f>(E66-D66)/D66</f>
        <v>8.3253778347988489E-5</v>
      </c>
    </row>
    <row r="67" spans="1:6" ht="36" x14ac:dyDescent="0.2">
      <c r="A67" s="1">
        <v>37060102</v>
      </c>
      <c r="B67" s="4" t="s">
        <v>78</v>
      </c>
      <c r="C67" s="1" t="s">
        <v>6</v>
      </c>
      <c r="D67" s="3">
        <v>666500</v>
      </c>
      <c r="E67" s="3">
        <v>666726.2359748201</v>
      </c>
      <c r="F67" s="5">
        <f>(E67-D67)/D67</f>
        <v>3.3943882193563079E-4</v>
      </c>
    </row>
    <row r="68" spans="1:6" ht="36" x14ac:dyDescent="0.2">
      <c r="A68" s="1">
        <v>37060103</v>
      </c>
      <c r="B68" s="4" t="s">
        <v>79</v>
      </c>
      <c r="C68" s="1" t="s">
        <v>6</v>
      </c>
      <c r="D68" s="3">
        <v>762500</v>
      </c>
      <c r="E68" s="3">
        <v>762723.94415280013</v>
      </c>
      <c r="F68" s="5">
        <f>(E68-D68)/D68</f>
        <v>2.9369724957394548E-4</v>
      </c>
    </row>
    <row r="69" spans="1:6" ht="36" x14ac:dyDescent="0.2">
      <c r="A69" s="1">
        <v>37060104</v>
      </c>
      <c r="B69" s="4" t="s">
        <v>80</v>
      </c>
      <c r="C69" s="1" t="s">
        <v>6</v>
      </c>
      <c r="D69" s="3">
        <v>782000</v>
      </c>
      <c r="E69" s="3">
        <v>781856.61572685</v>
      </c>
      <c r="F69" s="5">
        <f>(E69-D69)/D69</f>
        <v>-1.8335584801790851E-4</v>
      </c>
    </row>
    <row r="70" spans="1:6" ht="36" x14ac:dyDescent="0.2">
      <c r="A70" s="1">
        <v>37060105</v>
      </c>
      <c r="B70" s="4" t="s">
        <v>81</v>
      </c>
      <c r="C70" s="1" t="s">
        <v>6</v>
      </c>
      <c r="D70" s="3">
        <v>881500</v>
      </c>
      <c r="E70" s="3">
        <v>881468.5866891999</v>
      </c>
      <c r="F70" s="5">
        <f>(E70-D70)/D70</f>
        <v>-3.5636200567324958E-5</v>
      </c>
    </row>
    <row r="71" spans="1:6" ht="36" x14ac:dyDescent="0.2">
      <c r="A71" s="1">
        <v>37060106</v>
      </c>
      <c r="B71" s="4" t="s">
        <v>82</v>
      </c>
      <c r="C71" s="1" t="s">
        <v>6</v>
      </c>
      <c r="D71" s="3">
        <v>1074000</v>
      </c>
      <c r="E71" s="3">
        <v>1074774.8945168999</v>
      </c>
      <c r="F71" s="5">
        <f>(E71-D71)/D71</f>
        <v>7.2150327458095809E-4</v>
      </c>
    </row>
    <row r="72" spans="1:6" ht="36" x14ac:dyDescent="0.2">
      <c r="A72" s="1">
        <v>37060107</v>
      </c>
      <c r="B72" s="4" t="s">
        <v>83</v>
      </c>
      <c r="C72" s="1" t="s">
        <v>6</v>
      </c>
      <c r="D72" s="3">
        <v>1185000</v>
      </c>
      <c r="E72" s="3">
        <v>1185236.4532239698</v>
      </c>
      <c r="F72" s="5">
        <f>(E72-D72)/D72</f>
        <v>1.9953858562851253E-4</v>
      </c>
    </row>
    <row r="73" spans="1:6" ht="36" x14ac:dyDescent="0.2">
      <c r="A73" s="1">
        <v>37060108</v>
      </c>
      <c r="B73" s="4" t="s">
        <v>84</v>
      </c>
      <c r="C73" s="1" t="s">
        <v>6</v>
      </c>
      <c r="D73" s="3">
        <v>1395000</v>
      </c>
      <c r="E73" s="3">
        <v>1395911.5380862397</v>
      </c>
      <c r="F73" s="5">
        <f>(E73-D73)/D73</f>
        <v>6.5343231988509976E-4</v>
      </c>
    </row>
    <row r="74" spans="1:6" ht="36" x14ac:dyDescent="0.2">
      <c r="A74" s="1">
        <v>37060109</v>
      </c>
      <c r="B74" s="4" t="s">
        <v>85</v>
      </c>
      <c r="C74" s="1" t="s">
        <v>6</v>
      </c>
      <c r="D74" s="3">
        <v>1691000</v>
      </c>
      <c r="E74" s="3">
        <v>1691600.74718736</v>
      </c>
      <c r="F74" s="5">
        <f>(E74-D74)/D74</f>
        <v>3.5526149459488886E-4</v>
      </c>
    </row>
    <row r="75" spans="1:6" ht="36" x14ac:dyDescent="0.2">
      <c r="A75" s="1">
        <v>37060110</v>
      </c>
      <c r="B75" s="4" t="s">
        <v>86</v>
      </c>
      <c r="C75" s="1" t="s">
        <v>6</v>
      </c>
      <c r="D75" s="3">
        <v>1915000</v>
      </c>
      <c r="E75" s="3">
        <v>1915505.6404624004</v>
      </c>
      <c r="F75" s="5">
        <f>(E75-D75)/D75</f>
        <v>2.6404201691926458E-4</v>
      </c>
    </row>
    <row r="76" spans="1:6" ht="36" x14ac:dyDescent="0.2">
      <c r="A76" s="1">
        <v>37060111</v>
      </c>
      <c r="B76" s="4" t="s">
        <v>87</v>
      </c>
      <c r="C76" s="1" t="s">
        <v>6</v>
      </c>
      <c r="D76" s="3">
        <v>2106000</v>
      </c>
      <c r="E76" s="3">
        <v>2106598.6303075301</v>
      </c>
      <c r="F76" s="5">
        <f>(E76-D76)/D76</f>
        <v>2.842499086087621E-4</v>
      </c>
    </row>
    <row r="77" spans="1:6" ht="36" x14ac:dyDescent="0.2">
      <c r="A77" s="1">
        <v>37060112</v>
      </c>
      <c r="B77" s="4" t="s">
        <v>88</v>
      </c>
      <c r="C77" s="1" t="s">
        <v>6</v>
      </c>
      <c r="D77" s="3">
        <v>2520000</v>
      </c>
      <c r="E77" s="3">
        <v>2520220.5954347001</v>
      </c>
      <c r="F77" s="5">
        <f>(E77-D77)/D77</f>
        <v>8.7537870912753521E-5</v>
      </c>
    </row>
    <row r="78" spans="1:6" ht="36" x14ac:dyDescent="0.2">
      <c r="A78" s="1">
        <v>37060113</v>
      </c>
      <c r="B78" s="4" t="s">
        <v>89</v>
      </c>
      <c r="C78" s="1" t="s">
        <v>6</v>
      </c>
      <c r="D78" s="3">
        <v>3155000</v>
      </c>
      <c r="E78" s="3">
        <v>3155899.4833582202</v>
      </c>
      <c r="F78" s="5">
        <f>(E78-D78)/D78</f>
        <v>2.8509773636139373E-4</v>
      </c>
    </row>
    <row r="79" spans="1:6" ht="36" x14ac:dyDescent="0.2">
      <c r="A79" s="1">
        <v>37060114</v>
      </c>
      <c r="B79" s="4" t="s">
        <v>90</v>
      </c>
      <c r="C79" s="1" t="s">
        <v>6</v>
      </c>
      <c r="D79" s="3">
        <v>3778000</v>
      </c>
      <c r="E79" s="3">
        <v>3779068.1880220501</v>
      </c>
      <c r="F79" s="5">
        <f>(E79-D79)/D79</f>
        <v>2.8273902118847942E-4</v>
      </c>
    </row>
    <row r="80" spans="1:6" ht="36" x14ac:dyDescent="0.2">
      <c r="A80" s="1">
        <v>37060115</v>
      </c>
      <c r="B80" s="4" t="s">
        <v>91</v>
      </c>
      <c r="C80" s="1" t="s">
        <v>6</v>
      </c>
      <c r="D80" s="3">
        <v>4349000</v>
      </c>
      <c r="E80" s="3">
        <v>4349199.0861381004</v>
      </c>
      <c r="F80" s="5">
        <f>(E80-D80)/D80</f>
        <v>4.577745185108377E-5</v>
      </c>
    </row>
    <row r="81" spans="1:6" ht="36" x14ac:dyDescent="0.2">
      <c r="A81" s="1">
        <v>37060116</v>
      </c>
      <c r="B81" s="4" t="s">
        <v>92</v>
      </c>
      <c r="C81" s="1" t="s">
        <v>6</v>
      </c>
      <c r="D81" s="3">
        <v>4997000</v>
      </c>
      <c r="E81" s="3">
        <v>4997995.1350827496</v>
      </c>
      <c r="F81" s="5">
        <f>(E81-D81)/D81</f>
        <v>1.9914650445260152E-4</v>
      </c>
    </row>
    <row r="82" spans="1:6" x14ac:dyDescent="0.2">
      <c r="A82" s="1">
        <v>37070101</v>
      </c>
      <c r="B82" s="4" t="s">
        <v>93</v>
      </c>
      <c r="C82" s="1" t="s">
        <v>305</v>
      </c>
      <c r="D82" s="3">
        <v>15023000</v>
      </c>
      <c r="E82" s="3">
        <v>15023570.875565797</v>
      </c>
      <c r="F82" s="5">
        <f>(E82-D82)/D82</f>
        <v>3.8000104226658495E-5</v>
      </c>
    </row>
    <row r="83" spans="1:6" x14ac:dyDescent="0.2">
      <c r="A83" s="1">
        <v>37070201</v>
      </c>
      <c r="B83" s="4" t="s">
        <v>94</v>
      </c>
      <c r="C83" s="1" t="s">
        <v>305</v>
      </c>
      <c r="D83" s="3">
        <v>15608000</v>
      </c>
      <c r="E83" s="3">
        <v>15608792.136289995</v>
      </c>
      <c r="F83" s="5">
        <f>(E83-D83)/D83</f>
        <v>5.0751940671140674E-5</v>
      </c>
    </row>
    <row r="84" spans="1:6" x14ac:dyDescent="0.2">
      <c r="A84" s="1">
        <v>37070301</v>
      </c>
      <c r="B84" s="4" t="s">
        <v>95</v>
      </c>
      <c r="C84" s="1" t="s">
        <v>306</v>
      </c>
      <c r="D84" s="3">
        <v>17359000</v>
      </c>
      <c r="E84" s="3">
        <v>17356906.595741302</v>
      </c>
      <c r="F84" s="5">
        <f>(E84-D84)/D84</f>
        <v>-1.2059474962257187E-4</v>
      </c>
    </row>
    <row r="85" spans="1:6" x14ac:dyDescent="0.2">
      <c r="A85" s="1">
        <v>37070401</v>
      </c>
      <c r="B85" s="4" t="s">
        <v>96</v>
      </c>
      <c r="C85" s="1" t="s">
        <v>305</v>
      </c>
      <c r="D85" s="3">
        <v>11476000</v>
      </c>
      <c r="E85" s="3">
        <v>11476904.264346201</v>
      </c>
      <c r="F85" s="5">
        <f>(E85-D85)/D85</f>
        <v>7.8796126368157267E-5</v>
      </c>
    </row>
    <row r="86" spans="1:6" x14ac:dyDescent="0.2">
      <c r="A86" s="1">
        <v>37070501</v>
      </c>
      <c r="B86" s="4" t="s">
        <v>97</v>
      </c>
      <c r="C86" s="1" t="s">
        <v>307</v>
      </c>
      <c r="D86" s="3">
        <v>10232000</v>
      </c>
      <c r="E86" s="3">
        <v>10232123.066399999</v>
      </c>
      <c r="F86" s="5">
        <f>(E86-D86)/D86</f>
        <v>1.2027599687154308E-5</v>
      </c>
    </row>
    <row r="87" spans="1:6" ht="90" x14ac:dyDescent="0.2">
      <c r="A87" s="1">
        <v>37080101</v>
      </c>
      <c r="B87" s="4" t="s">
        <v>98</v>
      </c>
      <c r="C87" s="1" t="s">
        <v>5</v>
      </c>
      <c r="D87" s="3">
        <v>99100</v>
      </c>
      <c r="E87" s="3">
        <v>99135.82606969995</v>
      </c>
      <c r="F87" s="5">
        <f>(E87-D87)/D87</f>
        <v>3.6151432593289185E-4</v>
      </c>
    </row>
    <row r="88" spans="1:6" ht="90" x14ac:dyDescent="0.2">
      <c r="A88" s="1">
        <v>37080102</v>
      </c>
      <c r="B88" s="4" t="s">
        <v>99</v>
      </c>
      <c r="C88" s="1" t="s">
        <v>5</v>
      </c>
      <c r="D88" s="3">
        <v>274000</v>
      </c>
      <c r="E88" s="3">
        <v>274048.95757269999</v>
      </c>
      <c r="F88" s="5">
        <f>(E88-D88)/D88</f>
        <v>1.7867727262770117E-4</v>
      </c>
    </row>
    <row r="89" spans="1:6" ht="72" x14ac:dyDescent="0.2">
      <c r="A89" s="1">
        <v>37080103</v>
      </c>
      <c r="B89" s="4" t="s">
        <v>100</v>
      </c>
      <c r="C89" s="1" t="s">
        <v>5</v>
      </c>
      <c r="D89" s="3">
        <v>2616000</v>
      </c>
      <c r="E89" s="3">
        <v>2616584.5824440001</v>
      </c>
      <c r="F89" s="5">
        <f>(E89-D89)/D89</f>
        <v>2.2346423700308023E-4</v>
      </c>
    </row>
    <row r="90" spans="1:6" ht="54" x14ac:dyDescent="0.2">
      <c r="A90" s="1">
        <v>37080104</v>
      </c>
      <c r="B90" s="4" t="s">
        <v>101</v>
      </c>
      <c r="C90" s="1" t="s">
        <v>5</v>
      </c>
      <c r="D90" s="3">
        <v>489500</v>
      </c>
      <c r="E90" s="3">
        <v>489569.04115499993</v>
      </c>
      <c r="F90" s="5">
        <f>(E90-D90)/D90</f>
        <v>1.4104423901925683E-4</v>
      </c>
    </row>
    <row r="91" spans="1:6" ht="72" x14ac:dyDescent="0.2">
      <c r="A91" s="1">
        <v>37080105</v>
      </c>
      <c r="B91" s="4" t="s">
        <v>102</v>
      </c>
      <c r="C91" s="1" t="s">
        <v>5</v>
      </c>
      <c r="D91" s="3">
        <v>107500</v>
      </c>
      <c r="E91" s="3">
        <v>107507.11105999998</v>
      </c>
      <c r="F91" s="5">
        <f>(E91-D91)/D91</f>
        <v>6.6149395348661204E-5</v>
      </c>
    </row>
    <row r="92" spans="1:6" ht="36" x14ac:dyDescent="0.2">
      <c r="A92" s="1">
        <v>37080106</v>
      </c>
      <c r="B92" s="4" t="s">
        <v>103</v>
      </c>
      <c r="C92" s="1" t="s">
        <v>5</v>
      </c>
      <c r="D92" s="3">
        <v>72000</v>
      </c>
      <c r="E92" s="3">
        <v>72008.051999999996</v>
      </c>
      <c r="F92" s="5">
        <f>(E92-D92)/D92</f>
        <v>1.1183333333327836E-4</v>
      </c>
    </row>
    <row r="93" spans="1:6" ht="36" x14ac:dyDescent="0.2">
      <c r="A93" s="1">
        <v>37080201</v>
      </c>
      <c r="B93" s="4" t="s">
        <v>104</v>
      </c>
      <c r="C93" s="1" t="s">
        <v>5</v>
      </c>
      <c r="D93" s="3">
        <v>45400</v>
      </c>
      <c r="E93" s="3">
        <v>45439.8844035</v>
      </c>
      <c r="F93" s="5">
        <f>(E93-D93)/D93</f>
        <v>8.7851109030837417E-4</v>
      </c>
    </row>
    <row r="94" spans="1:6" ht="54" x14ac:dyDescent="0.2">
      <c r="A94" s="1">
        <v>37080202</v>
      </c>
      <c r="B94" s="4" t="s">
        <v>105</v>
      </c>
      <c r="C94" s="1" t="s">
        <v>5</v>
      </c>
      <c r="D94" s="3">
        <v>131000</v>
      </c>
      <c r="E94" s="3">
        <v>130825.80335519998</v>
      </c>
      <c r="F94" s="5">
        <f>(E94-D94)/D94</f>
        <v>-1.329745380152799E-3</v>
      </c>
    </row>
    <row r="95" spans="1:6" ht="54" x14ac:dyDescent="0.2">
      <c r="A95" s="1">
        <v>37080301</v>
      </c>
      <c r="B95" s="4" t="s">
        <v>106</v>
      </c>
      <c r="C95" s="1" t="s">
        <v>8</v>
      </c>
      <c r="D95" s="3">
        <v>84800</v>
      </c>
      <c r="E95" s="3">
        <v>84848.504754330002</v>
      </c>
      <c r="F95" s="5">
        <f>(E95-D95)/D95</f>
        <v>5.7199002747644427E-4</v>
      </c>
    </row>
    <row r="96" spans="1:6" ht="72" x14ac:dyDescent="0.2">
      <c r="A96" s="1">
        <v>37080401</v>
      </c>
      <c r="B96" s="4" t="s">
        <v>107</v>
      </c>
      <c r="C96" s="1" t="s">
        <v>5</v>
      </c>
      <c r="D96" s="3">
        <v>546000</v>
      </c>
      <c r="E96" s="3">
        <v>546104.75169619999</v>
      </c>
      <c r="F96" s="5">
        <f>(E96-D96)/D96</f>
        <v>1.9185292344321171E-4</v>
      </c>
    </row>
    <row r="97" spans="1:6" ht="54" x14ac:dyDescent="0.2">
      <c r="A97" s="1">
        <v>37080501</v>
      </c>
      <c r="B97" s="4" t="s">
        <v>108</v>
      </c>
      <c r="C97" s="1" t="s">
        <v>6</v>
      </c>
      <c r="D97" s="3">
        <v>1198000</v>
      </c>
      <c r="E97" s="3">
        <v>1198092.7705749997</v>
      </c>
      <c r="F97" s="5">
        <f>(E97-D97)/D97</f>
        <v>7.7437875625826672E-5</v>
      </c>
    </row>
    <row r="98" spans="1:6" ht="54" x14ac:dyDescent="0.2">
      <c r="A98" s="1">
        <v>37080502</v>
      </c>
      <c r="B98" s="4" t="s">
        <v>109</v>
      </c>
      <c r="C98" s="1" t="s">
        <v>6</v>
      </c>
      <c r="D98" s="3">
        <v>1452000</v>
      </c>
      <c r="E98" s="3">
        <v>1452277.3525133999</v>
      </c>
      <c r="F98" s="5">
        <f>(E98-D98)/D98</f>
        <v>1.9101412768588599E-4</v>
      </c>
    </row>
    <row r="99" spans="1:6" x14ac:dyDescent="0.2">
      <c r="A99" s="1">
        <v>37080503</v>
      </c>
      <c r="B99" s="4" t="s">
        <v>110</v>
      </c>
      <c r="C99" s="1" t="s">
        <v>5</v>
      </c>
      <c r="D99" s="3">
        <v>779000</v>
      </c>
      <c r="E99" s="3">
        <v>778832.92459987989</v>
      </c>
      <c r="F99" s="5">
        <f>(E99-D99)/D99</f>
        <v>-2.1447419784353407E-4</v>
      </c>
    </row>
    <row r="100" spans="1:6" x14ac:dyDescent="0.2">
      <c r="A100" s="1">
        <v>37080601</v>
      </c>
      <c r="B100" s="4" t="s">
        <v>111</v>
      </c>
      <c r="C100" s="1" t="s">
        <v>5</v>
      </c>
      <c r="D100" s="3">
        <v>1394000</v>
      </c>
      <c r="E100" s="3">
        <v>1394216.6056496999</v>
      </c>
      <c r="F100" s="5">
        <f>(E100-D100)/D100</f>
        <v>1.5538425373021712E-4</v>
      </c>
    </row>
    <row r="101" spans="1:6" x14ac:dyDescent="0.2">
      <c r="A101" s="1">
        <v>37080602</v>
      </c>
      <c r="B101" s="4" t="s">
        <v>112</v>
      </c>
      <c r="C101" s="1" t="s">
        <v>5</v>
      </c>
      <c r="D101" s="3">
        <v>3021000</v>
      </c>
      <c r="E101" s="3">
        <v>3021526.9661596995</v>
      </c>
      <c r="F101" s="5">
        <f>(E101-D101)/D101</f>
        <v>1.7443434614349048E-4</v>
      </c>
    </row>
    <row r="102" spans="1:6" x14ac:dyDescent="0.2">
      <c r="A102" s="1">
        <v>37080603</v>
      </c>
      <c r="B102" s="4" t="s">
        <v>113</v>
      </c>
      <c r="C102" s="1" t="s">
        <v>5</v>
      </c>
      <c r="D102" s="3">
        <v>1149000</v>
      </c>
      <c r="E102" s="3">
        <v>1149512.1637696999</v>
      </c>
      <c r="F102" s="5">
        <f>(E102-D102)/D102</f>
        <v>4.4574740617916964E-4</v>
      </c>
    </row>
    <row r="103" spans="1:6" ht="36" x14ac:dyDescent="0.2">
      <c r="A103" s="1">
        <v>37080604</v>
      </c>
      <c r="B103" s="4" t="s">
        <v>114</v>
      </c>
      <c r="C103" s="1" t="s">
        <v>6</v>
      </c>
      <c r="D103" s="3">
        <v>16300</v>
      </c>
      <c r="E103" s="3">
        <v>16343.165674950002</v>
      </c>
      <c r="F103" s="5">
        <f>(E103-D103)/D103</f>
        <v>2.648200917178014E-3</v>
      </c>
    </row>
    <row r="104" spans="1:6" ht="36" x14ac:dyDescent="0.2">
      <c r="A104" s="1">
        <v>37080605</v>
      </c>
      <c r="B104" s="4" t="s">
        <v>115</v>
      </c>
      <c r="C104" s="1" t="s">
        <v>6</v>
      </c>
      <c r="D104" s="3">
        <v>2270</v>
      </c>
      <c r="E104" s="3">
        <v>2269.15257595</v>
      </c>
      <c r="F104" s="5">
        <f>(E104-D104)/D104</f>
        <v>-3.7331455947135344E-4</v>
      </c>
    </row>
    <row r="105" spans="1:6" ht="36" x14ac:dyDescent="0.2">
      <c r="A105" s="1">
        <v>37080606</v>
      </c>
      <c r="B105" s="4" t="s">
        <v>116</v>
      </c>
      <c r="C105" s="1" t="s">
        <v>5</v>
      </c>
      <c r="D105" s="3">
        <v>836500</v>
      </c>
      <c r="E105" s="3">
        <v>836543.05243659997</v>
      </c>
      <c r="F105" s="5">
        <f>(E105-D105)/D105</f>
        <v>5.1467347997577512E-5</v>
      </c>
    </row>
    <row r="106" spans="1:6" ht="54" x14ac:dyDescent="0.2">
      <c r="A106" s="1">
        <v>37080701</v>
      </c>
      <c r="B106" s="4" t="s">
        <v>117</v>
      </c>
      <c r="C106" s="1" t="s">
        <v>5</v>
      </c>
      <c r="D106" s="3">
        <v>1661000</v>
      </c>
      <c r="E106" s="3">
        <v>1661665.3680959996</v>
      </c>
      <c r="F106" s="5">
        <f>(E106-D106)/D106</f>
        <v>4.0058283925321106E-4</v>
      </c>
    </row>
    <row r="107" spans="1:6" ht="36" x14ac:dyDescent="0.2">
      <c r="A107" s="1">
        <v>37080702</v>
      </c>
      <c r="B107" s="4" t="s">
        <v>118</v>
      </c>
      <c r="C107" s="1" t="s">
        <v>8</v>
      </c>
      <c r="D107" s="3">
        <v>134500</v>
      </c>
      <c r="E107" s="3">
        <v>134730.52096249998</v>
      </c>
      <c r="F107" s="5">
        <f>(E107-D107)/D107</f>
        <v>1.7139105018586195E-3</v>
      </c>
    </row>
    <row r="108" spans="1:6" ht="72" x14ac:dyDescent="0.2">
      <c r="A108" s="1">
        <v>37080703</v>
      </c>
      <c r="B108" s="4" t="s">
        <v>119</v>
      </c>
      <c r="C108" s="1" t="s">
        <v>8</v>
      </c>
      <c r="D108" s="3">
        <v>152000</v>
      </c>
      <c r="E108" s="3">
        <v>152197.57050199999</v>
      </c>
      <c r="F108" s="5">
        <f>(E108-D108)/D108</f>
        <v>1.2998059342104458E-3</v>
      </c>
    </row>
    <row r="109" spans="1:6" ht="54" x14ac:dyDescent="0.2">
      <c r="A109" s="1">
        <v>37080704</v>
      </c>
      <c r="B109" s="4" t="s">
        <v>120</v>
      </c>
      <c r="C109" s="1" t="s">
        <v>8</v>
      </c>
      <c r="D109" s="3">
        <v>795000</v>
      </c>
      <c r="E109" s="3">
        <v>795025.04972999997</v>
      </c>
      <c r="F109" s="5">
        <f>(E109-D109)/D109</f>
        <v>3.1509094339584545E-5</v>
      </c>
    </row>
    <row r="110" spans="1:6" ht="54" x14ac:dyDescent="0.2">
      <c r="A110" s="1">
        <v>37080705</v>
      </c>
      <c r="B110" s="4" t="s">
        <v>121</v>
      </c>
      <c r="C110" s="1" t="s">
        <v>8</v>
      </c>
      <c r="D110" s="3">
        <v>638000</v>
      </c>
      <c r="E110" s="3">
        <v>638072.87720699992</v>
      </c>
      <c r="F110" s="5">
        <f>(E110-D110)/D110</f>
        <v>1.1422759717856578E-4</v>
      </c>
    </row>
    <row r="111" spans="1:6" ht="36" x14ac:dyDescent="0.2">
      <c r="A111" s="1">
        <v>37080801</v>
      </c>
      <c r="B111" s="4" t="s">
        <v>122</v>
      </c>
      <c r="C111" s="1" t="s">
        <v>5</v>
      </c>
      <c r="D111" s="3">
        <v>444000</v>
      </c>
      <c r="E111" s="3">
        <v>443873.88607999997</v>
      </c>
      <c r="F111" s="5">
        <f>(E111-D111)/D111</f>
        <v>-2.840403603604336E-4</v>
      </c>
    </row>
    <row r="112" spans="1:6" ht="54" x14ac:dyDescent="0.2">
      <c r="A112" s="1">
        <v>37080802</v>
      </c>
      <c r="B112" s="4" t="s">
        <v>123</v>
      </c>
      <c r="C112" s="1" t="s">
        <v>5</v>
      </c>
      <c r="D112" s="3">
        <v>469000</v>
      </c>
      <c r="E112" s="3">
        <v>469173.88608000008</v>
      </c>
      <c r="F112" s="5">
        <f>(E112-D112)/D112</f>
        <v>3.7075923240956053E-4</v>
      </c>
    </row>
    <row r="113" spans="1:6" ht="36" x14ac:dyDescent="0.2">
      <c r="A113" s="1">
        <v>37080804</v>
      </c>
      <c r="B113" s="4" t="s">
        <v>124</v>
      </c>
      <c r="C113" s="1" t="s">
        <v>5</v>
      </c>
      <c r="D113" s="3">
        <v>507000</v>
      </c>
      <c r="E113" s="3">
        <v>507123.88608000008</v>
      </c>
      <c r="F113" s="5">
        <f>(E113-D113)/D113</f>
        <v>2.4435124260371578E-4</v>
      </c>
    </row>
    <row r="114" spans="1:6" ht="36" x14ac:dyDescent="0.2">
      <c r="A114" s="1">
        <v>37080805</v>
      </c>
      <c r="B114" s="4" t="s">
        <v>125</v>
      </c>
      <c r="C114" s="1" t="s">
        <v>5</v>
      </c>
      <c r="D114" s="3">
        <v>379000</v>
      </c>
      <c r="E114" s="3">
        <v>379017.33608000004</v>
      </c>
      <c r="F114" s="5">
        <f>(E114-D114)/D114</f>
        <v>4.5741635884003501E-5</v>
      </c>
    </row>
    <row r="115" spans="1:6" ht="36" x14ac:dyDescent="0.2">
      <c r="A115" s="1">
        <v>37080806</v>
      </c>
      <c r="B115" s="4" t="s">
        <v>126</v>
      </c>
      <c r="C115" s="1" t="s">
        <v>5</v>
      </c>
      <c r="D115" s="3">
        <v>292000</v>
      </c>
      <c r="E115" s="3">
        <v>292073.88608000003</v>
      </c>
      <c r="F115" s="5">
        <f>(E115-D115)/D115</f>
        <v>2.5303452054803319E-4</v>
      </c>
    </row>
    <row r="116" spans="1:6" ht="36" x14ac:dyDescent="0.2">
      <c r="A116" s="1">
        <v>37080807</v>
      </c>
      <c r="B116" s="4" t="s">
        <v>127</v>
      </c>
      <c r="C116" s="1" t="s">
        <v>5</v>
      </c>
      <c r="D116" s="3">
        <v>940500</v>
      </c>
      <c r="E116" s="3">
        <v>940707.48420000006</v>
      </c>
      <c r="F116" s="5">
        <f>(E116-D116)/D116</f>
        <v>2.2061052631585799E-4</v>
      </c>
    </row>
    <row r="117" spans="1:6" ht="36" x14ac:dyDescent="0.2">
      <c r="A117" s="1">
        <v>37080808</v>
      </c>
      <c r="B117" s="4" t="s">
        <v>128</v>
      </c>
      <c r="C117" s="1" t="s">
        <v>5</v>
      </c>
      <c r="D117" s="3">
        <v>1214000</v>
      </c>
      <c r="E117" s="3">
        <v>1214857.1790499999</v>
      </c>
      <c r="F117" s="5">
        <f>(E117-D117)/D117</f>
        <v>7.0607829489284914E-4</v>
      </c>
    </row>
    <row r="118" spans="1:6" ht="54" x14ac:dyDescent="0.2">
      <c r="A118" s="1">
        <v>37080901</v>
      </c>
      <c r="B118" s="4" t="s">
        <v>129</v>
      </c>
      <c r="C118" s="1" t="s">
        <v>5</v>
      </c>
      <c r="D118" s="3">
        <v>13000</v>
      </c>
      <c r="E118" s="3">
        <v>12998.76648</v>
      </c>
      <c r="F118" s="5">
        <f>(E118-D118)/D118</f>
        <v>-9.4886153846136256E-5</v>
      </c>
    </row>
    <row r="119" spans="1:6" ht="72" x14ac:dyDescent="0.2">
      <c r="A119" s="1">
        <v>37081001</v>
      </c>
      <c r="B119" s="4" t="s">
        <v>130</v>
      </c>
      <c r="C119" s="1" t="s">
        <v>5</v>
      </c>
      <c r="D119" s="3">
        <v>71900</v>
      </c>
      <c r="E119" s="3">
        <v>71949.69426639998</v>
      </c>
      <c r="F119" s="5">
        <f>(E119-D119)/D119</f>
        <v>6.9115808623059557E-4</v>
      </c>
    </row>
    <row r="120" spans="1:6" ht="36" x14ac:dyDescent="0.2">
      <c r="A120" s="1">
        <v>37081002</v>
      </c>
      <c r="B120" s="4" t="s">
        <v>131</v>
      </c>
      <c r="C120" s="1" t="s">
        <v>5</v>
      </c>
      <c r="D120" s="3">
        <v>68900</v>
      </c>
      <c r="E120" s="3">
        <v>68856.755539999984</v>
      </c>
      <c r="F120" s="5">
        <f>(E120-D120)/D120</f>
        <v>-6.2764092888267428E-4</v>
      </c>
    </row>
    <row r="121" spans="1:6" ht="36" x14ac:dyDescent="0.2">
      <c r="A121" s="1">
        <v>37081003</v>
      </c>
      <c r="B121" s="4" t="s">
        <v>132</v>
      </c>
      <c r="C121" s="1" t="s">
        <v>5</v>
      </c>
      <c r="D121" s="3">
        <v>52500</v>
      </c>
      <c r="E121" s="3">
        <v>52452.489275999993</v>
      </c>
      <c r="F121" s="5">
        <f>(E121-D121)/D121</f>
        <v>-9.0496617142870532E-4</v>
      </c>
    </row>
    <row r="122" spans="1:6" ht="72" x14ac:dyDescent="0.2">
      <c r="A122" s="1">
        <v>37081101</v>
      </c>
      <c r="B122" s="4" t="s">
        <v>133</v>
      </c>
      <c r="C122" s="1" t="s">
        <v>11</v>
      </c>
      <c r="D122" s="3">
        <v>10200</v>
      </c>
      <c r="E122" s="3">
        <v>10175.275480688641</v>
      </c>
      <c r="F122" s="5">
        <f>(E122-D122)/D122</f>
        <v>-2.4239724815058308E-3</v>
      </c>
    </row>
    <row r="123" spans="1:6" ht="72" x14ac:dyDescent="0.2">
      <c r="A123" s="1">
        <v>37081102</v>
      </c>
      <c r="B123" s="4" t="s">
        <v>134</v>
      </c>
      <c r="C123" s="1" t="s">
        <v>11</v>
      </c>
      <c r="D123" s="3">
        <v>9260</v>
      </c>
      <c r="E123" s="3">
        <v>9255.4124070996004</v>
      </c>
      <c r="F123" s="5">
        <f>(E123-D123)/D123</f>
        <v>-4.954203996111894E-4</v>
      </c>
    </row>
    <row r="124" spans="1:6" ht="54" x14ac:dyDescent="0.2">
      <c r="A124" s="1">
        <v>37081103</v>
      </c>
      <c r="B124" s="4" t="s">
        <v>135</v>
      </c>
      <c r="C124" s="1" t="s">
        <v>11</v>
      </c>
      <c r="D124" s="3">
        <v>8320</v>
      </c>
      <c r="E124" s="3">
        <v>8324.1929992687201</v>
      </c>
      <c r="F124" s="5">
        <f>(E124-D124)/D124</f>
        <v>5.0396625825962582E-4</v>
      </c>
    </row>
    <row r="125" spans="1:6" ht="54" x14ac:dyDescent="0.2">
      <c r="A125" s="1">
        <v>37081201</v>
      </c>
      <c r="B125" s="4" t="s">
        <v>136</v>
      </c>
      <c r="C125" s="1" t="s">
        <v>5</v>
      </c>
      <c r="D125" s="3">
        <v>134500</v>
      </c>
      <c r="E125" s="3">
        <v>134566.21935019997</v>
      </c>
      <c r="F125" s="5">
        <f>(E125-D125)/D125</f>
        <v>4.9233717620796892E-4</v>
      </c>
    </row>
    <row r="126" spans="1:6" ht="54" x14ac:dyDescent="0.2">
      <c r="A126" s="1">
        <v>37081202</v>
      </c>
      <c r="B126" s="4" t="s">
        <v>137</v>
      </c>
      <c r="C126" s="1" t="s">
        <v>5</v>
      </c>
      <c r="D126" s="3">
        <v>173500</v>
      </c>
      <c r="E126" s="3">
        <v>173680.94234019998</v>
      </c>
      <c r="F126" s="5">
        <f>(E126-D126)/D126</f>
        <v>1.0428953325647328E-3</v>
      </c>
    </row>
    <row r="127" spans="1:6" ht="36" x14ac:dyDescent="0.2">
      <c r="A127" s="1">
        <v>37081301</v>
      </c>
      <c r="B127" s="4" t="s">
        <v>138</v>
      </c>
      <c r="C127" s="1" t="s">
        <v>5</v>
      </c>
      <c r="D127" s="3">
        <v>902500</v>
      </c>
      <c r="E127" s="3">
        <v>902696.93118100008</v>
      </c>
      <c r="F127" s="5">
        <f>(E127-D127)/D127</f>
        <v>2.1820629473693069E-4</v>
      </c>
    </row>
    <row r="128" spans="1:6" ht="36" x14ac:dyDescent="0.2">
      <c r="A128" s="1">
        <v>37081302</v>
      </c>
      <c r="B128" s="4" t="s">
        <v>139</v>
      </c>
      <c r="C128" s="1" t="s">
        <v>5</v>
      </c>
      <c r="D128" s="3">
        <v>1491000</v>
      </c>
      <c r="E128" s="3">
        <v>1491748.523085</v>
      </c>
      <c r="F128" s="5">
        <f>(E128-D128)/D128</f>
        <v>5.0202755533198759E-4</v>
      </c>
    </row>
    <row r="129" spans="1:6" ht="54" x14ac:dyDescent="0.2">
      <c r="A129" s="1">
        <v>37081303</v>
      </c>
      <c r="B129" s="4" t="s">
        <v>140</v>
      </c>
      <c r="C129" s="1" t="s">
        <v>5</v>
      </c>
      <c r="D129" s="3">
        <v>626500</v>
      </c>
      <c r="E129" s="3">
        <v>626725.14252999995</v>
      </c>
      <c r="F129" s="5">
        <f>(E129-D129)/D129</f>
        <v>3.5936557063041293E-4</v>
      </c>
    </row>
    <row r="130" spans="1:6" ht="72" x14ac:dyDescent="0.2">
      <c r="A130" s="1">
        <v>37081304</v>
      </c>
      <c r="B130" s="4" t="s">
        <v>141</v>
      </c>
      <c r="C130" s="1" t="s">
        <v>5</v>
      </c>
      <c r="D130" s="3">
        <v>1255000</v>
      </c>
      <c r="E130" s="3">
        <v>1255766.4382100001</v>
      </c>
      <c r="F130" s="5">
        <f>(E130-D130)/D130</f>
        <v>6.1070773705183357E-4</v>
      </c>
    </row>
    <row r="131" spans="1:6" ht="54" x14ac:dyDescent="0.2">
      <c r="A131" s="1">
        <v>37081305</v>
      </c>
      <c r="B131" s="4" t="s">
        <v>142</v>
      </c>
      <c r="C131" s="1" t="s">
        <v>5</v>
      </c>
      <c r="D131" s="3">
        <v>148000</v>
      </c>
      <c r="E131" s="3">
        <v>147833.736684</v>
      </c>
      <c r="F131" s="5">
        <f>(E131-D131)/D131</f>
        <v>-1.1234007837837626E-3</v>
      </c>
    </row>
    <row r="132" spans="1:6" x14ac:dyDescent="0.2">
      <c r="A132" s="1">
        <v>37081306</v>
      </c>
      <c r="B132" s="4" t="s">
        <v>143</v>
      </c>
      <c r="C132" s="1" t="s">
        <v>5</v>
      </c>
      <c r="D132" s="3">
        <v>861500</v>
      </c>
      <c r="E132" s="3">
        <v>861744.54799999995</v>
      </c>
      <c r="F132" s="5">
        <f>(E132-D132)/D132</f>
        <v>2.8386302959947947E-4</v>
      </c>
    </row>
    <row r="133" spans="1:6" ht="36" x14ac:dyDescent="0.2">
      <c r="A133" s="1">
        <v>37081307</v>
      </c>
      <c r="B133" s="4" t="s">
        <v>144</v>
      </c>
      <c r="C133" s="1" t="s">
        <v>5</v>
      </c>
      <c r="D133" s="3">
        <v>1172000</v>
      </c>
      <c r="E133" s="3">
        <v>1172136.548</v>
      </c>
      <c r="F133" s="5">
        <f>(E133-D133)/D133</f>
        <v>1.1650853242316686E-4</v>
      </c>
    </row>
    <row r="134" spans="1:6" ht="54" x14ac:dyDescent="0.2">
      <c r="A134" s="1">
        <v>37081308</v>
      </c>
      <c r="B134" s="4" t="s">
        <v>145</v>
      </c>
      <c r="C134" s="1" t="s">
        <v>5</v>
      </c>
      <c r="D134" s="3">
        <v>-379000</v>
      </c>
      <c r="E134" s="3">
        <v>-378761.40938500006</v>
      </c>
      <c r="F134" s="5">
        <f>(E134-D134)/D134</f>
        <v>-6.2952668865418342E-4</v>
      </c>
    </row>
    <row r="135" spans="1:6" x14ac:dyDescent="0.2">
      <c r="A135" s="1">
        <v>37081401</v>
      </c>
      <c r="B135" s="4" t="s">
        <v>146</v>
      </c>
      <c r="C135" s="1" t="s">
        <v>5</v>
      </c>
      <c r="D135" s="3">
        <v>443500</v>
      </c>
      <c r="E135" s="3">
        <v>443698.36976399994</v>
      </c>
      <c r="F135" s="5">
        <f>(E135-D135)/D135</f>
        <v>4.4728244419378702E-4</v>
      </c>
    </row>
    <row r="136" spans="1:6" ht="36" x14ac:dyDescent="0.2">
      <c r="A136" s="1">
        <v>37081402</v>
      </c>
      <c r="B136" s="4" t="s">
        <v>147</v>
      </c>
      <c r="C136" s="1" t="s">
        <v>308</v>
      </c>
      <c r="D136" s="3">
        <v>76400</v>
      </c>
      <c r="E136" s="3">
        <v>76352</v>
      </c>
      <c r="F136" s="5">
        <f>(E136-D136)/D136</f>
        <v>-6.2827225130890048E-4</v>
      </c>
    </row>
    <row r="137" spans="1:6" ht="54" x14ac:dyDescent="0.2">
      <c r="A137" s="1">
        <v>37081501</v>
      </c>
      <c r="B137" s="4" t="s">
        <v>148</v>
      </c>
      <c r="C137" s="1" t="s">
        <v>5</v>
      </c>
      <c r="D137" s="3">
        <v>63700</v>
      </c>
      <c r="E137" s="3">
        <v>63674.413788000005</v>
      </c>
      <c r="F137" s="5">
        <f>(E137-D137)/D137</f>
        <v>-4.0166737833586662E-4</v>
      </c>
    </row>
    <row r="138" spans="1:6" ht="36" x14ac:dyDescent="0.2">
      <c r="A138" s="1">
        <v>37081601</v>
      </c>
      <c r="B138" s="4" t="s">
        <v>149</v>
      </c>
      <c r="C138" s="1" t="s">
        <v>5</v>
      </c>
      <c r="D138" s="3">
        <v>978000</v>
      </c>
      <c r="E138" s="3">
        <v>978107.54400000011</v>
      </c>
      <c r="F138" s="5">
        <f>(E138-D138)/D138</f>
        <v>1.099631901841624E-4</v>
      </c>
    </row>
    <row r="139" spans="1:6" ht="36" x14ac:dyDescent="0.2">
      <c r="A139" s="1">
        <v>37081602</v>
      </c>
      <c r="B139" s="4" t="s">
        <v>150</v>
      </c>
      <c r="C139" s="1" t="s">
        <v>5</v>
      </c>
      <c r="D139" s="3">
        <v>572500</v>
      </c>
      <c r="E139" s="3">
        <v>572316.37627500005</v>
      </c>
      <c r="F139" s="5">
        <f>(E139-D139)/D139</f>
        <v>-3.2074013100428643E-4</v>
      </c>
    </row>
    <row r="140" spans="1:6" ht="36" x14ac:dyDescent="0.2">
      <c r="A140" s="1">
        <v>37081603</v>
      </c>
      <c r="B140" s="4" t="s">
        <v>151</v>
      </c>
      <c r="C140" s="1" t="s">
        <v>5</v>
      </c>
      <c r="D140" s="3">
        <v>545000</v>
      </c>
      <c r="E140" s="3">
        <v>545109.75162</v>
      </c>
      <c r="F140" s="5">
        <f>(E140-D140)/D140</f>
        <v>2.013791192660467E-4</v>
      </c>
    </row>
    <row r="141" spans="1:6" ht="54" x14ac:dyDescent="0.2">
      <c r="A141" s="1">
        <v>37081604</v>
      </c>
      <c r="B141" s="4" t="s">
        <v>152</v>
      </c>
      <c r="C141" s="1" t="s">
        <v>5</v>
      </c>
      <c r="D141" s="3">
        <v>87300</v>
      </c>
      <c r="E141" s="3">
        <v>87292.369890000002</v>
      </c>
      <c r="F141" s="5">
        <f>(E141-D141)/D141</f>
        <v>-8.7401030927814887E-5</v>
      </c>
    </row>
    <row r="142" spans="1:6" ht="36" x14ac:dyDescent="0.2">
      <c r="A142" s="1">
        <v>37090101</v>
      </c>
      <c r="B142" s="4" t="s">
        <v>153</v>
      </c>
      <c r="C142" s="1" t="s">
        <v>9</v>
      </c>
      <c r="D142" s="3">
        <v>92000</v>
      </c>
      <c r="E142" s="3">
        <v>92008.583477599997</v>
      </c>
      <c r="F142" s="5">
        <f>(E142-D142)/D142</f>
        <v>9.3298669565189372E-5</v>
      </c>
    </row>
    <row r="143" spans="1:6" ht="36" x14ac:dyDescent="0.2">
      <c r="A143" s="1">
        <v>37090102</v>
      </c>
      <c r="B143" s="4" t="s">
        <v>154</v>
      </c>
      <c r="C143" s="1" t="s">
        <v>9</v>
      </c>
      <c r="D143" s="3">
        <v>82300</v>
      </c>
      <c r="E143" s="3">
        <v>82337.769960499994</v>
      </c>
      <c r="F143" s="5">
        <f>(E143-D143)/D143</f>
        <v>4.5893026123929937E-4</v>
      </c>
    </row>
    <row r="144" spans="1:6" ht="36" x14ac:dyDescent="0.2">
      <c r="A144" s="1">
        <v>37090201</v>
      </c>
      <c r="B144" s="4" t="s">
        <v>155</v>
      </c>
      <c r="C144" s="1" t="s">
        <v>9</v>
      </c>
      <c r="D144" s="3">
        <v>81600</v>
      </c>
      <c r="E144" s="3">
        <v>81572.875208800018</v>
      </c>
      <c r="F144" s="5">
        <f>(E144-D144)/D144</f>
        <v>-3.3241165686252082E-4</v>
      </c>
    </row>
    <row r="145" spans="1:6" ht="36" x14ac:dyDescent="0.2">
      <c r="A145" s="1">
        <v>37090202</v>
      </c>
      <c r="B145" s="4" t="s">
        <v>156</v>
      </c>
      <c r="C145" s="1" t="s">
        <v>9</v>
      </c>
      <c r="D145" s="3">
        <v>71600</v>
      </c>
      <c r="E145" s="3">
        <v>71603.812063500009</v>
      </c>
      <c r="F145" s="5">
        <f>(E145-D145)/D145</f>
        <v>5.3241110335316513E-5</v>
      </c>
    </row>
    <row r="146" spans="1:6" ht="36" x14ac:dyDescent="0.2">
      <c r="A146" s="1">
        <v>37090203</v>
      </c>
      <c r="B146" s="4" t="s">
        <v>157</v>
      </c>
      <c r="C146" s="1" t="s">
        <v>9</v>
      </c>
      <c r="D146" s="3">
        <v>67400</v>
      </c>
      <c r="E146" s="3">
        <v>67425.982076</v>
      </c>
      <c r="F146" s="5">
        <f>(E146-D146)/D146</f>
        <v>3.854907418397661E-4</v>
      </c>
    </row>
    <row r="147" spans="1:6" ht="36" x14ac:dyDescent="0.2">
      <c r="A147" s="1">
        <v>37090204</v>
      </c>
      <c r="B147" s="4" t="s">
        <v>158</v>
      </c>
      <c r="C147" s="1" t="s">
        <v>9</v>
      </c>
      <c r="D147" s="3">
        <v>91300</v>
      </c>
      <c r="E147" s="3">
        <v>91323.300208800007</v>
      </c>
      <c r="F147" s="5">
        <f>(E147-D147)/D147</f>
        <v>2.5520491566272352E-4</v>
      </c>
    </row>
    <row r="148" spans="1:6" ht="36" x14ac:dyDescent="0.2">
      <c r="A148" s="1">
        <v>37090205</v>
      </c>
      <c r="B148" s="4" t="s">
        <v>159</v>
      </c>
      <c r="C148" s="1" t="s">
        <v>9</v>
      </c>
      <c r="D148" s="3">
        <v>72000</v>
      </c>
      <c r="E148" s="3">
        <v>72022.962063500003</v>
      </c>
      <c r="F148" s="5">
        <f>(E148-D148)/D148</f>
        <v>3.1891754861115059E-4</v>
      </c>
    </row>
    <row r="149" spans="1:6" ht="36" x14ac:dyDescent="0.2">
      <c r="A149" s="1">
        <v>37090206</v>
      </c>
      <c r="B149" s="4" t="s">
        <v>160</v>
      </c>
      <c r="C149" s="1" t="s">
        <v>9</v>
      </c>
      <c r="D149" s="3">
        <v>67900</v>
      </c>
      <c r="E149" s="3">
        <v>67875.219576000003</v>
      </c>
      <c r="F149" s="5">
        <f>(E149-D149)/D149</f>
        <v>-3.6495469808537343E-4</v>
      </c>
    </row>
    <row r="150" spans="1:6" ht="54" x14ac:dyDescent="0.2">
      <c r="A150" s="1">
        <v>37090301</v>
      </c>
      <c r="B150" s="4" t="s">
        <v>161</v>
      </c>
      <c r="C150" s="1" t="s">
        <v>9</v>
      </c>
      <c r="D150" s="3">
        <v>4220</v>
      </c>
      <c r="E150" s="3">
        <v>4221.3762527400004</v>
      </c>
      <c r="F150" s="5">
        <f>(E150-D150)/D150</f>
        <v>3.2612624170625163E-4</v>
      </c>
    </row>
    <row r="151" spans="1:6" x14ac:dyDescent="0.2">
      <c r="A151" s="1">
        <v>37090401</v>
      </c>
      <c r="B151" s="4" t="s">
        <v>162</v>
      </c>
      <c r="C151" s="1" t="s">
        <v>9</v>
      </c>
      <c r="D151" s="3">
        <v>66100</v>
      </c>
      <c r="E151" s="3">
        <v>66003.246762519993</v>
      </c>
      <c r="F151" s="5">
        <f>(E151-D151)/D151</f>
        <v>-1.4637403552194652E-3</v>
      </c>
    </row>
    <row r="152" spans="1:6" x14ac:dyDescent="0.2">
      <c r="A152" s="1">
        <v>37090402</v>
      </c>
      <c r="B152" s="4" t="s">
        <v>163</v>
      </c>
      <c r="C152" s="1" t="s">
        <v>9</v>
      </c>
      <c r="D152" s="3">
        <v>88600</v>
      </c>
      <c r="E152" s="3">
        <v>88612.498635199998</v>
      </c>
      <c r="F152" s="5">
        <f>(E152-D152)/D152</f>
        <v>1.4106811738146509E-4</v>
      </c>
    </row>
    <row r="153" spans="1:6" x14ac:dyDescent="0.2">
      <c r="A153" s="1">
        <v>37090501</v>
      </c>
      <c r="B153" s="4" t="s">
        <v>164</v>
      </c>
      <c r="C153" s="1" t="s">
        <v>9</v>
      </c>
      <c r="D153" s="3">
        <v>195500</v>
      </c>
      <c r="E153" s="3">
        <v>195591.7763958</v>
      </c>
      <c r="F153" s="5">
        <f>(E153-D153)/D153</f>
        <v>4.6944447979539435E-4</v>
      </c>
    </row>
    <row r="154" spans="1:6" x14ac:dyDescent="0.2">
      <c r="A154" s="1">
        <v>37090502</v>
      </c>
      <c r="B154" s="4" t="s">
        <v>165</v>
      </c>
      <c r="C154" s="1" t="s">
        <v>7</v>
      </c>
      <c r="D154" s="3">
        <v>405000</v>
      </c>
      <c r="E154" s="3">
        <v>405133.81586959999</v>
      </c>
      <c r="F154" s="5">
        <f>(E154-D154)/D154</f>
        <v>3.3040955456787213E-4</v>
      </c>
    </row>
    <row r="155" spans="1:6" ht="36" x14ac:dyDescent="0.2">
      <c r="A155" s="1">
        <v>37100101</v>
      </c>
      <c r="B155" s="4" t="s">
        <v>166</v>
      </c>
      <c r="C155" s="1" t="s">
        <v>8</v>
      </c>
      <c r="D155" s="3">
        <v>2226000</v>
      </c>
      <c r="E155" s="3">
        <v>2226345.7239060001</v>
      </c>
      <c r="F155" s="5">
        <f>(E155-D155)/D155</f>
        <v>1.5531172776286827E-4</v>
      </c>
    </row>
    <row r="156" spans="1:6" ht="36" x14ac:dyDescent="0.2">
      <c r="A156" s="1">
        <v>37100102</v>
      </c>
      <c r="B156" s="4" t="s">
        <v>167</v>
      </c>
      <c r="C156" s="1" t="s">
        <v>8</v>
      </c>
      <c r="D156" s="3">
        <v>3146000</v>
      </c>
      <c r="E156" s="3">
        <v>3146938.7061000001</v>
      </c>
      <c r="F156" s="5">
        <f>(E156-D156)/D156</f>
        <v>2.9838083280358185E-4</v>
      </c>
    </row>
    <row r="157" spans="1:6" ht="36" x14ac:dyDescent="0.2">
      <c r="A157" s="1">
        <v>37100103</v>
      </c>
      <c r="B157" s="4" t="s">
        <v>168</v>
      </c>
      <c r="C157" s="1" t="s">
        <v>8</v>
      </c>
      <c r="D157" s="3">
        <v>3667000</v>
      </c>
      <c r="E157" s="3">
        <v>3667863.2303760005</v>
      </c>
      <c r="F157" s="5">
        <f>(E157-D157)/D157</f>
        <v>2.3540506572143882E-4</v>
      </c>
    </row>
    <row r="158" spans="1:6" x14ac:dyDescent="0.2">
      <c r="A158" s="1">
        <v>37100201</v>
      </c>
      <c r="B158" s="4" t="s">
        <v>169</v>
      </c>
      <c r="C158" s="1" t="s">
        <v>8</v>
      </c>
      <c r="D158" s="3">
        <v>1063000</v>
      </c>
      <c r="E158" s="3">
        <v>1063025.508927</v>
      </c>
      <c r="F158" s="5">
        <f>(E158-D158)/D158</f>
        <v>2.3997109125106335E-5</v>
      </c>
    </row>
    <row r="159" spans="1:6" ht="36" x14ac:dyDescent="0.2">
      <c r="A159" s="1">
        <v>37100202</v>
      </c>
      <c r="B159" s="4" t="s">
        <v>170</v>
      </c>
      <c r="C159" s="1" t="s">
        <v>8</v>
      </c>
      <c r="D159" s="3">
        <v>1481000</v>
      </c>
      <c r="E159" s="3">
        <v>1481736.8742999998</v>
      </c>
      <c r="F159" s="5">
        <f>(E159-D159)/D159</f>
        <v>4.9755185685333703E-4</v>
      </c>
    </row>
    <row r="160" spans="1:6" ht="36" x14ac:dyDescent="0.2">
      <c r="A160" s="1">
        <v>37100203</v>
      </c>
      <c r="B160" s="4" t="s">
        <v>171</v>
      </c>
      <c r="C160" s="1" t="s">
        <v>8</v>
      </c>
      <c r="D160" s="3">
        <v>1732000</v>
      </c>
      <c r="E160" s="3">
        <v>1732593.158576</v>
      </c>
      <c r="F160" s="5">
        <f>(E160-D160)/D160</f>
        <v>3.4247030946883152E-4</v>
      </c>
    </row>
    <row r="161" spans="1:6" x14ac:dyDescent="0.2">
      <c r="A161" s="1">
        <v>37110101</v>
      </c>
      <c r="B161" s="4" t="s">
        <v>172</v>
      </c>
      <c r="C161" s="1" t="s">
        <v>5</v>
      </c>
      <c r="D161" s="3">
        <v>2335000</v>
      </c>
      <c r="E161" s="3">
        <v>2335235.5562080001</v>
      </c>
      <c r="F161" s="5">
        <f>(E161-D161)/D161</f>
        <v>1.0088060299788125E-4</v>
      </c>
    </row>
    <row r="162" spans="1:6" x14ac:dyDescent="0.2">
      <c r="A162" s="1">
        <v>37110102</v>
      </c>
      <c r="B162" s="4" t="s">
        <v>173</v>
      </c>
      <c r="C162" s="1" t="s">
        <v>5</v>
      </c>
      <c r="D162" s="3">
        <v>2632000</v>
      </c>
      <c r="E162" s="3">
        <v>2632832.8106156001</v>
      </c>
      <c r="F162" s="5">
        <f>(E162-D162)/D162</f>
        <v>3.1641740714289008E-4</v>
      </c>
    </row>
    <row r="163" spans="1:6" x14ac:dyDescent="0.2">
      <c r="A163" s="1">
        <v>37110103</v>
      </c>
      <c r="B163" s="4" t="s">
        <v>174</v>
      </c>
      <c r="C163" s="1" t="s">
        <v>5</v>
      </c>
      <c r="D163" s="3">
        <v>2834000</v>
      </c>
      <c r="E163" s="3">
        <v>2834611.3905452001</v>
      </c>
      <c r="F163" s="5">
        <f>(E163-D163)/D163</f>
        <v>2.1573413733242444E-4</v>
      </c>
    </row>
    <row r="164" spans="1:6" x14ac:dyDescent="0.2">
      <c r="A164" s="1">
        <v>37110104</v>
      </c>
      <c r="B164" s="4" t="s">
        <v>175</v>
      </c>
      <c r="C164" s="1" t="s">
        <v>5</v>
      </c>
      <c r="D164" s="3">
        <v>2992000</v>
      </c>
      <c r="E164" s="3">
        <v>2992659.6879960001</v>
      </c>
      <c r="F164" s="5">
        <f>(E164-D164)/D164</f>
        <v>2.2048395588237016E-4</v>
      </c>
    </row>
    <row r="165" spans="1:6" x14ac:dyDescent="0.2">
      <c r="A165" s="1">
        <v>37110105</v>
      </c>
      <c r="B165" s="4" t="s">
        <v>176</v>
      </c>
      <c r="C165" s="1" t="s">
        <v>5</v>
      </c>
      <c r="D165" s="3">
        <v>3143000</v>
      </c>
      <c r="E165" s="3">
        <v>3143710.5746084005</v>
      </c>
      <c r="F165" s="5">
        <f>(E165-D165)/D165</f>
        <v>2.2608164441631056E-4</v>
      </c>
    </row>
    <row r="166" spans="1:6" ht="36" x14ac:dyDescent="0.2">
      <c r="A166" s="1">
        <v>37110201</v>
      </c>
      <c r="B166" s="4" t="s">
        <v>177</v>
      </c>
      <c r="C166" s="1" t="s">
        <v>5</v>
      </c>
      <c r="D166" s="3">
        <v>160500</v>
      </c>
      <c r="E166" s="3">
        <v>160283.24018319999</v>
      </c>
      <c r="F166" s="5">
        <f>(E166-D166)/D166</f>
        <v>-1.3505284535826252E-3</v>
      </c>
    </row>
    <row r="167" spans="1:6" ht="36" x14ac:dyDescent="0.2">
      <c r="A167" s="1">
        <v>37110202</v>
      </c>
      <c r="B167" s="4" t="s">
        <v>178</v>
      </c>
      <c r="C167" s="1" t="s">
        <v>5</v>
      </c>
      <c r="D167" s="3">
        <v>80000</v>
      </c>
      <c r="E167" s="3">
        <v>79980.227952000001</v>
      </c>
      <c r="F167" s="5">
        <f>(E167-D167)/D167</f>
        <v>-2.4715059999998629E-4</v>
      </c>
    </row>
    <row r="168" spans="1:6" ht="36" x14ac:dyDescent="0.2">
      <c r="A168" s="1">
        <v>37110203</v>
      </c>
      <c r="B168" s="4" t="s">
        <v>179</v>
      </c>
      <c r="C168" s="1" t="s">
        <v>5</v>
      </c>
      <c r="D168" s="3">
        <v>257000</v>
      </c>
      <c r="E168" s="3">
        <v>256891.41544800001</v>
      </c>
      <c r="F168" s="5">
        <f>(E168-D168)/D168</f>
        <v>-4.2250798443574204E-4</v>
      </c>
    </row>
    <row r="169" spans="1:6" ht="36" x14ac:dyDescent="0.2">
      <c r="A169" s="1">
        <v>37110205</v>
      </c>
      <c r="B169" s="4" t="s">
        <v>180</v>
      </c>
      <c r="C169" s="1" t="s">
        <v>9</v>
      </c>
      <c r="D169" s="3">
        <v>150</v>
      </c>
      <c r="E169" s="3">
        <v>147.12800000000016</v>
      </c>
      <c r="F169" s="5">
        <f>(E169-D169)/D169</f>
        <v>-1.9146666666665625E-2</v>
      </c>
    </row>
    <row r="170" spans="1:6" ht="54" x14ac:dyDescent="0.2">
      <c r="A170" s="1">
        <v>37110206</v>
      </c>
      <c r="B170" s="4" t="s">
        <v>181</v>
      </c>
      <c r="C170" s="1" t="s">
        <v>9</v>
      </c>
      <c r="D170" s="3">
        <v>2680</v>
      </c>
      <c r="E170" s="3">
        <v>2677.0656764999999</v>
      </c>
      <c r="F170" s="5">
        <f>(E170-D170)/D170</f>
        <v>-1.0948968283582532E-3</v>
      </c>
    </row>
    <row r="171" spans="1:6" ht="54" x14ac:dyDescent="0.2">
      <c r="A171" s="1">
        <v>37110207</v>
      </c>
      <c r="B171" s="4" t="s">
        <v>182</v>
      </c>
      <c r="C171" s="1" t="s">
        <v>9</v>
      </c>
      <c r="D171" s="3">
        <v>-2680</v>
      </c>
      <c r="E171" s="3">
        <v>-2677.0656764999999</v>
      </c>
      <c r="F171" s="5">
        <f>(E171-D171)/D171</f>
        <v>-1.0948968283582532E-3</v>
      </c>
    </row>
    <row r="172" spans="1:6" ht="36" x14ac:dyDescent="0.2">
      <c r="A172" s="1">
        <v>37110301</v>
      </c>
      <c r="B172" s="4" t="s">
        <v>183</v>
      </c>
      <c r="C172" s="1" t="s">
        <v>6</v>
      </c>
      <c r="D172" s="3">
        <v>10300</v>
      </c>
      <c r="E172" s="3">
        <v>10337.8799874</v>
      </c>
      <c r="F172" s="5">
        <f>(E172-D172)/D172</f>
        <v>3.6776686796116177E-3</v>
      </c>
    </row>
    <row r="173" spans="1:6" ht="36" x14ac:dyDescent="0.2">
      <c r="A173" s="1">
        <v>37110401</v>
      </c>
      <c r="B173" s="4" t="s">
        <v>184</v>
      </c>
      <c r="C173" s="1" t="s">
        <v>8</v>
      </c>
      <c r="D173" s="3">
        <v>598500</v>
      </c>
      <c r="E173" s="3">
        <v>598580.6164520001</v>
      </c>
      <c r="F173" s="5">
        <f>(E173-D173)/D173</f>
        <v>1.3469749707619696E-4</v>
      </c>
    </row>
    <row r="174" spans="1:6" ht="36" x14ac:dyDescent="0.2">
      <c r="A174" s="1">
        <v>37110402</v>
      </c>
      <c r="B174" s="4" t="s">
        <v>185</v>
      </c>
      <c r="C174" s="1" t="s">
        <v>8</v>
      </c>
      <c r="D174" s="3">
        <v>124500</v>
      </c>
      <c r="E174" s="3">
        <v>124690.9662445</v>
      </c>
      <c r="F174" s="5">
        <f>(E174-D174)/D174</f>
        <v>1.5338654176706783E-3</v>
      </c>
    </row>
    <row r="175" spans="1:6" x14ac:dyDescent="0.2">
      <c r="A175" s="1">
        <v>37110501</v>
      </c>
      <c r="B175" s="4" t="s">
        <v>186</v>
      </c>
      <c r="C175" s="1" t="s">
        <v>9</v>
      </c>
      <c r="D175" s="3">
        <v>644500</v>
      </c>
      <c r="E175" s="3">
        <v>644566.47200000007</v>
      </c>
      <c r="F175" s="5">
        <f>(E175-D175)/D175</f>
        <v>1.031373157487464E-4</v>
      </c>
    </row>
    <row r="176" spans="1:6" ht="36" x14ac:dyDescent="0.2">
      <c r="A176" s="1">
        <v>37120101</v>
      </c>
      <c r="B176" s="4" t="s">
        <v>187</v>
      </c>
      <c r="C176" s="1" t="s">
        <v>309</v>
      </c>
      <c r="D176" s="3">
        <v>2820</v>
      </c>
      <c r="E176" s="3">
        <v>2826</v>
      </c>
      <c r="F176" s="5">
        <f>(E176-D176)/D176</f>
        <v>2.1276595744680851E-3</v>
      </c>
    </row>
    <row r="177" spans="1:6" ht="36" x14ac:dyDescent="0.2">
      <c r="A177" s="1">
        <v>37120102</v>
      </c>
      <c r="B177" s="4" t="s">
        <v>188</v>
      </c>
      <c r="C177" s="1" t="s">
        <v>309</v>
      </c>
      <c r="D177" s="3">
        <v>1910</v>
      </c>
      <c r="E177" s="3">
        <v>1907.5500000000002</v>
      </c>
      <c r="F177" s="5">
        <f>(E177-D177)/D177</f>
        <v>-1.2827225130889099E-3</v>
      </c>
    </row>
    <row r="178" spans="1:6" ht="36" x14ac:dyDescent="0.2">
      <c r="A178" s="1">
        <v>37120103</v>
      </c>
      <c r="B178" s="4" t="s">
        <v>189</v>
      </c>
      <c r="C178" s="1" t="s">
        <v>309</v>
      </c>
      <c r="D178" s="3">
        <v>1200</v>
      </c>
      <c r="E178" s="3">
        <v>1201.05</v>
      </c>
      <c r="F178" s="5">
        <f>(E178-D178)/D178</f>
        <v>8.7499999999996207E-4</v>
      </c>
    </row>
    <row r="179" spans="1:6" ht="36" x14ac:dyDescent="0.2">
      <c r="A179" s="1">
        <v>37120104</v>
      </c>
      <c r="B179" s="4" t="s">
        <v>190</v>
      </c>
      <c r="C179" s="1" t="s">
        <v>309</v>
      </c>
      <c r="D179" s="3">
        <v>990</v>
      </c>
      <c r="E179" s="3">
        <v>989.09999999999991</v>
      </c>
      <c r="F179" s="5">
        <f>(E179-D179)/D179</f>
        <v>-9.0909090909100092E-4</v>
      </c>
    </row>
    <row r="180" spans="1:6" ht="36" x14ac:dyDescent="0.2">
      <c r="A180" s="1">
        <v>37120105</v>
      </c>
      <c r="B180" s="4" t="s">
        <v>191</v>
      </c>
      <c r="C180" s="1" t="s">
        <v>309</v>
      </c>
      <c r="D180" s="3">
        <v>850</v>
      </c>
      <c r="E180" s="3">
        <v>847.8</v>
      </c>
      <c r="F180" s="5">
        <f>(E180-D180)/D180</f>
        <v>-2.5882352941177006E-3</v>
      </c>
    </row>
    <row r="181" spans="1:6" x14ac:dyDescent="0.2">
      <c r="A181" s="1">
        <v>37120106</v>
      </c>
      <c r="B181" s="4" t="s">
        <v>192</v>
      </c>
      <c r="C181" s="1" t="s">
        <v>309</v>
      </c>
      <c r="D181" s="3">
        <v>705</v>
      </c>
      <c r="E181" s="3">
        <v>706.5</v>
      </c>
      <c r="F181" s="5">
        <f>(E181-D181)/D181</f>
        <v>2.1276595744680851E-3</v>
      </c>
    </row>
    <row r="182" spans="1:6" ht="36" x14ac:dyDescent="0.2">
      <c r="A182" s="1">
        <v>37120201</v>
      </c>
      <c r="B182" s="4" t="s">
        <v>193</v>
      </c>
      <c r="C182" s="1" t="s">
        <v>310</v>
      </c>
      <c r="D182" s="3">
        <v>370</v>
      </c>
      <c r="E182" s="3">
        <v>367.5</v>
      </c>
      <c r="F182" s="5">
        <f>(E182-D182)/D182</f>
        <v>-6.7567567567567571E-3</v>
      </c>
    </row>
    <row r="183" spans="1:6" ht="54" x14ac:dyDescent="0.2">
      <c r="A183" s="1">
        <v>37120202</v>
      </c>
      <c r="B183" s="4" t="s">
        <v>194</v>
      </c>
      <c r="C183" s="1" t="s">
        <v>310</v>
      </c>
      <c r="D183" s="3">
        <v>250</v>
      </c>
      <c r="E183" s="3">
        <v>247.94</v>
      </c>
      <c r="F183" s="5">
        <f>(E183-D183)/D183</f>
        <v>-8.2400000000000095E-3</v>
      </c>
    </row>
    <row r="184" spans="1:6" ht="54" x14ac:dyDescent="0.2">
      <c r="A184" s="1">
        <v>37120203</v>
      </c>
      <c r="B184" s="4" t="s">
        <v>195</v>
      </c>
      <c r="C184" s="1" t="s">
        <v>310</v>
      </c>
      <c r="D184" s="3">
        <v>155</v>
      </c>
      <c r="E184" s="3">
        <v>156.065</v>
      </c>
      <c r="F184" s="5">
        <f>(E184-D184)/D184</f>
        <v>6.8709677419354692E-3</v>
      </c>
    </row>
    <row r="185" spans="1:6" ht="54" x14ac:dyDescent="0.2">
      <c r="A185" s="1">
        <v>37120204</v>
      </c>
      <c r="B185" s="4" t="s">
        <v>196</v>
      </c>
      <c r="C185" s="1" t="s">
        <v>310</v>
      </c>
      <c r="D185" s="3">
        <v>130</v>
      </c>
      <c r="E185" s="3">
        <v>128.625</v>
      </c>
      <c r="F185" s="5">
        <f>(E185-D185)/D185</f>
        <v>-1.0576923076923078E-2</v>
      </c>
    </row>
    <row r="186" spans="1:6" ht="54" x14ac:dyDescent="0.2">
      <c r="A186" s="1">
        <v>37120205</v>
      </c>
      <c r="B186" s="4" t="s">
        <v>197</v>
      </c>
      <c r="C186" s="1" t="s">
        <v>310</v>
      </c>
      <c r="D186" s="3">
        <v>110</v>
      </c>
      <c r="E186" s="3">
        <v>110.25</v>
      </c>
      <c r="F186" s="5">
        <f>(E186-D186)/D186</f>
        <v>2.2727272727272726E-3</v>
      </c>
    </row>
    <row r="187" spans="1:6" ht="36" x14ac:dyDescent="0.2">
      <c r="A187" s="1">
        <v>37120206</v>
      </c>
      <c r="B187" s="4" t="s">
        <v>198</v>
      </c>
      <c r="C187" s="1" t="s">
        <v>310</v>
      </c>
      <c r="D187" s="3">
        <v>92</v>
      </c>
      <c r="E187" s="3">
        <v>91.875</v>
      </c>
      <c r="F187" s="5">
        <f>(E187-D187)/D187</f>
        <v>-1.358695652173913E-3</v>
      </c>
    </row>
    <row r="188" spans="1:6" ht="36" x14ac:dyDescent="0.2">
      <c r="A188" s="1">
        <v>37120301</v>
      </c>
      <c r="B188" s="4" t="s">
        <v>199</v>
      </c>
      <c r="C188" s="1" t="s">
        <v>310</v>
      </c>
      <c r="D188" s="3">
        <v>215</v>
      </c>
      <c r="E188" s="3">
        <v>214.375</v>
      </c>
      <c r="F188" s="5">
        <f>(E188-D188)/D188</f>
        <v>-2.9069767441860465E-3</v>
      </c>
    </row>
    <row r="189" spans="1:6" ht="36" x14ac:dyDescent="0.2">
      <c r="A189" s="1">
        <v>37120302</v>
      </c>
      <c r="B189" s="4" t="s">
        <v>200</v>
      </c>
      <c r="C189" s="1" t="s">
        <v>310</v>
      </c>
      <c r="D189" s="3">
        <v>145</v>
      </c>
      <c r="E189" s="3">
        <v>144.54999999999998</v>
      </c>
      <c r="F189" s="5">
        <f>(E189-D189)/D189</f>
        <v>-3.1034482758621864E-3</v>
      </c>
    </row>
    <row r="190" spans="1:6" ht="36" x14ac:dyDescent="0.2">
      <c r="A190" s="1">
        <v>37120303</v>
      </c>
      <c r="B190" s="4" t="s">
        <v>201</v>
      </c>
      <c r="C190" s="1" t="s">
        <v>310</v>
      </c>
      <c r="D190" s="3">
        <v>91</v>
      </c>
      <c r="E190" s="3">
        <v>91.14</v>
      </c>
      <c r="F190" s="5">
        <f>(E190-D190)/D190</f>
        <v>1.5384615384615447E-3</v>
      </c>
    </row>
    <row r="191" spans="1:6" ht="36" x14ac:dyDescent="0.2">
      <c r="A191" s="1">
        <v>37120304</v>
      </c>
      <c r="B191" s="4" t="s">
        <v>202</v>
      </c>
      <c r="C191" s="1" t="s">
        <v>310</v>
      </c>
      <c r="D191" s="3">
        <v>75</v>
      </c>
      <c r="E191" s="3">
        <v>74.97</v>
      </c>
      <c r="F191" s="5">
        <f>(E191-D191)/D191</f>
        <v>-4.0000000000001514E-4</v>
      </c>
    </row>
    <row r="192" spans="1:6" ht="36" x14ac:dyDescent="0.2">
      <c r="A192" s="1">
        <v>37120305</v>
      </c>
      <c r="B192" s="4" t="s">
        <v>203</v>
      </c>
      <c r="C192" s="1" t="s">
        <v>310</v>
      </c>
      <c r="D192" s="3">
        <v>64</v>
      </c>
      <c r="E192" s="3">
        <v>64.435000000000002</v>
      </c>
      <c r="F192" s="5">
        <f>(E192-D192)/D192</f>
        <v>6.7968750000000355E-3</v>
      </c>
    </row>
    <row r="193" spans="1:6" ht="36" x14ac:dyDescent="0.2">
      <c r="A193" s="1">
        <v>37120306</v>
      </c>
      <c r="B193" s="4" t="s">
        <v>204</v>
      </c>
      <c r="C193" s="1" t="s">
        <v>310</v>
      </c>
      <c r="D193" s="3">
        <v>53</v>
      </c>
      <c r="E193" s="3">
        <v>53.655000000000001</v>
      </c>
      <c r="F193" s="5">
        <f>(E193-D193)/D193</f>
        <v>1.2358490566037758E-2</v>
      </c>
    </row>
    <row r="194" spans="1:6" ht="36" x14ac:dyDescent="0.2">
      <c r="A194" s="1">
        <v>37130101</v>
      </c>
      <c r="B194" s="4" t="s">
        <v>205</v>
      </c>
      <c r="C194" s="1" t="s">
        <v>311</v>
      </c>
      <c r="D194" s="3">
        <v>19169000</v>
      </c>
      <c r="E194" s="3">
        <v>19169640</v>
      </c>
      <c r="F194" s="5">
        <f>(E194-D194)/D194</f>
        <v>3.338723981428348E-5</v>
      </c>
    </row>
    <row r="195" spans="1:6" ht="36" x14ac:dyDescent="0.2">
      <c r="A195" s="1">
        <v>37130102</v>
      </c>
      <c r="B195" s="4" t="s">
        <v>206</v>
      </c>
      <c r="C195" s="1" t="s">
        <v>311</v>
      </c>
      <c r="D195" s="3">
        <v>46595000</v>
      </c>
      <c r="E195" s="3">
        <v>46595088</v>
      </c>
      <c r="F195" s="5">
        <f>(E195-D195)/D195</f>
        <v>1.8886146582251314E-6</v>
      </c>
    </row>
    <row r="196" spans="1:6" ht="36" x14ac:dyDescent="0.2">
      <c r="A196" s="1">
        <v>37130103</v>
      </c>
      <c r="B196" s="4" t="s">
        <v>207</v>
      </c>
      <c r="C196" s="1" t="s">
        <v>311</v>
      </c>
      <c r="D196" s="3">
        <v>91726000</v>
      </c>
      <c r="E196" s="3">
        <v>91726836</v>
      </c>
      <c r="F196" s="5">
        <f>(E196-D196)/D196</f>
        <v>9.1141006911889762E-6</v>
      </c>
    </row>
    <row r="197" spans="1:6" ht="36" x14ac:dyDescent="0.2">
      <c r="A197" s="1">
        <v>37130104</v>
      </c>
      <c r="B197" s="4" t="s">
        <v>208</v>
      </c>
      <c r="C197" s="1" t="s">
        <v>311</v>
      </c>
      <c r="D197" s="3">
        <v>161973000</v>
      </c>
      <c r="E197" s="3">
        <v>161973196</v>
      </c>
      <c r="F197" s="5">
        <f>(E197-D197)/D197</f>
        <v>1.2100782229136956E-6</v>
      </c>
    </row>
    <row r="198" spans="1:6" x14ac:dyDescent="0.2">
      <c r="A198" s="1">
        <v>37130201</v>
      </c>
      <c r="B198" s="4" t="s">
        <v>209</v>
      </c>
      <c r="C198" s="1" t="s">
        <v>6</v>
      </c>
      <c r="D198" s="3">
        <v>7777000</v>
      </c>
      <c r="E198" s="3">
        <v>7777140.9099999992</v>
      </c>
      <c r="F198" s="5">
        <f>(E198-D198)/D198</f>
        <v>1.8118811881087528E-5</v>
      </c>
    </row>
    <row r="199" spans="1:6" x14ac:dyDescent="0.2">
      <c r="A199" s="1">
        <v>37130202</v>
      </c>
      <c r="B199" s="4" t="s">
        <v>210</v>
      </c>
      <c r="C199" s="1" t="s">
        <v>6</v>
      </c>
      <c r="D199" s="3">
        <v>8830000</v>
      </c>
      <c r="E199" s="3">
        <v>8830430.5899999999</v>
      </c>
      <c r="F199" s="5">
        <f>(E199-D199)/D199</f>
        <v>4.8764439411081654E-5</v>
      </c>
    </row>
    <row r="200" spans="1:6" ht="36" x14ac:dyDescent="0.2">
      <c r="A200" s="1">
        <v>37130301</v>
      </c>
      <c r="B200" s="4" t="s">
        <v>211</v>
      </c>
      <c r="C200" s="1" t="s">
        <v>6</v>
      </c>
      <c r="D200" s="3">
        <v>17399000</v>
      </c>
      <c r="E200" s="3">
        <v>17399862.820470002</v>
      </c>
      <c r="F200" s="5">
        <f>(E200-D200)/D200</f>
        <v>4.9590233346833065E-5</v>
      </c>
    </row>
    <row r="201" spans="1:6" ht="36" x14ac:dyDescent="0.2">
      <c r="A201" s="1">
        <v>37130302</v>
      </c>
      <c r="B201" s="4" t="s">
        <v>212</v>
      </c>
      <c r="C201" s="1" t="s">
        <v>6</v>
      </c>
      <c r="D201" s="3">
        <v>28694000</v>
      </c>
      <c r="E201" s="3">
        <v>28694862.543699998</v>
      </c>
      <c r="F201" s="5">
        <f>(E201-D201)/D201</f>
        <v>3.0060071791956806E-5</v>
      </c>
    </row>
    <row r="202" spans="1:6" ht="36" x14ac:dyDescent="0.2">
      <c r="A202" s="1">
        <v>37130303</v>
      </c>
      <c r="B202" s="4" t="s">
        <v>213</v>
      </c>
      <c r="C202" s="1" t="s">
        <v>6</v>
      </c>
      <c r="D202" s="3">
        <v>44533000</v>
      </c>
      <c r="E202" s="3">
        <v>44533949.073600002</v>
      </c>
      <c r="F202" s="5">
        <f>(E202-D202)/D202</f>
        <v>2.1311692452824494E-5</v>
      </c>
    </row>
    <row r="203" spans="1:6" x14ac:dyDescent="0.2">
      <c r="A203" s="1">
        <v>37130401</v>
      </c>
      <c r="B203" s="4" t="s">
        <v>214</v>
      </c>
      <c r="C203" s="1" t="s">
        <v>312</v>
      </c>
      <c r="D203" s="3">
        <v>4510</v>
      </c>
      <c r="E203" s="3">
        <v>4509.1728980000007</v>
      </c>
      <c r="F203" s="5">
        <f>(E203-D203)/D203</f>
        <v>-1.8339290465616096E-4</v>
      </c>
    </row>
    <row r="204" spans="1:6" x14ac:dyDescent="0.2">
      <c r="A204" s="1">
        <v>37140101</v>
      </c>
      <c r="B204" s="4" t="s">
        <v>215</v>
      </c>
      <c r="C204" s="1" t="s">
        <v>6</v>
      </c>
      <c r="E204" s="3">
        <v>0</v>
      </c>
      <c r="F204" s="5" t="e">
        <f>(E204-D204)/D204</f>
        <v>#DIV/0!</v>
      </c>
    </row>
    <row r="205" spans="1:6" x14ac:dyDescent="0.2">
      <c r="A205" s="1">
        <v>37140102</v>
      </c>
      <c r="B205" s="4" t="s">
        <v>216</v>
      </c>
      <c r="C205" s="1" t="s">
        <v>6</v>
      </c>
      <c r="E205" s="3">
        <v>0</v>
      </c>
      <c r="F205" s="5" t="e">
        <f>(E205-D205)/D205</f>
        <v>#DIV/0!</v>
      </c>
    </row>
    <row r="206" spans="1:6" x14ac:dyDescent="0.2">
      <c r="A206" s="1">
        <v>37140103</v>
      </c>
      <c r="B206" s="4" t="s">
        <v>217</v>
      </c>
      <c r="C206" s="1" t="s">
        <v>6</v>
      </c>
      <c r="E206" s="3">
        <v>0</v>
      </c>
      <c r="F206" s="5" t="e">
        <f>(E206-D206)/D206</f>
        <v>#DIV/0!</v>
      </c>
    </row>
    <row r="207" spans="1:6" x14ac:dyDescent="0.2">
      <c r="A207" s="1">
        <v>37140104</v>
      </c>
      <c r="B207" s="4" t="s">
        <v>218</v>
      </c>
      <c r="C207" s="1" t="s">
        <v>6</v>
      </c>
      <c r="E207" s="3">
        <v>0</v>
      </c>
      <c r="F207" s="5" t="e">
        <f>(E207-D207)/D207</f>
        <v>#DIV/0!</v>
      </c>
    </row>
    <row r="208" spans="1:6" x14ac:dyDescent="0.2">
      <c r="A208" s="1">
        <v>37140105</v>
      </c>
      <c r="B208" s="4" t="s">
        <v>219</v>
      </c>
      <c r="C208" s="1" t="s">
        <v>6</v>
      </c>
      <c r="E208" s="3">
        <v>0</v>
      </c>
      <c r="F208" s="5" t="e">
        <f>(E208-D208)/D208</f>
        <v>#DIV/0!</v>
      </c>
    </row>
    <row r="209" spans="1:6" x14ac:dyDescent="0.2">
      <c r="A209" s="1">
        <v>37140106</v>
      </c>
      <c r="B209" s="4" t="s">
        <v>220</v>
      </c>
      <c r="C209" s="1" t="s">
        <v>6</v>
      </c>
      <c r="E209" s="3">
        <v>0</v>
      </c>
      <c r="F209" s="5" t="e">
        <f>(E209-D209)/D209</f>
        <v>#DIV/0!</v>
      </c>
    </row>
    <row r="210" spans="1:6" x14ac:dyDescent="0.2">
      <c r="A210" s="1">
        <v>37140107</v>
      </c>
      <c r="B210" s="4" t="s">
        <v>221</v>
      </c>
      <c r="C210" s="1" t="s">
        <v>6</v>
      </c>
      <c r="E210" s="3">
        <v>0</v>
      </c>
      <c r="F210" s="5" t="e">
        <f>(E210-D210)/D210</f>
        <v>#DIV/0!</v>
      </c>
    </row>
    <row r="211" spans="1:6" x14ac:dyDescent="0.2">
      <c r="A211" s="1">
        <v>37140108</v>
      </c>
      <c r="B211" s="4" t="s">
        <v>222</v>
      </c>
      <c r="C211" s="1" t="s">
        <v>6</v>
      </c>
      <c r="E211" s="3">
        <v>0</v>
      </c>
      <c r="F211" s="5" t="e">
        <f>(E211-D211)/D211</f>
        <v>#DIV/0!</v>
      </c>
    </row>
    <row r="212" spans="1:6" x14ac:dyDescent="0.2">
      <c r="A212" s="1">
        <v>37140201</v>
      </c>
      <c r="B212" s="4" t="s">
        <v>223</v>
      </c>
      <c r="C212" s="1" t="s">
        <v>6</v>
      </c>
      <c r="E212" s="3">
        <v>0</v>
      </c>
      <c r="F212" s="5" t="e">
        <f>(E212-D212)/D212</f>
        <v>#DIV/0!</v>
      </c>
    </row>
    <row r="213" spans="1:6" x14ac:dyDescent="0.2">
      <c r="A213" s="1">
        <v>37140202</v>
      </c>
      <c r="B213" s="4" t="s">
        <v>224</v>
      </c>
      <c r="C213" s="1" t="s">
        <v>6</v>
      </c>
      <c r="E213" s="3">
        <v>0</v>
      </c>
      <c r="F213" s="5" t="e">
        <f>(E213-D213)/D213</f>
        <v>#DIV/0!</v>
      </c>
    </row>
    <row r="214" spans="1:6" x14ac:dyDescent="0.2">
      <c r="A214" s="1">
        <v>37140203</v>
      </c>
      <c r="B214" s="4" t="s">
        <v>225</v>
      </c>
      <c r="C214" s="1" t="s">
        <v>6</v>
      </c>
      <c r="E214" s="3">
        <v>0</v>
      </c>
      <c r="F214" s="5" t="e">
        <f>(E214-D214)/D214</f>
        <v>#DIV/0!</v>
      </c>
    </row>
    <row r="215" spans="1:6" x14ac:dyDescent="0.2">
      <c r="A215" s="1">
        <v>37140204</v>
      </c>
      <c r="B215" s="4" t="s">
        <v>226</v>
      </c>
      <c r="C215" s="1" t="s">
        <v>6</v>
      </c>
      <c r="E215" s="3">
        <v>0</v>
      </c>
      <c r="F215" s="5" t="e">
        <f>(E215-D215)/D215</f>
        <v>#DIV/0!</v>
      </c>
    </row>
    <row r="216" spans="1:6" x14ac:dyDescent="0.2">
      <c r="A216" s="1">
        <v>37140205</v>
      </c>
      <c r="B216" s="4" t="s">
        <v>227</v>
      </c>
      <c r="C216" s="1" t="s">
        <v>6</v>
      </c>
      <c r="E216" s="3">
        <v>0</v>
      </c>
      <c r="F216" s="5" t="e">
        <f>(E216-D216)/D216</f>
        <v>#DIV/0!</v>
      </c>
    </row>
    <row r="217" spans="1:6" x14ac:dyDescent="0.2">
      <c r="A217" s="1">
        <v>37140206</v>
      </c>
      <c r="B217" s="4" t="s">
        <v>228</v>
      </c>
      <c r="C217" s="1" t="s">
        <v>6</v>
      </c>
      <c r="E217" s="3">
        <v>0</v>
      </c>
      <c r="F217" s="5" t="e">
        <f>(E217-D217)/D217</f>
        <v>#DIV/0!</v>
      </c>
    </row>
    <row r="218" spans="1:6" x14ac:dyDescent="0.2">
      <c r="A218" s="1">
        <v>37140207</v>
      </c>
      <c r="B218" s="4" t="s">
        <v>229</v>
      </c>
      <c r="C218" s="1" t="s">
        <v>6</v>
      </c>
      <c r="E218" s="3">
        <v>0</v>
      </c>
      <c r="F218" s="5" t="e">
        <f>(E218-D218)/D218</f>
        <v>#DIV/0!</v>
      </c>
    </row>
    <row r="219" spans="1:6" x14ac:dyDescent="0.2">
      <c r="A219" s="1">
        <v>37140208</v>
      </c>
      <c r="B219" s="4" t="s">
        <v>230</v>
      </c>
      <c r="C219" s="1" t="s">
        <v>6</v>
      </c>
      <c r="E219" s="3">
        <v>0</v>
      </c>
      <c r="F219" s="5" t="e">
        <f>(E219-D219)/D219</f>
        <v>#DIV/0!</v>
      </c>
    </row>
    <row r="220" spans="1:6" x14ac:dyDescent="0.2">
      <c r="A220" s="1">
        <v>37140209</v>
      </c>
      <c r="B220" s="4" t="s">
        <v>231</v>
      </c>
      <c r="C220" s="1" t="s">
        <v>6</v>
      </c>
      <c r="E220" s="3">
        <v>0</v>
      </c>
      <c r="F220" s="5" t="e">
        <f>(E220-D220)/D220</f>
        <v>#DIV/0!</v>
      </c>
    </row>
    <row r="221" spans="1:6" x14ac:dyDescent="0.2">
      <c r="A221" s="1">
        <v>37140210</v>
      </c>
      <c r="B221" s="4" t="s">
        <v>232</v>
      </c>
      <c r="C221" s="1" t="s">
        <v>6</v>
      </c>
      <c r="E221" s="3">
        <v>0</v>
      </c>
      <c r="F221" s="5" t="e">
        <f>(E221-D221)/D221</f>
        <v>#DIV/0!</v>
      </c>
    </row>
    <row r="222" spans="1:6" x14ac:dyDescent="0.2">
      <c r="A222" s="1">
        <v>37140211</v>
      </c>
      <c r="B222" s="4" t="s">
        <v>233</v>
      </c>
      <c r="C222" s="1" t="s">
        <v>6</v>
      </c>
      <c r="E222" s="3">
        <v>0</v>
      </c>
      <c r="F222" s="5" t="e">
        <f>(E222-D222)/D222</f>
        <v>#DIV/0!</v>
      </c>
    </row>
    <row r="223" spans="1:6" x14ac:dyDescent="0.2">
      <c r="A223" s="1">
        <v>37140212</v>
      </c>
      <c r="B223" s="4" t="s">
        <v>234</v>
      </c>
      <c r="C223" s="1" t="s">
        <v>6</v>
      </c>
      <c r="E223" s="3">
        <v>0</v>
      </c>
      <c r="F223" s="5" t="e">
        <f>(E223-D223)/D223</f>
        <v>#DIV/0!</v>
      </c>
    </row>
    <row r="224" spans="1:6" x14ac:dyDescent="0.2">
      <c r="A224" s="1">
        <v>37140213</v>
      </c>
      <c r="B224" s="4" t="s">
        <v>235</v>
      </c>
      <c r="C224" s="1" t="s">
        <v>6</v>
      </c>
      <c r="E224" s="3">
        <v>0</v>
      </c>
      <c r="F224" s="5" t="e">
        <f>(E224-D224)/D224</f>
        <v>#DIV/0!</v>
      </c>
    </row>
    <row r="225" spans="1:6" x14ac:dyDescent="0.2">
      <c r="A225" s="1">
        <v>37140214</v>
      </c>
      <c r="B225" s="4" t="s">
        <v>236</v>
      </c>
      <c r="C225" s="1" t="s">
        <v>6</v>
      </c>
      <c r="E225" s="3">
        <v>0</v>
      </c>
      <c r="F225" s="5" t="e">
        <f>(E225-D225)/D225</f>
        <v>#DIV/0!</v>
      </c>
    </row>
    <row r="226" spans="1:6" x14ac:dyDescent="0.2">
      <c r="A226" s="1">
        <v>37140215</v>
      </c>
      <c r="B226" s="4" t="s">
        <v>237</v>
      </c>
      <c r="C226" s="1" t="s">
        <v>6</v>
      </c>
      <c r="E226" s="3">
        <v>0</v>
      </c>
      <c r="F226" s="5" t="e">
        <f>(E226-D226)/D226</f>
        <v>#DIV/0!</v>
      </c>
    </row>
    <row r="227" spans="1:6" x14ac:dyDescent="0.2">
      <c r="A227" s="1">
        <v>37150111</v>
      </c>
      <c r="B227" s="4" t="s">
        <v>238</v>
      </c>
      <c r="C227" s="1" t="s">
        <v>6</v>
      </c>
      <c r="D227" s="3">
        <v>787000</v>
      </c>
      <c r="E227" s="3">
        <v>786803</v>
      </c>
      <c r="F227" s="5">
        <f>(E227-D227)/D227</f>
        <v>-2.5031766200762391E-4</v>
      </c>
    </row>
    <row r="228" spans="1:6" x14ac:dyDescent="0.2">
      <c r="A228" s="1">
        <v>37150112</v>
      </c>
      <c r="B228" s="4" t="s">
        <v>239</v>
      </c>
      <c r="C228" s="1" t="s">
        <v>6</v>
      </c>
      <c r="D228" s="3">
        <v>993500</v>
      </c>
      <c r="E228" s="3">
        <v>993713</v>
      </c>
      <c r="F228" s="5">
        <f>(E228-D228)/D228</f>
        <v>2.143935581278309E-4</v>
      </c>
    </row>
    <row r="229" spans="1:6" x14ac:dyDescent="0.2">
      <c r="A229" s="1">
        <v>37150113</v>
      </c>
      <c r="B229" s="4" t="s">
        <v>240</v>
      </c>
      <c r="C229" s="1" t="s">
        <v>6</v>
      </c>
      <c r="D229" s="3">
        <v>1215000</v>
      </c>
      <c r="E229" s="3">
        <v>1215596</v>
      </c>
      <c r="F229" s="5">
        <f>(E229-D229)/D229</f>
        <v>4.9053497942386833E-4</v>
      </c>
    </row>
    <row r="230" spans="1:6" x14ac:dyDescent="0.2">
      <c r="A230" s="1">
        <v>37150114</v>
      </c>
      <c r="B230" s="4" t="s">
        <v>241</v>
      </c>
      <c r="C230" s="1" t="s">
        <v>6</v>
      </c>
      <c r="D230" s="3">
        <v>1538000</v>
      </c>
      <c r="E230" s="3">
        <v>1538213</v>
      </c>
      <c r="F230" s="5">
        <f>(E230-D230)/D230</f>
        <v>1.3849154746423928E-4</v>
      </c>
    </row>
    <row r="231" spans="1:6" x14ac:dyDescent="0.2">
      <c r="A231" s="1">
        <v>37150115</v>
      </c>
      <c r="B231" s="4" t="s">
        <v>242</v>
      </c>
      <c r="C231" s="1" t="s">
        <v>6</v>
      </c>
      <c r="D231" s="3">
        <v>1894000</v>
      </c>
      <c r="E231" s="3">
        <v>1894522</v>
      </c>
      <c r="F231" s="5">
        <f>(E231-D231)/D231</f>
        <v>2.7560718057022173E-4</v>
      </c>
    </row>
    <row r="232" spans="1:6" x14ac:dyDescent="0.2">
      <c r="A232" s="1">
        <v>37150116</v>
      </c>
      <c r="B232" s="4" t="s">
        <v>243</v>
      </c>
      <c r="C232" s="1" t="s">
        <v>6</v>
      </c>
      <c r="D232" s="3">
        <v>2450000</v>
      </c>
      <c r="E232" s="3">
        <v>2450250</v>
      </c>
      <c r="F232" s="5">
        <f>(E232-D232)/D232</f>
        <v>1.0204081632653062E-4</v>
      </c>
    </row>
    <row r="233" spans="1:6" x14ac:dyDescent="0.2">
      <c r="A233" s="1">
        <v>37150117</v>
      </c>
      <c r="B233" s="4" t="s">
        <v>244</v>
      </c>
      <c r="C233" s="1" t="s">
        <v>6</v>
      </c>
      <c r="D233" s="3">
        <v>3117000</v>
      </c>
      <c r="E233" s="3">
        <v>3117263</v>
      </c>
      <c r="F233" s="5">
        <f>(E233-D233)/D233</f>
        <v>8.4376002566570417E-5</v>
      </c>
    </row>
    <row r="234" spans="1:6" x14ac:dyDescent="0.2">
      <c r="A234" s="1">
        <v>37150201</v>
      </c>
      <c r="B234" s="4" t="s">
        <v>245</v>
      </c>
      <c r="C234" s="1" t="s">
        <v>6</v>
      </c>
      <c r="D234" s="3">
        <v>364000</v>
      </c>
      <c r="E234" s="3">
        <v>363825</v>
      </c>
      <c r="F234" s="5">
        <f>(E234-D234)/D234</f>
        <v>-4.807692307692308E-4</v>
      </c>
    </row>
    <row r="235" spans="1:6" x14ac:dyDescent="0.2">
      <c r="A235" s="1">
        <v>37150202</v>
      </c>
      <c r="B235" s="4" t="s">
        <v>246</v>
      </c>
      <c r="C235" s="1" t="s">
        <v>6</v>
      </c>
      <c r="D235" s="3">
        <v>542500</v>
      </c>
      <c r="E235" s="3">
        <v>542350</v>
      </c>
      <c r="F235" s="5">
        <f>(E235-D235)/D235</f>
        <v>-2.7649769585253456E-4</v>
      </c>
    </row>
    <row r="236" spans="1:6" x14ac:dyDescent="0.2">
      <c r="A236" s="1">
        <v>37150204</v>
      </c>
      <c r="B236" s="4" t="s">
        <v>247</v>
      </c>
      <c r="C236" s="1" t="s">
        <v>6</v>
      </c>
      <c r="D236" s="3">
        <v>834000</v>
      </c>
      <c r="E236" s="3">
        <v>833977</v>
      </c>
      <c r="F236" s="5">
        <f>(E236-D236)/D236</f>
        <v>-2.7577937649880096E-5</v>
      </c>
    </row>
    <row r="237" spans="1:6" x14ac:dyDescent="0.2">
      <c r="A237" s="1">
        <v>37150205</v>
      </c>
      <c r="B237" s="4" t="s">
        <v>248</v>
      </c>
      <c r="C237" s="1" t="s">
        <v>6</v>
      </c>
      <c r="D237" s="3">
        <v>1102000</v>
      </c>
      <c r="E237" s="3">
        <v>1102500</v>
      </c>
      <c r="F237" s="5">
        <f>(E237-D237)/D237</f>
        <v>4.5372050816696913E-4</v>
      </c>
    </row>
    <row r="238" spans="1:6" x14ac:dyDescent="0.2">
      <c r="A238" s="1">
        <v>37150206</v>
      </c>
      <c r="B238" s="4" t="s">
        <v>249</v>
      </c>
      <c r="C238" s="1" t="s">
        <v>6</v>
      </c>
      <c r="D238" s="3">
        <v>1287000</v>
      </c>
      <c r="E238" s="3">
        <v>1287661</v>
      </c>
      <c r="F238" s="5">
        <f>(E238-D238)/D238</f>
        <v>5.1359751359751355E-4</v>
      </c>
    </row>
    <row r="239" spans="1:6" x14ac:dyDescent="0.2">
      <c r="A239" s="1">
        <v>37150207</v>
      </c>
      <c r="B239" s="4" t="s">
        <v>250</v>
      </c>
      <c r="C239" s="1" t="s">
        <v>6</v>
      </c>
      <c r="D239" s="3">
        <v>2000000</v>
      </c>
      <c r="E239" s="3">
        <v>2000000</v>
      </c>
      <c r="F239" s="5">
        <f>(E239-D239)/D239</f>
        <v>0</v>
      </c>
    </row>
    <row r="240" spans="1:6" x14ac:dyDescent="0.2">
      <c r="A240" s="1">
        <v>37150208</v>
      </c>
      <c r="B240" s="4" t="s">
        <v>251</v>
      </c>
      <c r="C240" s="1" t="s">
        <v>6</v>
      </c>
      <c r="D240" s="3">
        <v>2852000</v>
      </c>
      <c r="E240" s="3">
        <v>2852500</v>
      </c>
      <c r="F240" s="5">
        <f>(E240-D240)/D240</f>
        <v>1.7531556802244039E-4</v>
      </c>
    </row>
    <row r="241" spans="1:6" x14ac:dyDescent="0.2">
      <c r="A241" s="1">
        <v>37150209</v>
      </c>
      <c r="B241" s="4" t="s">
        <v>252</v>
      </c>
      <c r="C241" s="1" t="s">
        <v>6</v>
      </c>
      <c r="D241" s="3">
        <v>3727000</v>
      </c>
      <c r="E241" s="3">
        <v>3727500</v>
      </c>
      <c r="F241" s="5">
        <f>(E241-D241)/D241</f>
        <v>1.3415615776764153E-4</v>
      </c>
    </row>
    <row r="242" spans="1:6" x14ac:dyDescent="0.2">
      <c r="A242" s="1">
        <v>37150210</v>
      </c>
      <c r="B242" s="4" t="s">
        <v>253</v>
      </c>
      <c r="C242" s="1" t="s">
        <v>6</v>
      </c>
      <c r="D242" s="3">
        <v>4900000</v>
      </c>
      <c r="E242" s="3">
        <v>4900000</v>
      </c>
      <c r="F242" s="5">
        <f>(E242-D242)/D242</f>
        <v>0</v>
      </c>
    </row>
    <row r="243" spans="1:6" x14ac:dyDescent="0.2">
      <c r="A243" s="1">
        <v>37150211</v>
      </c>
      <c r="B243" s="4" t="s">
        <v>254</v>
      </c>
      <c r="C243" s="1" t="s">
        <v>6</v>
      </c>
      <c r="D243" s="3">
        <v>6650000</v>
      </c>
      <c r="E243" s="3">
        <v>6650000</v>
      </c>
      <c r="F243" s="5">
        <f>(E243-D243)/D243</f>
        <v>0</v>
      </c>
    </row>
    <row r="244" spans="1:6" x14ac:dyDescent="0.2">
      <c r="A244" s="1">
        <v>37150212</v>
      </c>
      <c r="B244" s="4" t="s">
        <v>255</v>
      </c>
      <c r="C244" s="1" t="s">
        <v>6</v>
      </c>
      <c r="D244" s="3">
        <v>10710000</v>
      </c>
      <c r="E244" s="3">
        <v>10710000</v>
      </c>
      <c r="F244" s="5">
        <f>(E244-D244)/D244</f>
        <v>0</v>
      </c>
    </row>
    <row r="245" spans="1:6" x14ac:dyDescent="0.2">
      <c r="A245" s="1">
        <v>37150213</v>
      </c>
      <c r="B245" s="4" t="s">
        <v>256</v>
      </c>
      <c r="C245" s="1" t="s">
        <v>6</v>
      </c>
      <c r="D245" s="3">
        <v>11375000</v>
      </c>
      <c r="E245" s="3">
        <v>11375000</v>
      </c>
      <c r="F245" s="5">
        <f>(E245-D245)/D245</f>
        <v>0</v>
      </c>
    </row>
    <row r="246" spans="1:6" x14ac:dyDescent="0.2">
      <c r="A246" s="1">
        <v>37150214</v>
      </c>
      <c r="B246" s="4" t="s">
        <v>257</v>
      </c>
      <c r="C246" s="1" t="s">
        <v>6</v>
      </c>
      <c r="D246" s="3">
        <v>14250000</v>
      </c>
      <c r="E246" s="3">
        <v>14250000</v>
      </c>
      <c r="F246" s="5">
        <f>(E246-D246)/D246</f>
        <v>0</v>
      </c>
    </row>
    <row r="247" spans="1:6" ht="36" x14ac:dyDescent="0.2">
      <c r="A247" s="1">
        <v>37150801</v>
      </c>
      <c r="B247" s="4" t="s">
        <v>258</v>
      </c>
      <c r="C247" s="1" t="s">
        <v>7</v>
      </c>
      <c r="D247" s="3">
        <v>14300000</v>
      </c>
      <c r="E247" s="3">
        <v>14300000</v>
      </c>
      <c r="F247" s="5">
        <f>(E247-D247)/D247</f>
        <v>0</v>
      </c>
    </row>
    <row r="248" spans="1:6" ht="36" x14ac:dyDescent="0.2">
      <c r="A248" s="1">
        <v>37150802</v>
      </c>
      <c r="B248" s="4" t="s">
        <v>259</v>
      </c>
      <c r="C248" s="1" t="s">
        <v>7</v>
      </c>
      <c r="D248" s="3">
        <v>22103000</v>
      </c>
      <c r="E248" s="3">
        <v>22103600</v>
      </c>
      <c r="F248" s="5">
        <f>(E248-D248)/D248</f>
        <v>2.7145636338958511E-5</v>
      </c>
    </row>
    <row r="249" spans="1:6" ht="36" x14ac:dyDescent="0.2">
      <c r="A249" s="1">
        <v>37150803</v>
      </c>
      <c r="B249" s="4" t="s">
        <v>260</v>
      </c>
      <c r="C249" s="1" t="s">
        <v>7</v>
      </c>
      <c r="D249" s="3">
        <v>29907000</v>
      </c>
      <c r="E249" s="3">
        <v>29907200</v>
      </c>
      <c r="F249" s="5">
        <f>(E249-D249)/D249</f>
        <v>6.6873975992242621E-6</v>
      </c>
    </row>
    <row r="250" spans="1:6" ht="36" x14ac:dyDescent="0.2">
      <c r="A250" s="1">
        <v>37150804</v>
      </c>
      <c r="B250" s="4" t="s">
        <v>261</v>
      </c>
      <c r="C250" s="1" t="s">
        <v>7</v>
      </c>
      <c r="D250" s="3">
        <v>37710000</v>
      </c>
      <c r="E250" s="3">
        <v>37710800</v>
      </c>
      <c r="F250" s="5">
        <f>(E250-D250)/D250</f>
        <v>2.1214531954388756E-5</v>
      </c>
    </row>
    <row r="251" spans="1:6" ht="36" x14ac:dyDescent="0.2">
      <c r="A251" s="1">
        <v>37150805</v>
      </c>
      <c r="B251" s="4" t="s">
        <v>262</v>
      </c>
      <c r="C251" s="1" t="s">
        <v>7</v>
      </c>
      <c r="D251" s="3">
        <v>49676000</v>
      </c>
      <c r="E251" s="3">
        <v>49676600</v>
      </c>
      <c r="F251" s="5">
        <f>(E251-D251)/D251</f>
        <v>1.2078267171269829E-5</v>
      </c>
    </row>
    <row r="252" spans="1:6" x14ac:dyDescent="0.2">
      <c r="A252" s="1">
        <v>37170201</v>
      </c>
      <c r="B252" s="4" t="s">
        <v>263</v>
      </c>
      <c r="C252" s="1" t="s">
        <v>6</v>
      </c>
      <c r="D252" s="3">
        <v>526500</v>
      </c>
      <c r="E252" s="3">
        <v>526733</v>
      </c>
      <c r="F252" s="5">
        <f>(E252-D252)/D252</f>
        <v>4.4254510921177588E-4</v>
      </c>
    </row>
    <row r="253" spans="1:6" x14ac:dyDescent="0.2">
      <c r="A253" s="1">
        <v>37170202</v>
      </c>
      <c r="B253" s="4" t="s">
        <v>264</v>
      </c>
      <c r="C253" s="1" t="s">
        <v>6</v>
      </c>
      <c r="D253" s="3">
        <v>821500</v>
      </c>
      <c r="E253" s="3">
        <v>821373</v>
      </c>
      <c r="F253" s="5">
        <f>(E253-D253)/D253</f>
        <v>-1.5459525258673158E-4</v>
      </c>
    </row>
    <row r="254" spans="1:6" x14ac:dyDescent="0.2">
      <c r="A254" s="1">
        <v>37170203</v>
      </c>
      <c r="B254" s="4" t="s">
        <v>265</v>
      </c>
      <c r="C254" s="1" t="s">
        <v>6</v>
      </c>
      <c r="D254" s="3">
        <v>1295000</v>
      </c>
      <c r="E254" s="3">
        <v>1295794</v>
      </c>
      <c r="F254" s="5">
        <f>(E254-D254)/D254</f>
        <v>6.1312741312741312E-4</v>
      </c>
    </row>
    <row r="255" spans="1:6" x14ac:dyDescent="0.2">
      <c r="A255" s="1">
        <v>37170204</v>
      </c>
      <c r="B255" s="4" t="s">
        <v>266</v>
      </c>
      <c r="C255" s="1" t="s">
        <v>6</v>
      </c>
      <c r="D255" s="3">
        <v>1589000</v>
      </c>
      <c r="E255" s="3">
        <v>1589644</v>
      </c>
      <c r="F255" s="5">
        <f>(E255-D255)/D255</f>
        <v>4.052863436123348E-4</v>
      </c>
    </row>
    <row r="256" spans="1:6" x14ac:dyDescent="0.2">
      <c r="A256" s="1">
        <v>37170205</v>
      </c>
      <c r="B256" s="4" t="s">
        <v>267</v>
      </c>
      <c r="C256" s="1" t="s">
        <v>6</v>
      </c>
      <c r="D256" s="3">
        <v>2089000</v>
      </c>
      <c r="E256" s="3">
        <v>2089696</v>
      </c>
      <c r="F256" s="5">
        <f>(E256-D256)/D256</f>
        <v>3.3317376735280036E-4</v>
      </c>
    </row>
    <row r="257" spans="1:6" x14ac:dyDescent="0.2">
      <c r="A257" s="1">
        <v>37170206</v>
      </c>
      <c r="B257" s="4" t="s">
        <v>268</v>
      </c>
      <c r="C257" s="1" t="s">
        <v>6</v>
      </c>
      <c r="D257" s="3">
        <v>2866000</v>
      </c>
      <c r="E257" s="3">
        <v>2866415</v>
      </c>
      <c r="F257" s="5">
        <f>(E257-D257)/D257</f>
        <v>1.4480111653872993E-4</v>
      </c>
    </row>
    <row r="258" spans="1:6" x14ac:dyDescent="0.2">
      <c r="A258" s="1">
        <v>37170207</v>
      </c>
      <c r="B258" s="4" t="s">
        <v>269</v>
      </c>
      <c r="C258" s="1" t="s">
        <v>6</v>
      </c>
      <c r="D258" s="3">
        <v>3737000</v>
      </c>
      <c r="E258" s="3">
        <v>3737140</v>
      </c>
      <c r="F258" s="5">
        <f>(E258-D258)/D258</f>
        <v>3.7463205780037464E-5</v>
      </c>
    </row>
    <row r="259" spans="1:6" x14ac:dyDescent="0.2">
      <c r="A259" s="1">
        <v>37170208</v>
      </c>
      <c r="B259" s="4" t="s">
        <v>270</v>
      </c>
      <c r="C259" s="1" t="s">
        <v>6</v>
      </c>
      <c r="D259" s="3">
        <v>5902000</v>
      </c>
      <c r="E259" s="3">
        <v>5902516</v>
      </c>
      <c r="F259" s="5">
        <f>(E259-D259)/D259</f>
        <v>8.7427990511690953E-5</v>
      </c>
    </row>
    <row r="260" spans="1:6" x14ac:dyDescent="0.2">
      <c r="A260" s="1">
        <v>37180101</v>
      </c>
      <c r="B260" s="4" t="s">
        <v>271</v>
      </c>
      <c r="C260" s="1" t="s">
        <v>6</v>
      </c>
      <c r="D260" s="3">
        <v>1567000</v>
      </c>
      <c r="E260" s="3">
        <v>1567278.7200000002</v>
      </c>
      <c r="F260" s="5">
        <f>(E260-D260)/D260</f>
        <v>1.778685386089374E-4</v>
      </c>
    </row>
    <row r="261" spans="1:6" x14ac:dyDescent="0.2">
      <c r="A261" s="1">
        <v>37180102</v>
      </c>
      <c r="B261" s="4" t="s">
        <v>272</v>
      </c>
      <c r="C261" s="1" t="s">
        <v>6</v>
      </c>
      <c r="D261" s="3">
        <v>2242000</v>
      </c>
      <c r="E261" s="3">
        <v>2242598.4000000004</v>
      </c>
      <c r="F261" s="5">
        <f>(E261-D261)/D261</f>
        <v>2.6690454950953281E-4</v>
      </c>
    </row>
    <row r="262" spans="1:6" x14ac:dyDescent="0.2">
      <c r="A262" s="1">
        <v>37180103</v>
      </c>
      <c r="B262" s="4" t="s">
        <v>273</v>
      </c>
      <c r="C262" s="1" t="s">
        <v>6</v>
      </c>
      <c r="D262" s="3">
        <v>2547000</v>
      </c>
      <c r="E262" s="3">
        <v>2547780.4800000004</v>
      </c>
      <c r="F262" s="5">
        <f>(E262-D262)/D262</f>
        <v>3.0643109540653594E-4</v>
      </c>
    </row>
    <row r="263" spans="1:6" x14ac:dyDescent="0.2">
      <c r="A263" s="1">
        <v>37180104</v>
      </c>
      <c r="B263" s="4" t="s">
        <v>274</v>
      </c>
      <c r="C263" s="1" t="s">
        <v>6</v>
      </c>
      <c r="D263" s="3">
        <v>3113000</v>
      </c>
      <c r="E263" s="3">
        <v>3113856</v>
      </c>
      <c r="F263" s="5">
        <f>(E263-D263)/D263</f>
        <v>2.7497590748474138E-4</v>
      </c>
    </row>
    <row r="264" spans="1:6" x14ac:dyDescent="0.2">
      <c r="A264" s="1">
        <v>37180105</v>
      </c>
      <c r="B264" s="4" t="s">
        <v>275</v>
      </c>
      <c r="C264" s="1" t="s">
        <v>6</v>
      </c>
      <c r="D264" s="3">
        <v>3603000</v>
      </c>
      <c r="E264" s="3">
        <v>3603456.0000000005</v>
      </c>
      <c r="F264" s="5">
        <f>(E264-D264)/D264</f>
        <v>1.2656119900096189E-4</v>
      </c>
    </row>
    <row r="265" spans="1:6" x14ac:dyDescent="0.2">
      <c r="A265" s="1">
        <v>37180106</v>
      </c>
      <c r="B265" s="4" t="s">
        <v>276</v>
      </c>
      <c r="C265" s="1" t="s">
        <v>6</v>
      </c>
      <c r="D265" s="3">
        <v>5422000</v>
      </c>
      <c r="E265" s="3">
        <v>5422809.6000000006</v>
      </c>
      <c r="F265" s="5">
        <f>(E265-D265)/D265</f>
        <v>1.4931759498350403E-4</v>
      </c>
    </row>
    <row r="266" spans="1:6" x14ac:dyDescent="0.2">
      <c r="A266" s="1">
        <v>37180107</v>
      </c>
      <c r="B266" s="4" t="s">
        <v>277</v>
      </c>
      <c r="C266" s="1" t="s">
        <v>6</v>
      </c>
      <c r="D266" s="3">
        <v>7067000</v>
      </c>
      <c r="E266" s="3">
        <v>7067865.6000000006</v>
      </c>
      <c r="F266" s="5">
        <f>(E266-D266)/D266</f>
        <v>1.2248478845345391E-4</v>
      </c>
    </row>
    <row r="267" spans="1:6" x14ac:dyDescent="0.2">
      <c r="A267" s="1">
        <v>37180108</v>
      </c>
      <c r="B267" s="4" t="s">
        <v>278</v>
      </c>
      <c r="C267" s="1" t="s">
        <v>6</v>
      </c>
      <c r="D267" s="3">
        <v>9295000</v>
      </c>
      <c r="E267" s="3">
        <v>9295545.6000000015</v>
      </c>
      <c r="F267" s="5">
        <f>(E267-D267)/D267</f>
        <v>5.8698224852231323E-5</v>
      </c>
    </row>
    <row r="268" spans="1:6" x14ac:dyDescent="0.2">
      <c r="A268" s="1">
        <v>37180109</v>
      </c>
      <c r="B268" s="4" t="s">
        <v>279</v>
      </c>
      <c r="C268" s="1" t="s">
        <v>6</v>
      </c>
      <c r="D268" s="3">
        <v>11883000</v>
      </c>
      <c r="E268" s="3">
        <v>11883571.200000001</v>
      </c>
      <c r="F268" s="5">
        <f>(E268-D268)/D268</f>
        <v>4.8068669527991047E-5</v>
      </c>
    </row>
    <row r="269" spans="1:6" x14ac:dyDescent="0.2">
      <c r="A269" s="1">
        <v>37180110</v>
      </c>
      <c r="B269" s="4" t="s">
        <v>280</v>
      </c>
      <c r="C269" s="1" t="s">
        <v>6</v>
      </c>
      <c r="D269" s="3">
        <v>12871000</v>
      </c>
      <c r="E269" s="3">
        <v>12871094.4</v>
      </c>
      <c r="F269" s="5">
        <f>(E269-D269)/D269</f>
        <v>7.3343174578799261E-6</v>
      </c>
    </row>
    <row r="270" spans="1:6" x14ac:dyDescent="0.2">
      <c r="A270" s="1">
        <v>37180111</v>
      </c>
      <c r="B270" s="4" t="s">
        <v>281</v>
      </c>
      <c r="C270" s="1" t="s">
        <v>6</v>
      </c>
      <c r="D270" s="3">
        <v>15509000</v>
      </c>
      <c r="E270" s="3">
        <v>15509646.720000001</v>
      </c>
      <c r="F270" s="5">
        <f>(E270-D270)/D270</f>
        <v>4.1699658262987333E-5</v>
      </c>
    </row>
    <row r="271" spans="1:6" x14ac:dyDescent="0.2">
      <c r="A271" s="1">
        <v>37180112</v>
      </c>
      <c r="B271" s="4" t="s">
        <v>282</v>
      </c>
      <c r="C271" s="1" t="s">
        <v>6</v>
      </c>
      <c r="D271" s="3">
        <v>22107000</v>
      </c>
      <c r="E271" s="3">
        <v>22107790.080000002</v>
      </c>
      <c r="F271" s="5">
        <f>(E271-D271)/D271</f>
        <v>3.5738906228883936E-5</v>
      </c>
    </row>
    <row r="272" spans="1:6" x14ac:dyDescent="0.2">
      <c r="A272" s="1">
        <v>37180113</v>
      </c>
      <c r="B272" s="4" t="s">
        <v>283</v>
      </c>
      <c r="C272" s="1" t="s">
        <v>6</v>
      </c>
      <c r="D272" s="3">
        <v>29269000</v>
      </c>
      <c r="E272" s="3">
        <v>29269952.640000001</v>
      </c>
      <c r="F272" s="5">
        <f>(E272-D272)/D272</f>
        <v>3.2547746762806931E-5</v>
      </c>
    </row>
    <row r="273" spans="1:6" x14ac:dyDescent="0.2">
      <c r="A273" s="1">
        <v>37180114</v>
      </c>
      <c r="B273" s="4" t="s">
        <v>284</v>
      </c>
      <c r="C273" s="1" t="s">
        <v>6</v>
      </c>
      <c r="D273" s="3">
        <v>37430000</v>
      </c>
      <c r="E273" s="3">
        <v>37430605.440000005</v>
      </c>
      <c r="F273" s="5">
        <f>(E273-D273)/D273</f>
        <v>1.6175260486376338E-5</v>
      </c>
    </row>
    <row r="274" spans="1:6" x14ac:dyDescent="0.2">
      <c r="A274" s="1">
        <v>37180115</v>
      </c>
      <c r="B274" s="4" t="s">
        <v>285</v>
      </c>
      <c r="C274" s="1" t="s">
        <v>6</v>
      </c>
      <c r="D274" s="3">
        <v>43718000</v>
      </c>
      <c r="E274" s="3">
        <v>43718538.240000002</v>
      </c>
      <c r="F274" s="5">
        <f>(E274-D274)/D274</f>
        <v>1.2311633652090355E-5</v>
      </c>
    </row>
    <row r="275" spans="1:6" x14ac:dyDescent="0.2">
      <c r="A275" s="1">
        <v>37180116</v>
      </c>
      <c r="B275" s="4" t="s">
        <v>286</v>
      </c>
      <c r="C275" s="1" t="s">
        <v>6</v>
      </c>
      <c r="D275" s="3">
        <v>53498000</v>
      </c>
      <c r="E275" s="3">
        <v>53498983.680000007</v>
      </c>
      <c r="F275" s="5">
        <f>(E275-D275)/D275</f>
        <v>1.8387229429271234E-5</v>
      </c>
    </row>
    <row r="276" spans="1:6" x14ac:dyDescent="0.2">
      <c r="A276" s="1">
        <v>37410101</v>
      </c>
      <c r="B276" s="4" t="s">
        <v>287</v>
      </c>
      <c r="C276" s="1" t="s">
        <v>5</v>
      </c>
      <c r="D276" s="3">
        <v>537000</v>
      </c>
      <c r="E276" s="3">
        <v>536988</v>
      </c>
      <c r="F276" s="5">
        <f>(E276-D276)/D276</f>
        <v>-2.2346368715083801E-5</v>
      </c>
    </row>
    <row r="277" spans="1:6" x14ac:dyDescent="0.2">
      <c r="A277" s="1">
        <v>37410102</v>
      </c>
      <c r="B277" s="4" t="s">
        <v>288</v>
      </c>
      <c r="C277" s="1" t="s">
        <v>5</v>
      </c>
      <c r="D277" s="3">
        <v>507000</v>
      </c>
      <c r="E277" s="3">
        <v>506988</v>
      </c>
      <c r="F277" s="5">
        <f>(E277-D277)/D277</f>
        <v>-2.3668639053254438E-5</v>
      </c>
    </row>
    <row r="278" spans="1:6" x14ac:dyDescent="0.2">
      <c r="A278" s="1">
        <v>37410103</v>
      </c>
      <c r="B278" s="4" t="s">
        <v>289</v>
      </c>
      <c r="C278" s="1" t="s">
        <v>5</v>
      </c>
      <c r="D278" s="3">
        <v>457000</v>
      </c>
      <c r="E278" s="3">
        <v>456988</v>
      </c>
      <c r="F278" s="5">
        <f>(E278-D278)/D278</f>
        <v>-2.6258205689277898E-5</v>
      </c>
    </row>
    <row r="279" spans="1:6" x14ac:dyDescent="0.2">
      <c r="A279" s="1">
        <v>37410104</v>
      </c>
      <c r="B279" s="4" t="s">
        <v>290</v>
      </c>
      <c r="C279" s="1" t="s">
        <v>5</v>
      </c>
      <c r="D279" s="3">
        <v>605000</v>
      </c>
      <c r="E279" s="3">
        <v>605041</v>
      </c>
      <c r="F279" s="5">
        <f>(E279-D279)/D279</f>
        <v>6.7768595041322319E-5</v>
      </c>
    </row>
    <row r="280" spans="1:6" x14ac:dyDescent="0.2">
      <c r="A280" s="1">
        <v>37410105</v>
      </c>
      <c r="B280" s="4" t="s">
        <v>291</v>
      </c>
      <c r="C280" s="1" t="s">
        <v>10</v>
      </c>
      <c r="D280" s="3">
        <v>1570000</v>
      </c>
      <c r="E280" s="3">
        <v>1570951.4288036299</v>
      </c>
      <c r="F280" s="5">
        <f>(E280-D280)/D280</f>
        <v>6.0600560740760529E-4</v>
      </c>
    </row>
    <row r="281" spans="1:6" x14ac:dyDescent="0.2">
      <c r="A281" s="1">
        <v>37410106</v>
      </c>
      <c r="B281" s="4" t="s">
        <v>292</v>
      </c>
      <c r="C281" s="1" t="s">
        <v>313</v>
      </c>
      <c r="D281" s="3">
        <v>2380</v>
      </c>
      <c r="E281" s="3">
        <v>2385</v>
      </c>
      <c r="F281" s="5">
        <f>(E281-D281)/D281</f>
        <v>2.1008403361344537E-3</v>
      </c>
    </row>
    <row r="282" spans="1:6" x14ac:dyDescent="0.2">
      <c r="A282" s="1">
        <v>37410107</v>
      </c>
      <c r="B282" s="4" t="s">
        <v>293</v>
      </c>
      <c r="C282" s="1" t="s">
        <v>313</v>
      </c>
      <c r="D282" s="3">
        <v>3380</v>
      </c>
      <c r="E282" s="3">
        <v>3373</v>
      </c>
      <c r="F282" s="5">
        <f>(E282-D282)/D282</f>
        <v>-2.0710059171597634E-3</v>
      </c>
    </row>
    <row r="283" spans="1:6" x14ac:dyDescent="0.2">
      <c r="A283" s="1">
        <v>37410108</v>
      </c>
      <c r="B283" s="4" t="s">
        <v>294</v>
      </c>
      <c r="C283" s="1" t="s">
        <v>5</v>
      </c>
      <c r="D283" s="3">
        <v>397000</v>
      </c>
      <c r="E283" s="3">
        <v>396988</v>
      </c>
      <c r="F283" s="5">
        <f>(E283-D283)/D283</f>
        <v>-3.022670025188917E-5</v>
      </c>
    </row>
    <row r="284" spans="1:6" x14ac:dyDescent="0.2">
      <c r="A284" s="1">
        <v>37410201</v>
      </c>
      <c r="B284" s="4" t="s">
        <v>295</v>
      </c>
      <c r="C284" s="1" t="s">
        <v>10</v>
      </c>
      <c r="D284" s="3">
        <v>2400000</v>
      </c>
      <c r="E284" s="3">
        <v>2400428</v>
      </c>
      <c r="F284" s="5">
        <f>(E284-D284)/D284</f>
        <v>1.7833333333333332E-4</v>
      </c>
    </row>
    <row r="285" spans="1:6" x14ac:dyDescent="0.2">
      <c r="A285" s="1">
        <v>37410202</v>
      </c>
      <c r="B285" s="4" t="s">
        <v>296</v>
      </c>
      <c r="C285" s="1" t="s">
        <v>10</v>
      </c>
      <c r="D285" s="3">
        <v>2378000</v>
      </c>
      <c r="E285" s="3">
        <v>2378428</v>
      </c>
      <c r="F285" s="5">
        <f>(E285-D285)/D285</f>
        <v>1.7998317914213625E-4</v>
      </c>
    </row>
    <row r="286" spans="1:6" x14ac:dyDescent="0.2">
      <c r="A286" s="1">
        <v>37410203</v>
      </c>
      <c r="B286" s="4" t="s">
        <v>297</v>
      </c>
      <c r="C286" s="1" t="s">
        <v>10</v>
      </c>
      <c r="D286" s="3">
        <v>2420000</v>
      </c>
      <c r="E286" s="3">
        <v>2420428</v>
      </c>
      <c r="F286" s="5">
        <f>(E286-D286)/D286</f>
        <v>1.768595041322314E-4</v>
      </c>
    </row>
    <row r="287" spans="1:6" x14ac:dyDescent="0.2">
      <c r="A287" s="1">
        <v>37410204</v>
      </c>
      <c r="B287" s="4" t="s">
        <v>298</v>
      </c>
      <c r="C287" s="1" t="s">
        <v>10</v>
      </c>
      <c r="D287" s="3">
        <v>2056000</v>
      </c>
      <c r="E287" s="3">
        <v>2056050</v>
      </c>
      <c r="F287" s="5">
        <f>(E287-D287)/D287</f>
        <v>2.4319066147859924E-5</v>
      </c>
    </row>
    <row r="288" spans="1:6" x14ac:dyDescent="0.2">
      <c r="A288" s="1">
        <v>37410205</v>
      </c>
      <c r="B288" s="4" t="s">
        <v>299</v>
      </c>
      <c r="C288" s="1" t="s">
        <v>10</v>
      </c>
      <c r="D288" s="3">
        <v>2034000</v>
      </c>
      <c r="E288" s="3">
        <v>2034050</v>
      </c>
      <c r="F288" s="5">
        <f>(E288-D288)/D288</f>
        <v>2.4582104228121928E-5</v>
      </c>
    </row>
    <row r="289" spans="1:6" x14ac:dyDescent="0.2">
      <c r="A289" s="1">
        <v>37410206</v>
      </c>
      <c r="B289" s="4" t="s">
        <v>300</v>
      </c>
      <c r="C289" s="1" t="s">
        <v>10</v>
      </c>
      <c r="D289" s="3">
        <v>2076000</v>
      </c>
      <c r="E289" s="3">
        <v>2076050</v>
      </c>
      <c r="F289" s="5">
        <f>(E289-D289)/D289</f>
        <v>2.4084778420038536E-5</v>
      </c>
    </row>
    <row r="290" spans="1:6" x14ac:dyDescent="0.2">
      <c r="A290" s="1">
        <v>37410301</v>
      </c>
      <c r="B290" s="4" t="s">
        <v>301</v>
      </c>
      <c r="C290" s="1" t="s">
        <v>9</v>
      </c>
      <c r="D290" s="3">
        <v>66400</v>
      </c>
      <c r="E290" s="3">
        <v>66378.140000000014</v>
      </c>
      <c r="F290" s="5">
        <f>(E290-D290)/D290</f>
        <v>-3.2921686746966914E-4</v>
      </c>
    </row>
    <row r="291" spans="1:6" x14ac:dyDescent="0.2">
      <c r="A291" s="1">
        <v>37410302</v>
      </c>
      <c r="B291" s="4" t="s">
        <v>302</v>
      </c>
      <c r="C291" s="1" t="s">
        <v>9</v>
      </c>
      <c r="D291" s="3">
        <v>55300</v>
      </c>
      <c r="E291" s="3">
        <v>55308.39</v>
      </c>
      <c r="F291" s="5">
        <f>(E291-D291)/D291</f>
        <v>1.5171790235080321E-4</v>
      </c>
    </row>
    <row r="292" spans="1:6" x14ac:dyDescent="0.2">
      <c r="A292" s="1">
        <v>37410401</v>
      </c>
      <c r="B292" s="4" t="s">
        <v>303</v>
      </c>
      <c r="C292" s="1" t="s">
        <v>9</v>
      </c>
      <c r="D292" s="3">
        <v>53600</v>
      </c>
      <c r="E292" s="3">
        <v>53504</v>
      </c>
      <c r="F292" s="5">
        <f>(E292-D292)/D292</f>
        <v>-1.791044776119403E-3</v>
      </c>
    </row>
    <row r="293" spans="1:6" x14ac:dyDescent="0.2">
      <c r="A293" s="1">
        <v>37410402</v>
      </c>
      <c r="B293" s="4" t="s">
        <v>304</v>
      </c>
      <c r="C293" s="1" t="s">
        <v>9</v>
      </c>
      <c r="D293" s="3">
        <v>129000</v>
      </c>
      <c r="E293" s="3">
        <v>128970</v>
      </c>
      <c r="F293" s="5">
        <f>(E293-D293)/D293</f>
        <v>-2.3255813953488373E-4</v>
      </c>
    </row>
  </sheetData>
  <autoFilter ref="A1:F294" xr:uid="{12A64786-1587-4875-95B5-3EA1D061BDB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2020-11-18T06:35:12Z</dcterms:created>
  <dcterms:modified xsi:type="dcterms:W3CDTF">2020-11-18T11:46:24Z</dcterms:modified>
</cp:coreProperties>
</file>