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codeName="ThisWorkbook" defaultThemeVersion="166925"/>
  <mc:AlternateContent xmlns:mc="http://schemas.openxmlformats.org/markup-compatibility/2006">
    <mc:Choice Requires="x15">
      <x15ac:absPath xmlns:x15ac="http://schemas.microsoft.com/office/spreadsheetml/2010/11/ac" url="C:\Users\Arash\Dropbox\private\AddIns\Analyses\fehrest\99\38\Analyses\"/>
    </mc:Choice>
  </mc:AlternateContent>
  <xr:revisionPtr revIDLastSave="0" documentId="13_ncr:1_{B3CE1368-3EC1-4927-A0A8-9C46DA96E22B}" xr6:coauthVersionLast="45" xr6:coauthVersionMax="45" xr10:uidLastSave="{00000000-0000-0000-0000-000000000000}"/>
  <bookViews>
    <workbookView xWindow="-120" yWindow="-120" windowWidth="29040" windowHeight="17640" xr2:uid="{1459A19A-A8D2-4E85-8C83-C9C77C89FA77}"/>
  </bookViews>
  <sheets>
    <sheet name="Sheet1" sheetId="1" r:id="rId1"/>
  </sheets>
  <definedNames>
    <definedName name="_xlnm._FilterDatabase" localSheetId="0" hidden="1">Sheet1!$A$1:$F$270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69" i="1" l="1"/>
  <c r="F268" i="1"/>
  <c r="F267" i="1"/>
  <c r="F266" i="1"/>
  <c r="F265" i="1"/>
  <c r="F264" i="1"/>
  <c r="F263" i="1"/>
  <c r="F262" i="1"/>
  <c r="F261" i="1"/>
  <c r="F260" i="1"/>
  <c r="F259" i="1"/>
  <c r="F258" i="1"/>
  <c r="F257" i="1"/>
  <c r="F256" i="1"/>
  <c r="F255" i="1"/>
  <c r="F254" i="1"/>
  <c r="F253" i="1"/>
  <c r="F252" i="1"/>
  <c r="F251" i="1"/>
  <c r="F250" i="1"/>
  <c r="F249" i="1"/>
  <c r="F248" i="1"/>
  <c r="F247" i="1"/>
  <c r="F246" i="1"/>
  <c r="F245" i="1"/>
  <c r="F244" i="1"/>
  <c r="F243" i="1"/>
  <c r="F242" i="1"/>
  <c r="F241" i="1"/>
  <c r="F240" i="1"/>
  <c r="F239" i="1"/>
  <c r="F238" i="1"/>
  <c r="F237" i="1"/>
  <c r="F236" i="1"/>
  <c r="F235" i="1"/>
  <c r="F234" i="1"/>
  <c r="F233" i="1"/>
  <c r="F232" i="1"/>
  <c r="F231" i="1"/>
  <c r="F230" i="1"/>
  <c r="F229" i="1"/>
  <c r="F228" i="1"/>
  <c r="F227" i="1"/>
  <c r="F226" i="1"/>
  <c r="F225" i="1"/>
  <c r="F224" i="1"/>
  <c r="F223" i="1"/>
  <c r="F222" i="1"/>
  <c r="F221" i="1"/>
  <c r="F220" i="1"/>
  <c r="F219" i="1"/>
  <c r="F218" i="1"/>
  <c r="F217" i="1"/>
  <c r="F216" i="1"/>
  <c r="F215" i="1"/>
  <c r="F214" i="1"/>
  <c r="F213" i="1"/>
  <c r="F212" i="1"/>
  <c r="F211" i="1"/>
  <c r="F210" i="1"/>
  <c r="F209" i="1"/>
  <c r="F208" i="1"/>
  <c r="F207" i="1"/>
  <c r="F206" i="1"/>
  <c r="F205" i="1"/>
  <c r="F204" i="1"/>
  <c r="F203" i="1"/>
  <c r="F202" i="1"/>
  <c r="F201" i="1"/>
  <c r="F200" i="1"/>
  <c r="F199" i="1"/>
  <c r="F198" i="1"/>
  <c r="F197" i="1"/>
  <c r="F196" i="1"/>
  <c r="F195" i="1"/>
  <c r="F194" i="1"/>
  <c r="F193" i="1"/>
  <c r="F192" i="1"/>
  <c r="F191" i="1"/>
  <c r="F190" i="1"/>
  <c r="F189" i="1"/>
  <c r="F188" i="1"/>
  <c r="F187" i="1"/>
  <c r="F186" i="1"/>
  <c r="F185" i="1"/>
  <c r="F184" i="1"/>
  <c r="F183" i="1"/>
  <c r="F182" i="1"/>
  <c r="F181" i="1"/>
  <c r="F180" i="1"/>
  <c r="F179" i="1"/>
  <c r="F178" i="1"/>
  <c r="F177" i="1"/>
  <c r="F176" i="1"/>
  <c r="F175" i="1"/>
  <c r="F174" i="1"/>
  <c r="F173" i="1"/>
  <c r="F172" i="1"/>
  <c r="F171" i="1"/>
  <c r="F170" i="1"/>
  <c r="F169" i="1"/>
  <c r="F168" i="1"/>
  <c r="F167" i="1"/>
  <c r="F166" i="1"/>
  <c r="F165" i="1"/>
  <c r="F164" i="1"/>
  <c r="F163" i="1"/>
  <c r="F162" i="1"/>
  <c r="F161" i="1"/>
  <c r="F160" i="1"/>
  <c r="F159" i="1"/>
  <c r="F158" i="1"/>
  <c r="F157" i="1"/>
  <c r="F156" i="1"/>
  <c r="F155" i="1"/>
  <c r="F154" i="1"/>
  <c r="F153" i="1"/>
  <c r="F152" i="1"/>
  <c r="F151" i="1"/>
  <c r="F150" i="1"/>
  <c r="F149"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33" i="1"/>
  <c r="F32" i="1"/>
  <c r="F31" i="1"/>
  <c r="F30" i="1"/>
  <c r="F29" i="1"/>
  <c r="F28" i="1"/>
  <c r="F27" i="1"/>
  <c r="F26" i="1"/>
  <c r="F25" i="1"/>
  <c r="F24" i="1"/>
  <c r="F23" i="1"/>
  <c r="F22" i="1"/>
  <c r="F21" i="1"/>
  <c r="F20" i="1"/>
  <c r="F19" i="1"/>
  <c r="F18" i="1"/>
  <c r="F17" i="1"/>
  <c r="F16" i="1"/>
  <c r="F15" i="1"/>
  <c r="F14" i="1"/>
  <c r="F13" i="1"/>
  <c r="F12" i="1"/>
  <c r="F11" i="1"/>
  <c r="F10" i="1"/>
  <c r="F9" i="1"/>
  <c r="F8" i="1"/>
  <c r="F7" i="1"/>
  <c r="F6" i="1"/>
  <c r="F5" i="1"/>
  <c r="F4" i="1"/>
  <c r="F3" i="1"/>
  <c r="F2" i="1"/>
</calcChain>
</file>

<file path=xl/sharedStrings.xml><?xml version="1.0" encoding="utf-8"?>
<sst xmlns="http://schemas.openxmlformats.org/spreadsheetml/2006/main" count="542" uniqueCount="286">
  <si>
    <t>شماره رديف</t>
  </si>
  <si>
    <t>شرح رديف</t>
  </si>
  <si>
    <t>واحد</t>
  </si>
  <si>
    <t>بهاي فهرست</t>
  </si>
  <si>
    <t>بهاي آناليز</t>
  </si>
  <si>
    <t>مترمکعب</t>
  </si>
  <si>
    <t>مترطول</t>
  </si>
  <si>
    <t>عدد</t>
  </si>
  <si>
    <t>مترمربع</t>
  </si>
  <si>
    <t>کیلوگرم</t>
  </si>
  <si>
    <t>تن</t>
  </si>
  <si>
    <t>مترمکعب -  کیلومتر</t>
  </si>
  <si>
    <t>درصد اختلاف</t>
  </si>
  <si>
    <t>ماسه شسته.</t>
  </si>
  <si>
    <t>شن شسته.</t>
  </si>
  <si>
    <t>سنگ قلوه.</t>
  </si>
  <si>
    <t>سنگ لاشه.</t>
  </si>
  <si>
    <t>سيمان پرتلند نوع يک پاکتي.</t>
  </si>
  <si>
    <t>سيمان پرتلند نوع دو پاکتي.</t>
  </si>
  <si>
    <t>سيمان پرتلند نوع پنج پاکتي.</t>
  </si>
  <si>
    <t>سيمان پرتلند نوع يک فله.</t>
  </si>
  <si>
    <t>سيمان پرتلند نوع دو فله.</t>
  </si>
  <si>
    <t>سيمان پرتلند نوع پنج فله.</t>
  </si>
  <si>
    <t>انواع ميلگرد ساده.</t>
  </si>
  <si>
    <t>انواع ميلگرد آجدار.</t>
  </si>
  <si>
    <t>انواع مصالح چدني.</t>
  </si>
  <si>
    <t>مترمکعب بتن</t>
  </si>
  <si>
    <t>شاخه</t>
  </si>
  <si>
    <t>قالب</t>
  </si>
  <si>
    <t>لوله  چدني نشکن به قطر 100 ميليمتر و عمق ترانشه تا 1.5 متر</t>
  </si>
  <si>
    <t>لوله  چدني نشکن به قطر150 ميليمتر و عمق ترانشه تا 1.5 متر</t>
  </si>
  <si>
    <t>لوله  چدني نشکن به قطر 200 ميليمتر و عمق ترانشه تا 1.75 متر</t>
  </si>
  <si>
    <t>لوله  چدني نشکن به قطر 250 ميليمتر و عمق ترانشه تا 1.75 متر</t>
  </si>
  <si>
    <t>لوله  چدني نشکن به قطر 300 ميليمتر و عمق ترانشه تا 1.75 متر</t>
  </si>
  <si>
    <t>لوله چدني نشکن به قطر 350 ميليمتر و عمق ترانشه تا 1.75 متر .</t>
  </si>
  <si>
    <t>لوله چدني نشکن به قطر 400 ميليمتر و عمق ترانشه تا 1.75 متر .</t>
  </si>
  <si>
    <t>لوله چدني نشکن به قطر 450 ميليمتر و عمق ترانشه تا 2متر .</t>
  </si>
  <si>
    <t>لوله چدني نشکن به قطر 500 ميليمتر و عمق ترانشه تا 2متر .</t>
  </si>
  <si>
    <t>متعلقات چدني نشکن لوله هاي چدني نشکن .</t>
  </si>
  <si>
    <t>لوله   پلي اتيلن ، به قطر 16 ميليمتر و عمق ترانشه تا 1 متر</t>
  </si>
  <si>
    <t>لوله   پلي اتيلن ، به قطر 20 ميليمتر و عمق ترانشه تا 1 متر</t>
  </si>
  <si>
    <t>لوله   پلي اتيلن ، به قطر 25 ميليمتر و عمق ترانشه تا 1.25 متر</t>
  </si>
  <si>
    <t>لوله   پلي اتيلن ، به قطر 32 ميليمتر و عمق ترانشه تا 1.25 متر</t>
  </si>
  <si>
    <t>لوله   پلي اتيلن ، به قطر40 ميليمتر و عمق ترانشه تا 1.5 متر</t>
  </si>
  <si>
    <t>لوله   پلي اتيلن ، به قطر50 ميليمتر و عمق ترانشه تا 1.5 متر</t>
  </si>
  <si>
    <t>لوله   پلي اتيلن ، به قطر 63 ميليمتر و عمق ترانشه تا 1.5 متر</t>
  </si>
  <si>
    <t>لوله   پلي اتيلن ، به قطر 75 ميليمتر و عمق ترانشه تا 1.5 متر</t>
  </si>
  <si>
    <t>لوله   پلي اتيلن ، به قطر 90 ميليمتر و عمق ترانشه تا  1.5 متر</t>
  </si>
  <si>
    <t>لوله   پلي اتيلن ، به قطر 110 ميليمتر و عمق ترانشه تا 1.5 متر</t>
  </si>
  <si>
    <t>لوله   پلي اتيلن ، به قطر 125  ميليمتر و عمق ترانشه تا 1.5 متر</t>
  </si>
  <si>
    <t>لوله   پلي اتيلن ، به قطر 140 ميليمتر و عمق ترانشه تا 1.5 متر</t>
  </si>
  <si>
    <t>لوله   پلي اتيلن ، به قطر 160 ميليمتر و عمق ترانشه تا 1.5 متر</t>
  </si>
  <si>
    <t>لوله   پلي اتيلن ، به قطر 180 ميليمتر و عمق ترانشه تا 1.5 متر</t>
  </si>
  <si>
    <t>لوله   پلي اتيلن ، به قطر 200 ميليمتر و عمق ترانشه تا 1.5 متر</t>
  </si>
  <si>
    <t>لوله   پلي اتيلن ، به قطر 225 ميليمتر و عمق ترانشه تا 1.75متر</t>
  </si>
  <si>
    <t>لوله   پلي اتيلن ، به قطر 250 ميليمتر و عمق ترانشه تا 1.75متر</t>
  </si>
  <si>
    <t>لوله   پلي اتيلن ، به قطر 280 ميليمتر و عمق ترانشه تا 1.75 متر</t>
  </si>
  <si>
    <t>لوله   پلي اتيلن ، به قطر315 ميليمتر و عمق ترانشه تا 1.75متر</t>
  </si>
  <si>
    <t>لوله پلي‌اتيلن، به قطر 350 يا 355 ميلي‌متر و عمق ترانشه تا 1.75 متر.</t>
  </si>
  <si>
    <t>لوله پلي‌اتيلن، به قطر 400 ميلي‌متر و عمق ترانشه تا 1.75 متر.</t>
  </si>
  <si>
    <t>لوله پلي‌اتيلن، به قطر 500 ميلي‌متر و عمق ترانشه تا 1.75 متر.</t>
  </si>
  <si>
    <t>شير کشويي، به قطر 50 ميليمتر</t>
  </si>
  <si>
    <t>شير کشويي، به قطر 65 ميليمتر</t>
  </si>
  <si>
    <t>شير کشويي، به قطر  80 ميليمتر</t>
  </si>
  <si>
    <t>شير کشويي، به قطر  100 ميليمتر</t>
  </si>
  <si>
    <t>شير کشويي، به قطر 150 ميليمتر</t>
  </si>
  <si>
    <t>شير کشويي، به قطر 200ميليمتر</t>
  </si>
  <si>
    <t>شير کشويي، به قطر 250 ميليمتر</t>
  </si>
  <si>
    <t>شير پروانه اي ، به قطر 150 ميليمتر</t>
  </si>
  <si>
    <t>شير پروانه اي ، به قطر 200 ميليمتر</t>
  </si>
  <si>
    <t>شير پروانه اي ، به قطر 250 ميليمتر</t>
  </si>
  <si>
    <t>شير پروانه اي، به قطر 300 ميليمتر.</t>
  </si>
  <si>
    <t>شير پروانه اي، به قطر 350 ميليمتر.</t>
  </si>
  <si>
    <t>شير پروانه اي، به قطر 400 ميليمتر.</t>
  </si>
  <si>
    <t>شير هواي يک روزنه ، به قطر 50 ميليمتر</t>
  </si>
  <si>
    <t>شير هواي يک روزنه ، به قطر 65 ميليمتر</t>
  </si>
  <si>
    <t>شير هواي يک روزنه ، به قطر 80 ميليمتر</t>
  </si>
  <si>
    <t>شير هواي يک روزنه ، به قطر 100ميليمتر</t>
  </si>
  <si>
    <t>دريچه تخليه ، به قطر 50 ميليمتر</t>
  </si>
  <si>
    <t>دريچه تخليه ، به قطر 65 ميليمتر</t>
  </si>
  <si>
    <t>دريچه تخليه ، به قطر 80 ميليمتر</t>
  </si>
  <si>
    <t>دريچه تخليه ، به قطر 100 ميليمتر</t>
  </si>
  <si>
    <t>شير فشار شکن ، به قطر 50 ميليمتر ، همراه با مانومترهاو ساير اجزاي لازم.</t>
  </si>
  <si>
    <t>شير فشار شکن ، به قطر 65 ميليمتر ، همراه با مانومترهاو ساير اجزاي لازم.</t>
  </si>
  <si>
    <t>شير فشار شکن ، به قطر 80 ميليمتر ، همراه با مانومترهاو ساير اجزاي لازم.</t>
  </si>
  <si>
    <t>شير فشار شکن ، به قطر 100 ميليمتر ، همراه با مانومترهاو ساير اجزاي لازم.</t>
  </si>
  <si>
    <t>شير فشار شکن ، به قطر150 ميليمتر ، همراه با مانومترهاو ساير اجزاي لازم.</t>
  </si>
  <si>
    <t>شير فشار شکن ، به قطر 200 ميليمتر ، همراه با مانومترهاو ساير اجزاي لازم.</t>
  </si>
  <si>
    <t>شير فشار شکن ، به قطر 250 ميليمتر ، همراه با مانومترهاو ساير اجزاي لازم.</t>
  </si>
  <si>
    <t>شير آتش نشاني ايستاده</t>
  </si>
  <si>
    <t>احداث حوضچه بتني شير</t>
  </si>
  <si>
    <t>احداث حوضچه با ديواره آجري يا بلوک بتني، براي شير تخليه هوا.</t>
  </si>
  <si>
    <t>احداث حوضچه با ديواره آجري يا بلوک بتني ، براي شير تخليه آب با پمپاژ.</t>
  </si>
  <si>
    <t>احداث حوضچه با ديواره آجري يا بلوک بتني، براي کنتور آب.</t>
  </si>
  <si>
    <t>انشعاب به قطر 15 ميليمتر .</t>
  </si>
  <si>
    <t>انشعاب به قطر 20 ميليمتر .</t>
  </si>
  <si>
    <t>انشعاب به قطر 25 ميليمتر .</t>
  </si>
  <si>
    <t>انشعاب به قطر 32 ميليمتر .</t>
  </si>
  <si>
    <t>کابل افشان لاستيکي سه سيمه از نوع MGG ، به مقطع 2.5 ×3 ميليمتر مربع .</t>
  </si>
  <si>
    <t>کابل افشان لاستيکي سه سيمه از نوع MGG ، به مقطع 4×3 ميليمتر مربع .</t>
  </si>
  <si>
    <t>کابل افشان لاستيکي سه سيمه از نوع MGG ، به مقطع 6×3 ميليمتر مربع .</t>
  </si>
  <si>
    <t>کابل افشان لاستيکي سه سيمه از نوع MGG ، به مقطع 10×3 ميليمتر مربع .</t>
  </si>
  <si>
    <t>کابل افشان لاستيکي سه سيمه از نوع MGG ، به مقطع 16×3 ميليمتر مربع .</t>
  </si>
  <si>
    <t>کابل افشان لاستيکي سه سيمه از نوع MGG ، به مقطع 25×3 ميليمتر مربع .</t>
  </si>
  <si>
    <t>کابل افشان لاستيکي سه سيمه از نوع MGG ، به مقطع 35×3 ميليمتر مربع .</t>
  </si>
  <si>
    <t>کابل افشان لاستيکي سه سيمه از نوع MGG ، به مقطع 50×3 ميليمتر مربع .</t>
  </si>
  <si>
    <t>تابلو برق براي اتصال مستقيم و جريان 15 آمپر .</t>
  </si>
  <si>
    <t>تابلو برق براي اتصال مستقيم و جريان 20 آمپر .</t>
  </si>
  <si>
    <t>تابلو برق براي اتصال مستقيم و جريان 30 آمپر .</t>
  </si>
  <si>
    <t>تابلو برق براي اتصال ستاره مثلث و جريان 40 آمپر .</t>
  </si>
  <si>
    <t>تابلو برق براي اتصال ستاره مثلث و جريان 50 آمپر .</t>
  </si>
  <si>
    <t>تابلو برق براي اتصال ستاره مثلث و جريان 60 آمپر .</t>
  </si>
  <si>
    <t>تابلو برق براي اتصال ستاره مثلث و جريان 80 آمپر .</t>
  </si>
  <si>
    <t>تابلو برق براي اتصال ستاره مثلث و جريان 100 آمپر .</t>
  </si>
  <si>
    <t>تابلو برق براي اتصال ستاره مثلث و جريان 120 آمپر .</t>
  </si>
  <si>
    <t>تابلو برق براي اتصال ستاره مثلث و جريان 150 آمپر .</t>
  </si>
  <si>
    <t>تابلو برق براي اتصال ستاره مثلث و جريان 180آمپر .</t>
  </si>
  <si>
    <t>کابل افشان با هادی مسی، از نوع SWR به مقطع 25×3 میلی متر مربع گرد.</t>
  </si>
  <si>
    <t>کابل افشان با هادی مسی، از نوع SWR به مقطع 35×3 میلی متر مربع گرد.</t>
  </si>
  <si>
    <t>کابل افشان با هادی مسی، از نوع SWR به مقطع 50×3 میلی متر مربع گرد.</t>
  </si>
  <si>
    <t>کابل افشان با هادی مسی، از نوع SWR به مقطع 50×3 میلی متر مربع تخت.</t>
  </si>
  <si>
    <t>کابل افشان با هادی مسی، از نوع SWR به مقطع 70×3 میلی متر مربع تخت.</t>
  </si>
  <si>
    <t>کابل افشان با هادی مسی، از نوع SWR به مقطع 95×3 میلی متر مربع تخت.</t>
  </si>
  <si>
    <t>لوله فولادي گالوانيزه سنگين،  به قطر 50 ميليمتر</t>
  </si>
  <si>
    <t>لوله فولادي گالوانيزه سنگين،  به قطر 65 ميليمتر</t>
  </si>
  <si>
    <t>لوله فولادي گالوانيزه سنگين،  به قطر 80 ميليمتر</t>
  </si>
  <si>
    <t>لوله فولادي گالوانيزه سنگين،  به قطر 100 ميليمتر</t>
  </si>
  <si>
    <t>لوله فولادي گالوانيزه سنگين،  به قطر 125ميليمتر</t>
  </si>
  <si>
    <t>لوله فولادي گالوانيزه سنگين،  به قطر 150 ميليمتر</t>
  </si>
  <si>
    <t>پمپ مستغرق در اندازه 152.11.</t>
  </si>
  <si>
    <t>پمپ مستغرق در اندازه 193.8.</t>
  </si>
  <si>
    <t>پمپ مستغرق در اندازه 233.8</t>
  </si>
  <si>
    <t>پمپ مستغرق در اندازه 271.9</t>
  </si>
  <si>
    <t>پمپ مستغرق در اندازه 293.8</t>
  </si>
  <si>
    <t>پمپ مستغرق در اندازه 345.6</t>
  </si>
  <si>
    <t>پمپ مستغرق در اندازه 374.4</t>
  </si>
  <si>
    <t>پمپ مستغرق در اندازه 384.5</t>
  </si>
  <si>
    <t>پمپ مستغرق در اندازه 425.2.</t>
  </si>
  <si>
    <t>الکترو موتور مستغرق، حدود 3000 دور در دقيقه و قدرت 1.5 کيلو وات.</t>
  </si>
  <si>
    <t>الکترو موتور مستغرق، حدود 3000 دور در دقيقه و قدرت 2.2 کيلو وات.</t>
  </si>
  <si>
    <t>الکترو موتور مستغرق، حدود 3000 دور در دقيقه و قدرت 3 کيلو وات.</t>
  </si>
  <si>
    <t>الکترو موتور مستغرق، حدود 3000 دور در دقيقه و قدرت 3.7کيلو وات.</t>
  </si>
  <si>
    <t>الکترو موتور مستغرق، حدود 3000 دور در دقيقه و قدرت 5.5کيلو وات.</t>
  </si>
  <si>
    <t>الکترو موتور مستغرق، حدود 3000 دور در دقيقه و قدرت 7.5کيلو وات.</t>
  </si>
  <si>
    <t>الکترو موتور مستغرق، حدود 3000 دور در دقيقه و قدرت 9.2کيلو وات.</t>
  </si>
  <si>
    <t>الکترو موتور مستغرق، حدود 3000 دور در دقيقه و قدرت 11 کيلو وات.</t>
  </si>
  <si>
    <t>الکترو موتور مستغرق، حدود 3000 دور در دقيقه و قدرت 13 کيلو وات.</t>
  </si>
  <si>
    <t>الکترو موتور مستغرق، حدود 3000 دور در دقيقه و قدرت 15 کيلو وات.</t>
  </si>
  <si>
    <t>الکترو موتور مستغرق، حدود 3000 دور در دقيقه و قدرت 18.5کيلو وات.</t>
  </si>
  <si>
    <t>الکترو موتور مستغرق، حدود 3000 دور در دقيقه و قدرت 22 کيلو وات.</t>
  </si>
  <si>
    <t>الکترو موتور مستغرق، حدود 3000 دور در دقيقه و قدرت 30 کيلو وات.</t>
  </si>
  <si>
    <t>الکترو موتور مستغرق، حدود 3000 دور در دقيقه و قدرت 38 کيلو وات.</t>
  </si>
  <si>
    <t>الکترو موتور مستغرق، حدود 3000 دور در دقيقه و قدرت 45.5کيلو وات.</t>
  </si>
  <si>
    <t>الکترو موتور مستغرق، حدود 3000 دور در دقيقه و قدرت 55 کيلو وات.</t>
  </si>
  <si>
    <t>الکترو موتور مستغرق، حدود 3000 دور در دقيقه و قدرت 62.5   کيلو وات.</t>
  </si>
  <si>
    <t>الکترو موتور مستغرق، حدود 3000 دور در دقيقه و قدرت 73.5 کيلو وات.</t>
  </si>
  <si>
    <t>الکترو موتور مستغرق، حدود 3000 دور در دقيقه و قدرت 92 کيلو وات.</t>
  </si>
  <si>
    <t>کلريناتور مايعي ( برقي )، با فشار نامي 10 بار (PN10)، به ظرفيت 45 ليتر در ساعت .</t>
  </si>
  <si>
    <t>اضافه بها به رديف 100101، براي کلريناتور با فشار نامي 15 بار( PN15)</t>
  </si>
  <si>
    <t>کلريناتورگازي به ظرفيت تا 2 کيلوگرم در ساعت .</t>
  </si>
  <si>
    <t>اضافه بها به رديفهاي فصلهاي اول تا پنجم اين فهرست بها ، در صورتي که براي حفر ترانشه و گودبرداري در زمينهاي نرم و خاکريزي، استفاده از وسايل مکانيکي به علت موقعيت مکاني مقدور نباشد و عمليات خاکي با دست و حداکثر تا عمق 2 متر انجام شود، بر حسب حجم محل حفاري.</t>
  </si>
  <si>
    <t>اضافه بها به رديفهاي فصلهاي اول تا پنجم اين فهرست بها ، در صورتي که براي حفر ترانشه و گودبرداري در زمينهاي سخت و خاکريزي ، استفاده از وسايل مکانيکي به علت موقعيت مکاني مقدور نباشد و عمليات خاکي با دست و حداکثر تا عمق 2 متر انجام شود، بر حسب حجم محل حفاري.</t>
  </si>
  <si>
    <t>اضافه بها به رديفهاي فصل هاي اول تا پنجم اين فهرست بها، در صورتي که حفاري در زمين هاي سنگي، به علت شرايط محلي با کمپرسور همراه با چکش هاي بادي و وسايل دستي و حداکثر تا عمق 2 متر انجام شود.</t>
  </si>
  <si>
    <t>اضافه بها به رديفهاي فصلهاي لوله گذاري و احداث حوضچه ها و نصب انشعابها، چنانچه حفاري در زمين هاي سنگي، با استفاده از چکش هاي هيدروليکي و حداکثر تا عمق 2 متر انجام شود.</t>
  </si>
  <si>
    <t>اضافه‌بها به‌رديف‌هاي 110101 تا 110104، هرگاه عمق ترانشه يا گود بيش از 2 متر باشد، براي حجم واقع بين 2 تا 4 متر يک بار و براي حجم واقع بين 4 تا 6 متر دو بار و به همين ترتيب براي عمق‌هاي بيشتر.</t>
  </si>
  <si>
    <t>اضافه بها به رديف 110103 چنانچه به علت موقعيت مکاني استفاده از وسايل مکانيکي مقدور نباشد و خاکريزي نهايي با دست انجام شود .</t>
  </si>
  <si>
    <t>خاکبرداري اضافي در زمينهاي ريزشي با وسيله مکانيکي ، به منظور ايجاد شيب يا عمق مناسب</t>
  </si>
  <si>
    <t>خاکريزي در زمينهاي ريزشي و در محلهايي که خاکبرداري اضافي انجام شده است .</t>
  </si>
  <si>
    <t>چوب بست لازم براي ديواره ترانشه هاو گودها، به منظور تامين شرايط ايمني کار در محلهايي که چوب بست لازم باشد ( اندازه گيري بر حسب سطح حفاظت شده ).</t>
  </si>
  <si>
    <t>اضافه بها به رديفهاي فصلهاي اول تا پنجم اين فهرست بها، براي آن قسمت از عمليات که زير  تراز آب  زير زميني انجام شود و شدت تراوش آبهاي  زير زميني، به حدي باشد که استفاده  از تلمبه موتوري اجتناب ناپذير باشد .</t>
  </si>
  <si>
    <t>تهيه مصالح و نصب لوله هاي زهکش بتني به قطر 100 تا 200 ميليمتر ، با بندباز ، براي انتقال آب به محل تلمبه هاي موتوري و يا محل دفع آب ، همراه با حفاري ،تهيه و ريختن مصالح  لازم اطراف لوله .</t>
  </si>
  <si>
    <t>تهيه مصالح و نصب لوله هاي زهکش پلاستيکي مشبک  به قطر110 تا 200 ميليمتر ، براي انتقال آب به محل تلمبه هاي موتوري و يا محل دفع آب ، همراه با حفاري ،تهيه و ريختن مصالح  لازم اطراف لوله .</t>
  </si>
  <si>
    <t>تهيه مصالح زهکشي طبق مشخصات و بکار بردن آن در زهکشيها.</t>
  </si>
  <si>
    <t>تخريب پوشش آسفالتي در مسير لوله .</t>
  </si>
  <si>
    <t>تخريب پوشش بتني در مسير لوله .</t>
  </si>
  <si>
    <t>تخريب هر نوع پوشش ، به استثناي پوشش آسفالت و بتن در مسير لوله</t>
  </si>
  <si>
    <t>برش آسفالت با کاتر به عمق تا 7 سانتيمتر ( اندازه گيري بر حسب طول هر خط برش).</t>
  </si>
  <si>
    <t>اضافه بها به رديف 110604 به ازاي هر سانتيمتر اضافه عمق مازاد بر 7 سانتيمتر ( اندازه گيري بر حسب طول هر خط برش).</t>
  </si>
  <si>
    <t>تخريب پوشش آسفالتي بين دو خط برش داده شده با کاتر در مسير لوله.</t>
  </si>
  <si>
    <t>مرمت مسير لوله، شامل کندن مجدد خاک روي ترانشه يا گود، آب پاشي و کوبيدن بستر ، تهيه  مصالح زير اساس و اساس ، ريختن ، پخش ، آب پاشي و کوبيدن  آ ن ، با تراکم لازم.</t>
  </si>
  <si>
    <t>تهيه مصالح ، ريختن ، پخش و کوبيدن بيندر و توپکا، همراه با تک کت و پريمکت ، به ازاي هر يک سانتيمتر ضخامت آسفالت  کوبيده شده .</t>
  </si>
  <si>
    <t>مرمت مسير لوله شامل کندن مجدد خاک روي ترانشه يا گود، آب پاشي و کوبيدن بستر ، تهيه  مصالح ، ريختن  ، پخش و کوبيدن اساس قيري ، بيندر و توپکا، همراه با تک کت و پريمکت ، به ازاي هر يک سانتيمتر ضخامت آسفالت کوبيده شده</t>
  </si>
  <si>
    <t>تهيه مصالح و اجراي کامل روسازي در مسير لوله ، با بلوکهاي بتني به اشکال مختلف ، همراه با کندن مجدد خاک روي ترانشه يا گود ،آب پاشي و کوبيدن بستر ، ماسه ريزي و کوبيدن آن .</t>
  </si>
  <si>
    <t>تهيه مصالح و اجراي کامل روسازي در مسير لوله ، با پوشش موزاييک، همراه با کندن  مجدد خاک روي ترانشه يا گود، آب پاشي و کوبيدن بستر .</t>
  </si>
  <si>
    <t>اضافه بها به رديفهاي فصلهاي لوله ها ، براي تهيه ، حمل و پخش مصالح سنگي طبيعي به جاي استفاده از خاک سرند شده محلي .</t>
  </si>
  <si>
    <t>اضافه بها به رديفهاي فصلهاي لوله ها ، براي تهيه، حمل و پخش مصالح سنگي شکسته با دانه بندي تا 19 ميليمتر به جاي استفاده از خاک سرند شده محلي .</t>
  </si>
  <si>
    <t>اضافه بها به رديفهاي فصلهاي لوله ها، براي تهيه ، حمل و پخش ماسه شسته به جاي استفاده  از خاک سرند  شده محلي .</t>
  </si>
  <si>
    <t>اضافه بها به رديفهاي فصلهاي لوله ها ، براي تهيه ، حمل و پخش ماسه خاکدار ( کفي ) به جاي استفاده  از خاک سرند شده محلي.</t>
  </si>
  <si>
    <t>اضافه بها به رديفهاي فصلهاي لوله ها ،براي تهيه ، حمل و پخش ماسه بادي به جاي استفاده از خاک سرند شده محلي .</t>
  </si>
  <si>
    <t>تهيه مصالح و خشکه چيني با سنگ قلوه رودخانه اي در کف ترانشه ، به منظور پي سازي .</t>
  </si>
  <si>
    <t>تهيه مصالح و خشکه چيني با سنگ لاشه در کف ترانشه ، به منظور پي سازي.</t>
  </si>
  <si>
    <t>جابه جايي خاک تا فاصله حداکثر 50 متر، با هر وسيله مکانيکي ، از کنار ترانشه يا گود به محل دپو يا بر عکس ، در مواردي که بارگيري  و بار اندازي انجام نمي شود.</t>
  </si>
  <si>
    <t>اضافه بها به رديفهاي اول تا پنجم اين فهرست بها، براي تهيه خاک مناسب (سرنده شده يا نشده) از خارج کارگاه، حمل آن تا 500 متري ، بار اندازي و ريسه کردن آن در مسير گودها يا ترانشه هاي سنگي و يا محل هايی که خاک کنده شده برای استفاده مناسب نباشد .</t>
  </si>
  <si>
    <t>جمع آوري خاک و مواد زايد ، بارگيري ، حمل تا فاصله 500 متري و بار اندازي آن .</t>
  </si>
  <si>
    <t>بار گيري خاک و مواد زايد از محل انباشت موقت، حمل تا فاصله 500 متري و بار اندازي آن .</t>
  </si>
  <si>
    <t>حمل خاک مناسب يا خاک و مواد زايد  در هر نوع راه، در صورتي که فاصله حمل بيش از 500 متر ( موضوع رديفهاي 111001 تا 111003) تا 10 کيلومتر باشد ، به ازاي هر يک کيلومتر اضافه بر 500 متر .کسر کيلومتر ، به تناسب محاسبه مي شود .</t>
  </si>
  <si>
    <t>حمل خاک مناسب يا خاک و مواد زايد در هر نوع راه، در صورتي که فاصله حمل بيش از 10 کيلومتر تا 30 کيلومتر باشد، به ازاي هر يک کيلومتر اضافه بر 10 کيلومتر . کسر کيلومتر ، به تناسب محاسبه مي شود .</t>
  </si>
  <si>
    <t>حمل خاک مناسب يا خاک و مواد زايد در هر نوع راه ، در صورتي که فاصله حمل بيش از 30 کيلومتر باشد، به ازاي هر يک کيلومتر اضافه بر 30 کيلومتر . کسر کيلومتر ، به تناسب محاسبه مي شود .</t>
  </si>
  <si>
    <t>اضافه بها به رديفهاي فصل هاي اول تا پنجم اين فهرست بها، براي پخش و کوبيدن خاک داخل ترانشه يا گود ، در قشرهاي 15 سانتيمتري ، با تراکم 85 درصد پروکتور استاندارد .</t>
  </si>
  <si>
    <t>اضافه بها به رديفهاي فصلهاي اول تا پنجم اين فهرست بها ، براي پخش و کوبيدن خاک داخل ترانشه يا گود ، در قشرهاي 15 سانتيمتري ، با تراکم 90 درصد پروکتور استاندارد.</t>
  </si>
  <si>
    <t>اضافه بها به رديفهاي فصلهاي اول تا پنجم اين فهرست بها ، براي پخش و کوبيدن خاک داخل  ترانشه  يا گود ، در قشرهاي 15 سانتيمتري ، با تراکم 95 درصد پروکتور استاندارد.</t>
  </si>
  <si>
    <t>بارگيري و حمل انواع مصالح بجز لوله با هر وسيله غير ماشيني و بار اندازي ، بازاي هر 100 متر فاصله حمل، کسر 100 متر ، به تناسب محاسبه  مي شود .</t>
  </si>
  <si>
    <t>بارگيري و حمل انواع لوله به قطر250 تا 315 ميليمتر با هر وسيله غير ماشيني و بار اندازي ، به ازاي هر 100متر فاصله حمل ، کسر 100 متر ، به تناسب محاسبه مي شود .</t>
  </si>
  <si>
    <t>اضافه بها به رديفهاي فصلهاي اول تا پنجم اين فهرست بها، براي صعوبت ناشي از وجود مهاريهاي سپرها در عرض ترانشه يا گود .</t>
  </si>
  <si>
    <t>تهيه و اجراي نوار اخطار.</t>
  </si>
  <si>
    <t>آزمايش، ضد عفوني و شستشوي سراسري خط لوله ، طبق مشخصات فني.</t>
  </si>
  <si>
    <t>تهيه مصالح و اجراي ژئوتکستايل نبافته از پلي پروپيلن (يا پلي استر) با مقاومت کششي 7 کيلو نيوتن بر متر در جهت طول داراي کاربرد در کنترل غوطه وري.</t>
  </si>
  <si>
    <t>اضافه بها به رديف 111601 به ازاي هر 1 کيلو نيوتن افزايش در مقاومت کششي.</t>
  </si>
  <si>
    <t>تهيه ، بريدن ، خم کردن و کار گذاشتن ميل گرد ساده، به قطر تا 10 ميليمتر براي بتن مسلح با سيم پيچي لازم.</t>
  </si>
  <si>
    <t>تهيه ، بريدن ، خم کردن و کار گذاشتن ميل گرد ساده، به قطر  12 تا 18 ميليمتر براي بتن مسلح با سيم پيچي لازم .</t>
  </si>
  <si>
    <t>تهيه ، بريدن ، خم کردن و کار گذاشتن ميل گرد آجدار از نوع AII، به قطر تا 10  ميليمتر براي بتن مسلح با سيم پيچي لازم</t>
  </si>
  <si>
    <t>تهيه ، بريدن ، خم کردن و کار گذاشتن ميل گرد آجدار از نوع AII، به قطر12 تا 18  ميليمتر براي بتن مسلح با سيم پيچي لازم.</t>
  </si>
  <si>
    <t>تهيه ، بريدن ، خم کردن و کار گذاشتن ميل گرد آجدار از نوع AII،به قطر20 و بيش از 20  ميليمتر براي بتن مسلح با سيم پيچي لازم.</t>
  </si>
  <si>
    <t>تهيه ، بريدن ، خم کردن و کار گذاشتن ميلگرد آجدار از نوع AIII، به قطر تا 10  ميليمتر براي بتن مسلح با سيم پيچي لازم</t>
  </si>
  <si>
    <t>تهيه ، بريدن ، خم کردن و کار گذاشتن ميلگرد آجدار از نوع AIII،به قطر 12 تا 18 ميليمتر براي بتن مسلح، با سيم پيچي لازم</t>
  </si>
  <si>
    <t>تهيه ، بريدن ، خم کردن و کار گذاشتن ميلگردآجدار از نوع AIII، به قطر 20و بيش از 20 ميليمتر براي بتن مسلح با سيم پيچي لازم</t>
  </si>
  <si>
    <t>اضافه بها به رديفهاي نصب ميل گرد، در صورتي که کارگذاري ميل گرد ، زيرتراز آبهاي زير زميني انجام شود و براي آبکشي ، به کار بردن تلمبه موتوري ضروري باشد.</t>
  </si>
  <si>
    <t>تهيه و نصب علايم چدني براي تعيين نوع و موقعيت تجهيزات لوله کشي طبق ابعاد تعيين شده در نقشه نمونه شامل تمام هزينه هاي تهيه مصالح چدني و پايه بتني مربوط .</t>
  </si>
  <si>
    <t>تهيه و نصب دريچه چدني حوضچه شير با قاب مربوط به طور کامل</t>
  </si>
  <si>
    <t>تهيه و نصب پله چدني در ديوار حوضچه هاي شير.</t>
  </si>
  <si>
    <t>تهيه و نصب پله يا حفاظ از ميل گرد و لوله  فولادي در ديوار حوضچه هاي شير</t>
  </si>
  <si>
    <t>تهيه و نصب لوله فولادي گالوانيزه براي هواکش سقف يا براي تخليه حوضچه هاي شير .</t>
  </si>
  <si>
    <t>تهيه و نصب پله فولادي با روکش پلي پروپيلن در ديوار حوضچه هاي شير.</t>
  </si>
  <si>
    <t>تهيه مصالح ، ساخت و ريختن بتن از نوع 10 C</t>
  </si>
  <si>
    <t>تهيه مصالح ، ساخت و ريختن بتن از نوع 12 C</t>
  </si>
  <si>
    <t>تهيه مصالح ، ساخت و ريختن بتن از نوع 16 C</t>
  </si>
  <si>
    <t>تهيه مصالح ، ساخت و ريختن بتن از نوع 20 C</t>
  </si>
  <si>
    <t>تهيه مصالح ، ساخت و ريختن بتن از نوع 25 C</t>
  </si>
  <si>
    <t>اضافه بها به رديفهاي بتن ريزي ، در صورتي که ضخامت بتن 15 سانتيمتر يا کمتر باشد</t>
  </si>
  <si>
    <t>اضافه بها به رديفهاي بتن ريزي ، هر گاه بتن ريزي در بتن مسلح انجام شود.</t>
  </si>
  <si>
    <t>اضافه بها براي بتن ريزي زير تراز آبهاي زير زميني، در صورتي که براي آبکشي ، به کار بردن تلمبه موتوري ضروري باشد .</t>
  </si>
  <si>
    <t>اضافه بها به رديفهاي بتن ريزي ، در صورتي که به جاي سيمان نوع 1 از سيمان نوع 5 استفاده شود.</t>
  </si>
  <si>
    <t>اضافه بها براي مصرف سيمان بيشتر ، نسبت به عيار درج شده در جدول مقدمه فصل ، براي رديفهاي بتن ريزي ، در صورتي که از سيمان نوع 1 استفاده شود.</t>
  </si>
  <si>
    <t>کسر بها براي مصرف سيمان کمتر ، نسبت به عيار درج شده در جدول مقدمه فصل ، براي رديفهاي بتن ريزي ، در صورتي که از سيمان نوع 1 استفاده شود .</t>
  </si>
  <si>
    <t>تهيه مصالح و قالب بندي در هر عمق و ارتفاع ، براي کارهاي بتني ، همراه با باز کردن قالب.</t>
  </si>
  <si>
    <t>اضافه بها به رديف 130301، براي قالب بندي زير تراز آبهاي زير زميني ، در صورتي  که براي آبکشي، به کار بردن تلمبه موتوري ضروري باشد .</t>
  </si>
  <si>
    <t>تهيه و جا گذاري غلاف پلاستيکي در بتن، براي عبور لوله و ساير مصارف.</t>
  </si>
  <si>
    <t>حمل آهن آلات و سيمان پاکتي ، نسبت به مازاد بر 30 کيلومتر ، تا فاصله 75 کيلومتر .</t>
  </si>
  <si>
    <t>حمل آهن آلات و سيمان پاکتي ، نسبت به مازاد بر 75 کيلومتر ، تا فاصله 150 کيلومتر .</t>
  </si>
  <si>
    <t>حمل آهن آلات و سيمان پاکتي ، نسبت به مازاد بر 150 کيلومتر ، تا فاصله 300 کيلومتر .</t>
  </si>
  <si>
    <t>حمل آهن آلات و سيمان پاکتي ، نسبت به مازاد بر 300 کيلومتر ، تا فاصله 450 کيلومتر .</t>
  </si>
  <si>
    <t>حمل آهن آلات و سيمان پاکتي ، نسبت به مازاد بر 450 کيلومتر ، تا فاصله 750کيلومتر .</t>
  </si>
  <si>
    <t>حمل آهن آلات و سيمان پاکتي ، نسبت به مازاد بر 750 کيلومتر.</t>
  </si>
  <si>
    <t>لوله فايبر گلاس ( G.R.P ) مخصوص آبرساني به قطر 100 ميليمتر و عمق ترانشه تا 1.5 متر.</t>
  </si>
  <si>
    <t>لوله فايبر گلاس ( G.R.P ) مخصوص آبرساني به قطر 150 ميليمتر و عمق ترانشه تا 1.5 متر.</t>
  </si>
  <si>
    <t>لوله فايبر گلاس ( G.R.P ) مخصوص آبرساني به قطر 200 ميليمتر و عمق ترانشه تا 1.75 متر.</t>
  </si>
  <si>
    <t>لوله فايبر گلاس ( G.R.P ) مخصوص آبرساني به قطر 250 ميليمتر و عمق ترانشه تا 1.75 متر.</t>
  </si>
  <si>
    <t>لوله فايبر گلاس ( G.R.P )مخصوص آبرساني به قطر 300 ميليمتر و عمق ترانشه تا 1.75 متر.</t>
  </si>
  <si>
    <t>لوله فايبر گلاس ( G.R.P ) مخصوص آبرساني به قطر 350 ميليمتر و عمق ترانشه تا 1.75 متر.</t>
  </si>
  <si>
    <t>لوله فايبر گلاس ( G.R.P ) مخصوص آبرساني به قطر 400 ميليمتر و عمق ترانشه تا 2 متر.</t>
  </si>
  <si>
    <t>لوله فايبر گلاس ( G.R.P ) مخصوص آبرساني به قطر 500 ميليمتر و عمق ترانشه تا 2 متر.</t>
  </si>
  <si>
    <t>لوله  فولادي اتصال مکانيکي ، به قطر 200 ميليمتر (معادل 8 اينچ)،به ضخامت جدار 3.6 ميليمتر، و عمق ترانشه تا 1.5 متر</t>
  </si>
  <si>
    <t>لوله  فولادي اتصال مکانيکي ، به قطر 250 ميليمتر (معادل 10 اينچ)،به ضخامت جدار 4 ميليمتر، و عمق ترانشه تا 1.75 متر.</t>
  </si>
  <si>
    <t>لوله فولادي اتصال مکانيکي ، به قطر 300 ميليمتر (معادل 12 اينچ)،به ضخامت جدار 4.5 ميليمتر، و عمق ترانشه تا 1.75 متر.</t>
  </si>
  <si>
    <t>لوله فولادي اتصال مکانيکي ، به قطر 350ميليمتر (معادل 14 اينچ)،به ضخامت جدار 4.5 ميليمتر، و عمق ترانشه تا 1.75 متر.</t>
  </si>
  <si>
    <t>لوله فولادي اتصال مکانيکي ، به قطر 400 ميليمتر (معادل 16 اينچ)،به ضخامت جدار 5 ميليمتر، و عمق ترانشه تا 1.75 متر.</t>
  </si>
  <si>
    <t>لوله فولادي اتصال مکانيکي ، به قطر 500 ميليمتر (معادل 20 اينچ)،به ضخامت جدار 5.6 ميليمتر، و عمق ترانشه تا 2 متر.</t>
  </si>
  <si>
    <t>متعلقات فولادي لوله فولادي.</t>
  </si>
  <si>
    <t>لوله پي وي سي سخت ،به قطر 40 ميليمتر و عمق ترانشه  تا 1.5 متر</t>
  </si>
  <si>
    <t>لوله پي وي سي سخت ،به قطر 50 ميليمتر و عمق ترانشه  تا 1.5 متر</t>
  </si>
  <si>
    <t>لوله پي وي سي سخت ،به قطر 63 ميليمتر و عمق ترانشه  تا 1.5 متر</t>
  </si>
  <si>
    <t>لوله پي وي سي سخت ،به قطر 75 ميليمتر و عمق ترانشه  تا 1.5 متر</t>
  </si>
  <si>
    <t>لوله پي وي سي سخت ،به قطر 90 ميليمتر و عمق ترانشه  تا 1.5 متر</t>
  </si>
  <si>
    <t>لوله پي وي سي سخت ،به قطر 110 ميليمتر و عمق ترانشه  تا 1.5 متر</t>
  </si>
  <si>
    <t>لوله پي وي سي سخت ،به قطر 125ميليمتر و عمق ترانشه  تا 1.5 متر</t>
  </si>
  <si>
    <t>لوله پي وي سي سخت ،به قطر 140 ميليمتر و عمق ترانشه  تا 1.5 متر</t>
  </si>
  <si>
    <t>لوله پي وي سي سخت ،به قطر 160ميليمتر و عمق ترانشه  تا 1.5 متر</t>
  </si>
  <si>
    <t>لوله پي وي سي سخت ،به قطر 180 ميليمتر و عمق ترانشه  تا 1.5 متر.</t>
  </si>
  <si>
    <t>لوله پي وي سي سخت ،به قطر 200ميليمتر و عمق ترانشه  تا 1.5 متر</t>
  </si>
  <si>
    <t>لوله پي وي سي سخت ،به قطر 225 ميليمتر و عمق ترانشه  تا 1.75متر</t>
  </si>
  <si>
    <t>لوله پي وي سي سخت ،به قطر 250 ميليمتر و عمق ترانشه  تا 1.75 متر</t>
  </si>
  <si>
    <t>لوله پي وي سي سخت ،به قطر 280ميليمتر و عمق ترانشه  تا 1.75 متر</t>
  </si>
  <si>
    <t>لوله پي وي سي سخت ،به قطر 315 ميليمتر و عمق ترانشه  تا 1.75متر</t>
  </si>
  <si>
    <t>لوله پي وي سي سخت ،به قطر 355 ميليمتر و عمق ترانشه  تا 1.75 متر.</t>
  </si>
  <si>
    <t>لوله پي وي سي سخت ،به قطر 400 ميليمتر و عمق ترانشه  تا 1.75 متر</t>
  </si>
  <si>
    <t>لوله پي وي سي سخت ،به قطر 450 ميليمتر و عمق ترانشه  تا 1.75 متر</t>
  </si>
  <si>
    <t>لوله پي وي سي سخت ،به قطر 500 ميليمتر و عمق ترانشه  تا 1.75 متر.</t>
  </si>
  <si>
    <t>مخلوط رودخانه‌اي (تونان).</t>
  </si>
  <si>
    <t>انواع لوله و متعلقات فولادي گالوانيزه سنگين .</t>
  </si>
  <si>
    <t>لوله چدني نشکن ( داکتيل ) با اتصالي هاي مربوط.</t>
  </si>
  <si>
    <t>لوله پلي اتيلن و متعلقات پلي اتيلني مربوط.</t>
  </si>
  <si>
    <t>متعلقات چدني نشکن</t>
  </si>
  <si>
    <t>لوله پي وي سي سخت.</t>
  </si>
  <si>
    <t>آجر فشاري</t>
  </si>
  <si>
    <t>دستگاه</t>
  </si>
  <si>
    <t>تن - کیلومتر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</si>
</sst>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rial"/>
      <family val="2"/>
      <charset val="178"/>
      <scheme val="minor"/>
    </font>
    <font>
      <sz val="11"/>
      <color theme="1"/>
      <name val="B Nazanin"/>
      <charset val="178"/>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applyAlignment="1">
      <alignment horizontal="center" vertical="center"/>
    </xf>
    <xf numFmtId="0" fontId="1" fillId="0" borderId="0" xfId="0" applyFont="1" applyAlignment="1">
      <alignment horizontal="center" vertical="center" wrapText="1"/>
    </xf>
    <xf numFmtId="3" fontId="1" fillId="0" borderId="0" xfId="0" applyNumberFormat="1" applyFont="1" applyAlignment="1">
      <alignment horizontal="center" vertical="center"/>
    </xf>
    <xf numFmtId="0" fontId="1" fillId="0" borderId="0" xfId="0" applyFont="1" applyAlignment="1">
      <alignment horizontal="right" vertical="center" wrapText="1"/>
    </xf>
    <xf numFmtId="10" fontId="1" fillId="0" borderId="0" xfId="0" applyNumberFormat="1"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623E3-3940-460B-9DD2-52E16B7B56A3}">
  <sheetPr codeName="Sheet1"/>
  <dimension ref="A1:F269"/>
  <sheetViews>
    <sheetView rightToLeft="1" tabSelected="1" workbookViewId="0">
      <pane ySplit="1" topLeftCell="A2" activePane="bottomLeft" state="frozen"/>
      <selection pane="bottomLeft"/>
    </sheetView>
  </sheetViews>
  <sheetFormatPr defaultRowHeight="18" x14ac:dyDescent="0.2"/>
  <cols>
    <col min="1" max="1" width="12.125" style="1" bestFit="1" customWidth="1"/>
    <col min="2" max="2" width="47.75" style="4" bestFit="1" customWidth="1"/>
    <col min="3" max="3" width="13.125" style="1" bestFit="1" customWidth="1"/>
    <col min="4" max="4" width="12.5" style="3" bestFit="1" customWidth="1"/>
    <col min="5" max="5" width="11" style="3" bestFit="1" customWidth="1"/>
    <col min="6" max="6" width="12.875" style="5" bestFit="1" customWidth="1"/>
    <col min="7" max="16384" width="9" style="1"/>
  </cols>
  <sheetData>
    <row r="1" spans="1:6" x14ac:dyDescent="0.2">
      <c r="A1" s="1" t="s">
        <v>0</v>
      </c>
      <c r="B1" s="2" t="s">
        <v>1</v>
      </c>
      <c r="C1" s="1" t="s">
        <v>2</v>
      </c>
      <c r="D1" s="3" t="s">
        <v>3</v>
      </c>
      <c r="E1" s="3" t="s">
        <v>4</v>
      </c>
      <c r="F1" s="5" t="s">
        <v>12</v>
      </c>
    </row>
    <row r="2" spans="1:6" x14ac:dyDescent="0.2">
      <c r="A2" s="1">
        <v>38020101</v>
      </c>
      <c r="B2" s="4" t="s">
        <v>29</v>
      </c>
      <c r="C2" s="1" t="s">
        <v>6</v>
      </c>
      <c r="D2" s="3">
        <v>2029000</v>
      </c>
      <c r="E2" s="3">
        <v>2029876.02511158</v>
      </c>
      <c r="F2" s="5">
        <f>(E2-D2)/D2</f>
        <v>4.3175214962051984E-4</v>
      </c>
    </row>
    <row r="3" spans="1:6" x14ac:dyDescent="0.2">
      <c r="A3" s="1">
        <v>38020102</v>
      </c>
      <c r="B3" s="4" t="s">
        <v>30</v>
      </c>
      <c r="C3" s="1" t="s">
        <v>6</v>
      </c>
      <c r="D3" s="3">
        <v>2904000</v>
      </c>
      <c r="E3" s="3">
        <v>2904414.0490673799</v>
      </c>
      <c r="F3" s="5">
        <f>(E3-D3)/D3</f>
        <v>1.4257887995175854E-4</v>
      </c>
    </row>
    <row r="4" spans="1:6" x14ac:dyDescent="0.2">
      <c r="A4" s="1">
        <v>38020103</v>
      </c>
      <c r="B4" s="4" t="s">
        <v>31</v>
      </c>
      <c r="C4" s="1" t="s">
        <v>6</v>
      </c>
      <c r="D4" s="3">
        <v>3904000</v>
      </c>
      <c r="E4" s="3">
        <v>3904408.5073274206</v>
      </c>
      <c r="F4" s="5">
        <f>(E4-D4)/D4</f>
        <v>1.046381473925812E-4</v>
      </c>
    </row>
    <row r="5" spans="1:6" x14ac:dyDescent="0.2">
      <c r="A5" s="1">
        <v>38020104</v>
      </c>
      <c r="B5" s="4" t="s">
        <v>32</v>
      </c>
      <c r="C5" s="1" t="s">
        <v>6</v>
      </c>
      <c r="D5" s="3">
        <v>4931000</v>
      </c>
      <c r="E5" s="3">
        <v>4931361.2341258591</v>
      </c>
      <c r="F5" s="5">
        <f>(E5-D5)/D5</f>
        <v>7.325778257130483E-5</v>
      </c>
    </row>
    <row r="6" spans="1:6" x14ac:dyDescent="0.2">
      <c r="A6" s="1">
        <v>38020105</v>
      </c>
      <c r="B6" s="4" t="s">
        <v>33</v>
      </c>
      <c r="C6" s="1" t="s">
        <v>6</v>
      </c>
      <c r="D6" s="3">
        <v>6457000</v>
      </c>
      <c r="E6" s="3">
        <v>6457607.2154947799</v>
      </c>
      <c r="F6" s="5">
        <f>(E6-D6)/D6</f>
        <v>9.4039878392422166E-5</v>
      </c>
    </row>
    <row r="7" spans="1:6" x14ac:dyDescent="0.2">
      <c r="A7" s="1">
        <v>38020106</v>
      </c>
      <c r="B7" s="4" t="s">
        <v>34</v>
      </c>
      <c r="C7" s="1" t="s">
        <v>6</v>
      </c>
      <c r="D7" s="3">
        <v>7885000</v>
      </c>
      <c r="E7" s="3">
        <v>7885848.5964983087</v>
      </c>
      <c r="F7" s="5">
        <f>(E7-D7)/D7</f>
        <v>1.076216231209516E-4</v>
      </c>
    </row>
    <row r="8" spans="1:6" x14ac:dyDescent="0.2">
      <c r="A8" s="1">
        <v>38020107</v>
      </c>
      <c r="B8" s="4" t="s">
        <v>35</v>
      </c>
      <c r="C8" s="1" t="s">
        <v>6</v>
      </c>
      <c r="D8" s="3">
        <v>9311000</v>
      </c>
      <c r="E8" s="3">
        <v>9311688.4714453612</v>
      </c>
      <c r="F8" s="5">
        <f>(E8-D8)/D8</f>
        <v>7.3941729713366164E-5</v>
      </c>
    </row>
    <row r="9" spans="1:6" x14ac:dyDescent="0.2">
      <c r="A9" s="1">
        <v>38020108</v>
      </c>
      <c r="B9" s="4" t="s">
        <v>36</v>
      </c>
      <c r="C9" s="1" t="s">
        <v>6</v>
      </c>
      <c r="D9" s="3">
        <v>10923000</v>
      </c>
      <c r="E9" s="3">
        <v>10923134.282287888</v>
      </c>
      <c r="F9" s="5">
        <f>(E9-D9)/D9</f>
        <v>1.2293535465369302E-5</v>
      </c>
    </row>
    <row r="10" spans="1:6" x14ac:dyDescent="0.2">
      <c r="A10" s="1">
        <v>38020109</v>
      </c>
      <c r="B10" s="4" t="s">
        <v>37</v>
      </c>
      <c r="C10" s="1" t="s">
        <v>6</v>
      </c>
      <c r="D10" s="3">
        <v>12596000</v>
      </c>
      <c r="E10" s="3">
        <v>12596741.70375336</v>
      </c>
      <c r="F10" s="5">
        <f>(E10-D10)/D10</f>
        <v>5.8884070606511259E-5</v>
      </c>
    </row>
    <row r="11" spans="1:6" x14ac:dyDescent="0.2">
      <c r="A11" s="1">
        <v>38020201</v>
      </c>
      <c r="B11" s="4" t="s">
        <v>38</v>
      </c>
      <c r="C11" s="1" t="s">
        <v>9</v>
      </c>
      <c r="D11" s="3">
        <v>113500</v>
      </c>
      <c r="E11" s="3">
        <v>113495.245541567</v>
      </c>
      <c r="F11" s="5">
        <f>(E11-D11)/D11</f>
        <v>-4.1889501612357559E-5</v>
      </c>
    </row>
    <row r="12" spans="1:6" x14ac:dyDescent="0.2">
      <c r="A12" s="1">
        <v>38030101</v>
      </c>
      <c r="B12" s="4" t="s">
        <v>39</v>
      </c>
      <c r="C12" s="1" t="s">
        <v>6</v>
      </c>
      <c r="E12" s="3">
        <v>148948.15787579599</v>
      </c>
      <c r="F12" s="5" t="e">
        <f>(E12-D12)/D12</f>
        <v>#DIV/0!</v>
      </c>
    </row>
    <row r="13" spans="1:6" x14ac:dyDescent="0.2">
      <c r="A13" s="1">
        <v>38030102</v>
      </c>
      <c r="B13" s="4" t="s">
        <v>40</v>
      </c>
      <c r="C13" s="1" t="s">
        <v>6</v>
      </c>
      <c r="E13" s="3">
        <v>148936.64398347598</v>
      </c>
      <c r="F13" s="5" t="e">
        <f>(E13-D13)/D13</f>
        <v>#DIV/0!</v>
      </c>
    </row>
    <row r="14" spans="1:6" x14ac:dyDescent="0.2">
      <c r="A14" s="1">
        <v>38030103</v>
      </c>
      <c r="B14" s="4" t="s">
        <v>41</v>
      </c>
      <c r="C14" s="1" t="s">
        <v>6</v>
      </c>
      <c r="D14" s="3">
        <v>194000</v>
      </c>
      <c r="E14" s="3">
        <v>193889.08500817197</v>
      </c>
      <c r="F14" s="5">
        <f>(E14-D14)/D14</f>
        <v>-5.7172676200015931E-4</v>
      </c>
    </row>
    <row r="15" spans="1:6" x14ac:dyDescent="0.2">
      <c r="A15" s="1">
        <v>38030104</v>
      </c>
      <c r="B15" s="4" t="s">
        <v>42</v>
      </c>
      <c r="C15" s="1" t="s">
        <v>6</v>
      </c>
      <c r="D15" s="3">
        <v>197500</v>
      </c>
      <c r="E15" s="3">
        <v>197341.73240106797</v>
      </c>
      <c r="F15" s="5">
        <f>(E15-D15)/D15</f>
        <v>-8.0135493130140199E-4</v>
      </c>
    </row>
    <row r="16" spans="1:6" x14ac:dyDescent="0.2">
      <c r="A16" s="1">
        <v>38030105</v>
      </c>
      <c r="B16" s="4" t="s">
        <v>43</v>
      </c>
      <c r="C16" s="1" t="s">
        <v>6</v>
      </c>
      <c r="D16" s="3">
        <v>214500</v>
      </c>
      <c r="E16" s="3">
        <v>214373.90493091999</v>
      </c>
      <c r="F16" s="5">
        <f>(E16-D16)/D16</f>
        <v>-5.8785579990680245E-4</v>
      </c>
    </row>
    <row r="17" spans="1:6" x14ac:dyDescent="0.2">
      <c r="A17" s="1">
        <v>38030106</v>
      </c>
      <c r="B17" s="4" t="s">
        <v>44</v>
      </c>
      <c r="C17" s="1" t="s">
        <v>6</v>
      </c>
      <c r="D17" s="3">
        <v>232000</v>
      </c>
      <c r="E17" s="3">
        <v>231795.04477092001</v>
      </c>
      <c r="F17" s="5">
        <f>(E17-D17)/D17</f>
        <v>-8.8342771155168584E-4</v>
      </c>
    </row>
    <row r="18" spans="1:6" x14ac:dyDescent="0.2">
      <c r="A18" s="1">
        <v>38030107</v>
      </c>
      <c r="B18" s="4" t="s">
        <v>45</v>
      </c>
      <c r="C18" s="1" t="s">
        <v>6</v>
      </c>
      <c r="D18" s="3">
        <v>277000</v>
      </c>
      <c r="E18" s="3">
        <v>277084.01863464003</v>
      </c>
      <c r="F18" s="5">
        <f>(E18-D18)/D18</f>
        <v>3.0331637054162324E-4</v>
      </c>
    </row>
    <row r="19" spans="1:6" x14ac:dyDescent="0.2">
      <c r="A19" s="1">
        <v>38030108</v>
      </c>
      <c r="B19" s="4" t="s">
        <v>46</v>
      </c>
      <c r="C19" s="1" t="s">
        <v>6</v>
      </c>
      <c r="D19" s="3">
        <v>317500</v>
      </c>
      <c r="E19" s="3">
        <v>317327.87451290002</v>
      </c>
      <c r="F19" s="5">
        <f>(E19-D19)/D19</f>
        <v>-5.4212751842514558E-4</v>
      </c>
    </row>
    <row r="20" spans="1:6" x14ac:dyDescent="0.2">
      <c r="A20" s="1">
        <v>38030109</v>
      </c>
      <c r="B20" s="4" t="s">
        <v>47</v>
      </c>
      <c r="C20" s="1" t="s">
        <v>6</v>
      </c>
      <c r="D20" s="3">
        <v>369500</v>
      </c>
      <c r="E20" s="3">
        <v>369709.33853971993</v>
      </c>
      <c r="F20" s="5">
        <f>(E20-D20)/D20</f>
        <v>5.665454390255233E-4</v>
      </c>
    </row>
    <row r="21" spans="1:6" x14ac:dyDescent="0.2">
      <c r="A21" s="1">
        <v>38030110</v>
      </c>
      <c r="B21" s="4" t="s">
        <v>48</v>
      </c>
      <c r="C21" s="1" t="s">
        <v>6</v>
      </c>
      <c r="D21" s="3">
        <v>464500</v>
      </c>
      <c r="E21" s="3">
        <v>464617.46713344002</v>
      </c>
      <c r="F21" s="5">
        <f>(E21-D21)/D21</f>
        <v>2.5288941537140818E-4</v>
      </c>
    </row>
    <row r="22" spans="1:6" x14ac:dyDescent="0.2">
      <c r="A22" s="1">
        <v>38030111</v>
      </c>
      <c r="B22" s="4" t="s">
        <v>49</v>
      </c>
      <c r="C22" s="1" t="s">
        <v>6</v>
      </c>
      <c r="D22" s="3">
        <v>574000</v>
      </c>
      <c r="E22" s="3">
        <v>573863.96961047</v>
      </c>
      <c r="F22" s="5">
        <f>(E22-D22)/D22</f>
        <v>-2.3698674134146715E-4</v>
      </c>
    </row>
    <row r="23" spans="1:6" x14ac:dyDescent="0.2">
      <c r="A23" s="1">
        <v>38030112</v>
      </c>
      <c r="B23" s="4" t="s">
        <v>50</v>
      </c>
      <c r="C23" s="1" t="s">
        <v>6</v>
      </c>
      <c r="D23" s="3">
        <v>671000</v>
      </c>
      <c r="E23" s="3">
        <v>671147.26481914008</v>
      </c>
      <c r="F23" s="5">
        <f>(E23-D23)/D23</f>
        <v>2.1947066935928519E-4</v>
      </c>
    </row>
    <row r="24" spans="1:6" x14ac:dyDescent="0.2">
      <c r="A24" s="1">
        <v>38030113</v>
      </c>
      <c r="B24" s="4" t="s">
        <v>51</v>
      </c>
      <c r="C24" s="1" t="s">
        <v>6</v>
      </c>
      <c r="D24" s="3">
        <v>806000</v>
      </c>
      <c r="E24" s="3">
        <v>806114.51524477999</v>
      </c>
      <c r="F24" s="5">
        <f>(E24-D24)/D24</f>
        <v>1.4207846746897259E-4</v>
      </c>
    </row>
    <row r="25" spans="1:6" x14ac:dyDescent="0.2">
      <c r="A25" s="1">
        <v>38030114</v>
      </c>
      <c r="B25" s="4" t="s">
        <v>52</v>
      </c>
      <c r="C25" s="1" t="s">
        <v>6</v>
      </c>
      <c r="D25" s="3">
        <v>943000</v>
      </c>
      <c r="E25" s="3">
        <v>943150.65149964008</v>
      </c>
      <c r="F25" s="5">
        <f>(E25-D25)/D25</f>
        <v>1.5975768784738084E-4</v>
      </c>
    </row>
    <row r="26" spans="1:6" x14ac:dyDescent="0.2">
      <c r="A26" s="1">
        <v>38030115</v>
      </c>
      <c r="B26" s="4" t="s">
        <v>53</v>
      </c>
      <c r="C26" s="1" t="s">
        <v>6</v>
      </c>
      <c r="D26" s="3">
        <v>1102000</v>
      </c>
      <c r="E26" s="3">
        <v>1102310.4942570899</v>
      </c>
      <c r="F26" s="5">
        <f>(E26-D26)/D26</f>
        <v>2.8175522421952339E-4</v>
      </c>
    </row>
    <row r="27" spans="1:6" x14ac:dyDescent="0.2">
      <c r="A27" s="1">
        <v>38030116</v>
      </c>
      <c r="B27" s="4" t="s">
        <v>54</v>
      </c>
      <c r="C27" s="1" t="s">
        <v>6</v>
      </c>
      <c r="D27" s="3">
        <v>1340000</v>
      </c>
      <c r="E27" s="3">
        <v>1340309.4471694001</v>
      </c>
      <c r="F27" s="5">
        <f>(E27-D27)/D27</f>
        <v>2.3093072343287544E-4</v>
      </c>
    </row>
    <row r="28" spans="1:6" x14ac:dyDescent="0.2">
      <c r="A28" s="1">
        <v>38030117</v>
      </c>
      <c r="B28" s="4" t="s">
        <v>55</v>
      </c>
      <c r="C28" s="1" t="s">
        <v>6</v>
      </c>
      <c r="D28" s="3">
        <v>1595000</v>
      </c>
      <c r="E28" s="3">
        <v>1595633.2433128597</v>
      </c>
      <c r="F28" s="5">
        <f>(E28-D28)/D28</f>
        <v>3.9701775100920057E-4</v>
      </c>
    </row>
    <row r="29" spans="1:6" x14ac:dyDescent="0.2">
      <c r="A29" s="1">
        <v>38030118</v>
      </c>
      <c r="B29" s="4" t="s">
        <v>56</v>
      </c>
      <c r="C29" s="1" t="s">
        <v>6</v>
      </c>
      <c r="D29" s="3">
        <v>1969000</v>
      </c>
      <c r="E29" s="3">
        <v>1969946.7309464202</v>
      </c>
      <c r="F29" s="5">
        <f>(E29-D29)/D29</f>
        <v>4.808181546065141E-4</v>
      </c>
    </row>
    <row r="30" spans="1:6" x14ac:dyDescent="0.2">
      <c r="A30" s="1">
        <v>38030119</v>
      </c>
      <c r="B30" s="4" t="s">
        <v>57</v>
      </c>
      <c r="C30" s="1" t="s">
        <v>6</v>
      </c>
      <c r="D30" s="3">
        <v>2360000</v>
      </c>
      <c r="E30" s="3">
        <v>2360989.1816231851</v>
      </c>
      <c r="F30" s="5">
        <f>(E30-D30)/D30</f>
        <v>4.1914475558688704E-4</v>
      </c>
    </row>
    <row r="31" spans="1:6" x14ac:dyDescent="0.2">
      <c r="A31" s="1">
        <v>38030120</v>
      </c>
      <c r="B31" s="4" t="s">
        <v>58</v>
      </c>
      <c r="C31" s="1" t="s">
        <v>6</v>
      </c>
      <c r="D31" s="3">
        <v>2972000</v>
      </c>
      <c r="E31" s="3">
        <v>2972424.7434693971</v>
      </c>
      <c r="F31" s="5">
        <f>(E31-D31)/D31</f>
        <v>1.4291503007976842E-4</v>
      </c>
    </row>
    <row r="32" spans="1:6" x14ac:dyDescent="0.2">
      <c r="A32" s="1">
        <v>38030121</v>
      </c>
      <c r="B32" s="4" t="s">
        <v>59</v>
      </c>
      <c r="C32" s="1" t="s">
        <v>6</v>
      </c>
      <c r="D32" s="3">
        <v>3734000</v>
      </c>
      <c r="E32" s="3">
        <v>3734434.4178131446</v>
      </c>
      <c r="F32" s="5">
        <f>(E32-D32)/D32</f>
        <v>1.1634113903176867E-4</v>
      </c>
    </row>
    <row r="33" spans="1:6" x14ac:dyDescent="0.2">
      <c r="A33" s="1">
        <v>38030122</v>
      </c>
      <c r="B33" s="4" t="s">
        <v>60</v>
      </c>
      <c r="C33" s="1" t="s">
        <v>6</v>
      </c>
      <c r="D33" s="3">
        <v>5635000</v>
      </c>
      <c r="E33" s="3">
        <v>5635213.0515612485</v>
      </c>
      <c r="F33" s="5">
        <f>(E33-D33)/D33</f>
        <v>3.7808617790326303E-5</v>
      </c>
    </row>
    <row r="34" spans="1:6" x14ac:dyDescent="0.2">
      <c r="A34" s="1">
        <v>38040101</v>
      </c>
      <c r="B34" s="4" t="s">
        <v>61</v>
      </c>
      <c r="C34" s="1" t="s">
        <v>7</v>
      </c>
      <c r="D34" s="3">
        <v>7102000</v>
      </c>
      <c r="E34" s="3">
        <v>7102825.1914464897</v>
      </c>
      <c r="F34" s="5">
        <f>(E34-D34)/D34</f>
        <v>1.1619141741617213E-4</v>
      </c>
    </row>
    <row r="35" spans="1:6" x14ac:dyDescent="0.2">
      <c r="A35" s="1">
        <v>38040102</v>
      </c>
      <c r="B35" s="4" t="s">
        <v>62</v>
      </c>
      <c r="C35" s="1" t="s">
        <v>7</v>
      </c>
      <c r="D35" s="3">
        <v>7870000</v>
      </c>
      <c r="E35" s="3">
        <v>7870187.7630256591</v>
      </c>
      <c r="F35" s="5">
        <f>(E35-D35)/D35</f>
        <v>2.385807187536677E-5</v>
      </c>
    </row>
    <row r="36" spans="1:6" x14ac:dyDescent="0.2">
      <c r="A36" s="1">
        <v>38040103</v>
      </c>
      <c r="B36" s="4" t="s">
        <v>63</v>
      </c>
      <c r="C36" s="1" t="s">
        <v>7</v>
      </c>
      <c r="D36" s="3">
        <v>9294000</v>
      </c>
      <c r="E36" s="3">
        <v>9294287.7630256601</v>
      </c>
      <c r="F36" s="5">
        <f>(E36-D36)/D36</f>
        <v>3.0962236460089071E-5</v>
      </c>
    </row>
    <row r="37" spans="1:6" x14ac:dyDescent="0.2">
      <c r="A37" s="1">
        <v>38040104</v>
      </c>
      <c r="B37" s="4" t="s">
        <v>64</v>
      </c>
      <c r="C37" s="1" t="s">
        <v>7</v>
      </c>
      <c r="D37" s="3">
        <v>10395000</v>
      </c>
      <c r="E37" s="3">
        <v>10395187.76302566</v>
      </c>
      <c r="F37" s="5">
        <f>(E37-D37)/D37</f>
        <v>1.8062821131319655E-5</v>
      </c>
    </row>
    <row r="38" spans="1:6" x14ac:dyDescent="0.2">
      <c r="A38" s="1">
        <v>38040105</v>
      </c>
      <c r="B38" s="4" t="s">
        <v>65</v>
      </c>
      <c r="C38" s="1" t="s">
        <v>7</v>
      </c>
      <c r="D38" s="3">
        <v>14596000</v>
      </c>
      <c r="E38" s="3">
        <v>14596787.76302566</v>
      </c>
      <c r="F38" s="5">
        <f>(E38-D38)/D38</f>
        <v>5.3971158239248272E-5</v>
      </c>
    </row>
    <row r="39" spans="1:6" x14ac:dyDescent="0.2">
      <c r="A39" s="1">
        <v>38040106</v>
      </c>
      <c r="B39" s="4" t="s">
        <v>66</v>
      </c>
      <c r="C39" s="1" t="s">
        <v>7</v>
      </c>
      <c r="D39" s="3">
        <v>21969000</v>
      </c>
      <c r="E39" s="3">
        <v>21969787.76302566</v>
      </c>
      <c r="F39" s="5">
        <f>(E39-D39)/D39</f>
        <v>3.5857937350815597E-5</v>
      </c>
    </row>
    <row r="40" spans="1:6" x14ac:dyDescent="0.2">
      <c r="A40" s="1">
        <v>38040107</v>
      </c>
      <c r="B40" s="4" t="s">
        <v>67</v>
      </c>
      <c r="C40" s="1" t="s">
        <v>7</v>
      </c>
      <c r="D40" s="3">
        <v>34493000</v>
      </c>
      <c r="E40" s="3">
        <v>34493787.763025664</v>
      </c>
      <c r="F40" s="5">
        <f>(E40-D40)/D40</f>
        <v>2.2838344755857509E-5</v>
      </c>
    </row>
    <row r="41" spans="1:6" x14ac:dyDescent="0.2">
      <c r="A41" s="1">
        <v>38040201</v>
      </c>
      <c r="B41" s="4" t="s">
        <v>68</v>
      </c>
      <c r="C41" s="1" t="s">
        <v>7</v>
      </c>
      <c r="D41" s="3">
        <v>41958000</v>
      </c>
      <c r="E41" s="3">
        <v>41958374.14118132</v>
      </c>
      <c r="F41" s="5">
        <f>(E41-D41)/D41</f>
        <v>8.9170404051659289E-6</v>
      </c>
    </row>
    <row r="42" spans="1:6" x14ac:dyDescent="0.2">
      <c r="A42" s="1">
        <v>38040202</v>
      </c>
      <c r="B42" s="4" t="s">
        <v>69</v>
      </c>
      <c r="C42" s="1" t="s">
        <v>7</v>
      </c>
      <c r="D42" s="3">
        <v>55469000</v>
      </c>
      <c r="E42" s="3">
        <v>55469144.14118132</v>
      </c>
      <c r="F42" s="5">
        <f>(E42-D42)/D42</f>
        <v>2.5985898667715664E-6</v>
      </c>
    </row>
    <row r="43" spans="1:6" x14ac:dyDescent="0.2">
      <c r="A43" s="1">
        <v>38040203</v>
      </c>
      <c r="B43" s="4" t="s">
        <v>70</v>
      </c>
      <c r="C43" s="1" t="s">
        <v>7</v>
      </c>
      <c r="D43" s="3">
        <v>62882000</v>
      </c>
      <c r="E43" s="3">
        <v>62882039.14118132</v>
      </c>
      <c r="F43" s="5">
        <f>(E43-D43)/D43</f>
        <v>6.224544594629944E-7</v>
      </c>
    </row>
    <row r="44" spans="1:6" x14ac:dyDescent="0.2">
      <c r="A44" s="1">
        <v>38040204</v>
      </c>
      <c r="B44" s="4" t="s">
        <v>71</v>
      </c>
      <c r="C44" s="1" t="s">
        <v>7</v>
      </c>
      <c r="D44" s="3">
        <v>81402000</v>
      </c>
      <c r="E44" s="3">
        <v>81402858.386596769</v>
      </c>
      <c r="F44" s="5">
        <f>(E44-D44)/D44</f>
        <v>1.054503079493249E-5</v>
      </c>
    </row>
    <row r="45" spans="1:6" x14ac:dyDescent="0.2">
      <c r="A45" s="1">
        <v>38040205</v>
      </c>
      <c r="B45" s="4" t="s">
        <v>72</v>
      </c>
      <c r="C45" s="1" t="s">
        <v>7</v>
      </c>
      <c r="D45" s="3">
        <v>104129000</v>
      </c>
      <c r="E45" s="3">
        <v>104129373.38659677</v>
      </c>
      <c r="F45" s="5">
        <f>(E45-D45)/D45</f>
        <v>3.5858079571406087E-6</v>
      </c>
    </row>
    <row r="46" spans="1:6" x14ac:dyDescent="0.2">
      <c r="A46" s="1">
        <v>38040206</v>
      </c>
      <c r="B46" s="4" t="s">
        <v>73</v>
      </c>
      <c r="C46" s="1" t="s">
        <v>7</v>
      </c>
      <c r="D46" s="3">
        <v>140684000</v>
      </c>
      <c r="E46" s="3">
        <v>140684808.38659671</v>
      </c>
      <c r="F46" s="5">
        <f>(E46-D46)/D46</f>
        <v>5.746116095003624E-6</v>
      </c>
    </row>
    <row r="47" spans="1:6" x14ac:dyDescent="0.2">
      <c r="A47" s="1">
        <v>38040301</v>
      </c>
      <c r="B47" s="4" t="s">
        <v>74</v>
      </c>
      <c r="C47" s="1" t="s">
        <v>7</v>
      </c>
      <c r="D47" s="3">
        <v>6453000</v>
      </c>
      <c r="E47" s="3">
        <v>6453129.5818255302</v>
      </c>
      <c r="F47" s="5">
        <f>(E47-D47)/D47</f>
        <v>2.0080865571076474E-5</v>
      </c>
    </row>
    <row r="48" spans="1:6" x14ac:dyDescent="0.2">
      <c r="A48" s="1">
        <v>38040302</v>
      </c>
      <c r="B48" s="4" t="s">
        <v>75</v>
      </c>
      <c r="C48" s="1" t="s">
        <v>7</v>
      </c>
      <c r="D48" s="3">
        <v>7314000</v>
      </c>
      <c r="E48" s="3">
        <v>7314457.5818255302</v>
      </c>
      <c r="F48" s="5">
        <f>(E48-D48)/D48</f>
        <v>6.2562459055257933E-5</v>
      </c>
    </row>
    <row r="49" spans="1:6" x14ac:dyDescent="0.2">
      <c r="A49" s="1">
        <v>38040303</v>
      </c>
      <c r="B49" s="4" t="s">
        <v>76</v>
      </c>
      <c r="C49" s="1" t="s">
        <v>7</v>
      </c>
      <c r="D49" s="3">
        <v>8606000</v>
      </c>
      <c r="E49" s="3">
        <v>8606449.5818255302</v>
      </c>
      <c r="F49" s="5">
        <f>(E49-D49)/D49</f>
        <v>5.224050958983924E-5</v>
      </c>
    </row>
    <row r="50" spans="1:6" x14ac:dyDescent="0.2">
      <c r="A50" s="1">
        <v>38040304</v>
      </c>
      <c r="B50" s="4" t="s">
        <v>77</v>
      </c>
      <c r="C50" s="1" t="s">
        <v>7</v>
      </c>
      <c r="D50" s="3">
        <v>9331000</v>
      </c>
      <c r="E50" s="3">
        <v>9331225.581825532</v>
      </c>
      <c r="F50" s="5">
        <f>(E50-D50)/D50</f>
        <v>2.4175525188299125E-5</v>
      </c>
    </row>
    <row r="51" spans="1:6" x14ac:dyDescent="0.2">
      <c r="A51" s="1">
        <v>38040401</v>
      </c>
      <c r="B51" s="4" t="s">
        <v>78</v>
      </c>
      <c r="C51" s="1" t="s">
        <v>7</v>
      </c>
      <c r="D51" s="3">
        <v>2854000</v>
      </c>
      <c r="E51" s="3">
        <v>2854173.5178484805</v>
      </c>
      <c r="F51" s="5">
        <f>(E51-D51)/D51</f>
        <v>6.0798124905568618E-5</v>
      </c>
    </row>
    <row r="52" spans="1:6" x14ac:dyDescent="0.2">
      <c r="A52" s="1">
        <v>38040402</v>
      </c>
      <c r="B52" s="4" t="s">
        <v>79</v>
      </c>
      <c r="C52" s="1" t="s">
        <v>7</v>
      </c>
      <c r="D52" s="3">
        <v>3830000</v>
      </c>
      <c r="E52" s="3">
        <v>3830641.5178484805</v>
      </c>
      <c r="F52" s="5">
        <f>(E52-D52)/D52</f>
        <v>1.6749813276253076E-4</v>
      </c>
    </row>
    <row r="53" spans="1:6" x14ac:dyDescent="0.2">
      <c r="A53" s="1">
        <v>38040403</v>
      </c>
      <c r="B53" s="4" t="s">
        <v>80</v>
      </c>
      <c r="C53" s="1" t="s">
        <v>7</v>
      </c>
      <c r="D53" s="3">
        <v>5110000</v>
      </c>
      <c r="E53" s="3">
        <v>5110917.5178484805</v>
      </c>
      <c r="F53" s="5">
        <f>(E53-D53)/D53</f>
        <v>1.7955339500596727E-4</v>
      </c>
    </row>
    <row r="54" spans="1:6" x14ac:dyDescent="0.2">
      <c r="A54" s="1">
        <v>38040404</v>
      </c>
      <c r="B54" s="4" t="s">
        <v>81</v>
      </c>
      <c r="C54" s="1" t="s">
        <v>7</v>
      </c>
      <c r="D54" s="3">
        <v>6215000</v>
      </c>
      <c r="E54" s="3">
        <v>6215453.5178484805</v>
      </c>
      <c r="F54" s="5">
        <f>(E54-D54)/D54</f>
        <v>7.2971496135236169E-5</v>
      </c>
    </row>
    <row r="55" spans="1:6" ht="36" x14ac:dyDescent="0.2">
      <c r="A55" s="1">
        <v>38040501</v>
      </c>
      <c r="B55" s="4" t="s">
        <v>82</v>
      </c>
      <c r="C55" s="1" t="s">
        <v>7</v>
      </c>
      <c r="D55" s="3">
        <v>32525000</v>
      </c>
      <c r="E55" s="3">
        <v>32525472.171096489</v>
      </c>
      <c r="F55" s="5">
        <f>(E55-D55)/D55</f>
        <v>1.4517174373215477E-5</v>
      </c>
    </row>
    <row r="56" spans="1:6" ht="36" x14ac:dyDescent="0.2">
      <c r="A56" s="1">
        <v>38040502</v>
      </c>
      <c r="B56" s="4" t="s">
        <v>83</v>
      </c>
      <c r="C56" s="1" t="s">
        <v>7</v>
      </c>
      <c r="D56" s="3">
        <v>35555000</v>
      </c>
      <c r="E56" s="3">
        <v>35555472.171096496</v>
      </c>
      <c r="F56" s="5">
        <f>(E56-D56)/D56</f>
        <v>1.3280019589264071E-5</v>
      </c>
    </row>
    <row r="57" spans="1:6" ht="36" x14ac:dyDescent="0.2">
      <c r="A57" s="1">
        <v>38040503</v>
      </c>
      <c r="B57" s="4" t="s">
        <v>84</v>
      </c>
      <c r="C57" s="1" t="s">
        <v>7</v>
      </c>
      <c r="D57" s="3">
        <v>36565000</v>
      </c>
      <c r="E57" s="3">
        <v>36565472.171096489</v>
      </c>
      <c r="F57" s="5">
        <f>(E57-D57)/D57</f>
        <v>1.2913198317758332E-5</v>
      </c>
    </row>
    <row r="58" spans="1:6" ht="36" x14ac:dyDescent="0.2">
      <c r="A58" s="1">
        <v>38040504</v>
      </c>
      <c r="B58" s="4" t="s">
        <v>85</v>
      </c>
      <c r="C58" s="1" t="s">
        <v>7</v>
      </c>
      <c r="D58" s="3">
        <v>40605000</v>
      </c>
      <c r="E58" s="3">
        <v>40605472.171096489</v>
      </c>
      <c r="F58" s="5">
        <f>(E58-D58)/D58</f>
        <v>1.1628397894072982E-5</v>
      </c>
    </row>
    <row r="59" spans="1:6" ht="36" x14ac:dyDescent="0.2">
      <c r="A59" s="1">
        <v>38040505</v>
      </c>
      <c r="B59" s="4" t="s">
        <v>86</v>
      </c>
      <c r="C59" s="1" t="s">
        <v>7</v>
      </c>
      <c r="D59" s="3">
        <v>65122000</v>
      </c>
      <c r="E59" s="3">
        <v>65122228.837854467</v>
      </c>
      <c r="F59" s="5">
        <f>(E59-D59)/D59</f>
        <v>3.5139868933284048E-6</v>
      </c>
    </row>
    <row r="60" spans="1:6" ht="36" x14ac:dyDescent="0.2">
      <c r="A60" s="1">
        <v>38040506</v>
      </c>
      <c r="B60" s="4" t="s">
        <v>87</v>
      </c>
      <c r="C60" s="1" t="s">
        <v>7</v>
      </c>
      <c r="D60" s="3">
        <v>90877000</v>
      </c>
      <c r="E60" s="3">
        <v>90877228.837854445</v>
      </c>
      <c r="F60" s="5">
        <f>(E60-D60)/D60</f>
        <v>2.5181052900621786E-6</v>
      </c>
    </row>
    <row r="61" spans="1:6" ht="36" x14ac:dyDescent="0.2">
      <c r="A61" s="1">
        <v>38040507</v>
      </c>
      <c r="B61" s="4" t="s">
        <v>88</v>
      </c>
      <c r="C61" s="1" t="s">
        <v>7</v>
      </c>
      <c r="D61" s="3">
        <v>113602000</v>
      </c>
      <c r="E61" s="3">
        <v>113602228.83785444</v>
      </c>
      <c r="F61" s="5">
        <f>(E61-D61)/D61</f>
        <v>2.0143822683137675E-6</v>
      </c>
    </row>
    <row r="62" spans="1:6" x14ac:dyDescent="0.2">
      <c r="A62" s="1">
        <v>38040601</v>
      </c>
      <c r="B62" s="4" t="s">
        <v>89</v>
      </c>
      <c r="C62" s="1" t="s">
        <v>7</v>
      </c>
      <c r="D62" s="3">
        <v>59049000</v>
      </c>
      <c r="E62" s="3">
        <v>59049287.309483297</v>
      </c>
      <c r="F62" s="5">
        <f>(E62-D62)/D62</f>
        <v>4.8656113278322952E-6</v>
      </c>
    </row>
    <row r="63" spans="1:6" x14ac:dyDescent="0.2">
      <c r="A63" s="1">
        <v>38050101</v>
      </c>
      <c r="B63" s="4" t="s">
        <v>90</v>
      </c>
      <c r="C63" s="1" t="s">
        <v>26</v>
      </c>
      <c r="D63" s="3">
        <v>10910000</v>
      </c>
      <c r="E63" s="3">
        <v>10910900.51012776</v>
      </c>
      <c r="F63" s="5">
        <f>(E63-D63)/D63</f>
        <v>8.2539883387760759E-5</v>
      </c>
    </row>
    <row r="64" spans="1:6" x14ac:dyDescent="0.2">
      <c r="A64" s="1">
        <v>38050201</v>
      </c>
      <c r="B64" s="4" t="s">
        <v>91</v>
      </c>
      <c r="C64" s="1" t="s">
        <v>7</v>
      </c>
      <c r="D64" s="3">
        <v>19226000</v>
      </c>
      <c r="E64" s="3">
        <v>19226820.047444999</v>
      </c>
      <c r="F64" s="5">
        <f>(E64-D64)/D64</f>
        <v>4.2653045095142931E-5</v>
      </c>
    </row>
    <row r="65" spans="1:6" ht="36" x14ac:dyDescent="0.2">
      <c r="A65" s="1">
        <v>38050202</v>
      </c>
      <c r="B65" s="4" t="s">
        <v>92</v>
      </c>
      <c r="C65" s="1" t="s">
        <v>7</v>
      </c>
      <c r="D65" s="3">
        <v>18832000</v>
      </c>
      <c r="E65" s="3">
        <v>18833679.8893</v>
      </c>
      <c r="F65" s="5">
        <f>(E65-D65)/D65</f>
        <v>8.9203977272723161E-5</v>
      </c>
    </row>
    <row r="66" spans="1:6" x14ac:dyDescent="0.2">
      <c r="A66" s="1">
        <v>38050203</v>
      </c>
      <c r="B66" s="4" t="s">
        <v>93</v>
      </c>
      <c r="C66" s="1" t="s">
        <v>7</v>
      </c>
      <c r="D66" s="3">
        <v>2953000</v>
      </c>
      <c r="E66" s="3">
        <v>2953935.5921299998</v>
      </c>
      <c r="F66" s="5">
        <f>(E66-D66)/D66</f>
        <v>3.1682767693862911E-4</v>
      </c>
    </row>
    <row r="67" spans="1:6" x14ac:dyDescent="0.2">
      <c r="A67" s="1">
        <v>38060101</v>
      </c>
      <c r="B67" s="4" t="s">
        <v>94</v>
      </c>
      <c r="C67" s="1" t="s">
        <v>7</v>
      </c>
      <c r="D67" s="3">
        <v>6326000</v>
      </c>
      <c r="E67" s="3">
        <v>6326823.7000000002</v>
      </c>
      <c r="F67" s="5">
        <f>(E67-D67)/D67</f>
        <v>1.3020866266205916E-4</v>
      </c>
    </row>
    <row r="68" spans="1:6" x14ac:dyDescent="0.2">
      <c r="A68" s="1">
        <v>38060102</v>
      </c>
      <c r="B68" s="4" t="s">
        <v>95</v>
      </c>
      <c r="C68" s="1" t="s">
        <v>7</v>
      </c>
      <c r="D68" s="3">
        <v>8307000</v>
      </c>
      <c r="E68" s="3">
        <v>8307656.9749999996</v>
      </c>
      <c r="F68" s="5">
        <f>(E68-D68)/D68</f>
        <v>7.9086914650250092E-5</v>
      </c>
    </row>
    <row r="69" spans="1:6" x14ac:dyDescent="0.2">
      <c r="A69" s="1">
        <v>38060103</v>
      </c>
      <c r="B69" s="4" t="s">
        <v>96</v>
      </c>
      <c r="C69" s="1" t="s">
        <v>7</v>
      </c>
      <c r="D69" s="3">
        <v>15693000</v>
      </c>
      <c r="E69" s="3">
        <v>15694053.749999998</v>
      </c>
      <c r="F69" s="5">
        <f>(E69-D69)/D69</f>
        <v>6.7147772892253696E-5</v>
      </c>
    </row>
    <row r="70" spans="1:6" x14ac:dyDescent="0.2">
      <c r="A70" s="1">
        <v>38060104</v>
      </c>
      <c r="B70" s="4" t="s">
        <v>97</v>
      </c>
      <c r="C70" s="1" t="s">
        <v>7</v>
      </c>
      <c r="D70" s="3">
        <v>30185000</v>
      </c>
      <c r="E70" s="3">
        <v>30185831</v>
      </c>
      <c r="F70" s="5">
        <f>(E70-D70)/D70</f>
        <v>2.7530230246811331E-5</v>
      </c>
    </row>
    <row r="71" spans="1:6" ht="36" x14ac:dyDescent="0.2">
      <c r="A71" s="1">
        <v>38070101</v>
      </c>
      <c r="B71" s="4" t="s">
        <v>98</v>
      </c>
      <c r="C71" s="1" t="s">
        <v>6</v>
      </c>
      <c r="D71" s="3">
        <v>259500</v>
      </c>
      <c r="E71" s="3">
        <v>259444.15499419998</v>
      </c>
      <c r="F71" s="5">
        <f>(E71-D71)/D71</f>
        <v>-2.1520233448946521E-4</v>
      </c>
    </row>
    <row r="72" spans="1:6" ht="36" x14ac:dyDescent="0.2">
      <c r="A72" s="1">
        <v>38070102</v>
      </c>
      <c r="B72" s="4" t="s">
        <v>99</v>
      </c>
      <c r="C72" s="1" t="s">
        <v>6</v>
      </c>
      <c r="D72" s="3">
        <v>432500</v>
      </c>
      <c r="E72" s="3">
        <v>432394.821589</v>
      </c>
      <c r="F72" s="5">
        <f>(E72-D72)/D72</f>
        <v>-2.4318707745664921E-4</v>
      </c>
    </row>
    <row r="73" spans="1:6" ht="36" x14ac:dyDescent="0.2">
      <c r="A73" s="1">
        <v>38070103</v>
      </c>
      <c r="B73" s="4" t="s">
        <v>100</v>
      </c>
      <c r="C73" s="1" t="s">
        <v>6</v>
      </c>
      <c r="D73" s="3">
        <v>570500</v>
      </c>
      <c r="E73" s="3">
        <v>570414.82158899994</v>
      </c>
      <c r="F73" s="5">
        <f>(E73-D73)/D73</f>
        <v>-1.4930483961447675E-4</v>
      </c>
    </row>
    <row r="74" spans="1:6" ht="36" x14ac:dyDescent="0.2">
      <c r="A74" s="1">
        <v>38070104</v>
      </c>
      <c r="B74" s="4" t="s">
        <v>101</v>
      </c>
      <c r="C74" s="1" t="s">
        <v>6</v>
      </c>
      <c r="D74" s="3">
        <v>900500</v>
      </c>
      <c r="E74" s="3">
        <v>900494.17807779997</v>
      </c>
      <c r="F74" s="5">
        <f>(E74-D74)/D74</f>
        <v>-6.4652106607811673E-6</v>
      </c>
    </row>
    <row r="75" spans="1:6" ht="36" x14ac:dyDescent="0.2">
      <c r="A75" s="1">
        <v>38070105</v>
      </c>
      <c r="B75" s="4" t="s">
        <v>102</v>
      </c>
      <c r="C75" s="1" t="s">
        <v>6</v>
      </c>
      <c r="D75" s="3">
        <v>1241000</v>
      </c>
      <c r="E75" s="3">
        <v>1241764.7401985999</v>
      </c>
      <c r="F75" s="5">
        <f>(E75-D75)/D75</f>
        <v>6.1622900773559476E-4</v>
      </c>
    </row>
    <row r="76" spans="1:6" ht="36" x14ac:dyDescent="0.2">
      <c r="A76" s="1">
        <v>38070106</v>
      </c>
      <c r="B76" s="4" t="s">
        <v>103</v>
      </c>
      <c r="C76" s="1" t="s">
        <v>6</v>
      </c>
      <c r="D76" s="3">
        <v>1794000</v>
      </c>
      <c r="E76" s="3">
        <v>1794913.5149816799</v>
      </c>
      <c r="F76" s="5">
        <f>(E76-D76)/D76</f>
        <v>5.0920567540682898E-4</v>
      </c>
    </row>
    <row r="77" spans="1:6" ht="36" x14ac:dyDescent="0.2">
      <c r="A77" s="1">
        <v>38070107</v>
      </c>
      <c r="B77" s="4" t="s">
        <v>104</v>
      </c>
      <c r="C77" s="1" t="s">
        <v>6</v>
      </c>
      <c r="D77" s="3">
        <v>2522000</v>
      </c>
      <c r="E77" s="3">
        <v>2522706.8249835996</v>
      </c>
      <c r="F77" s="5">
        <f>(E77-D77)/D77</f>
        <v>2.8026367311641384E-4</v>
      </c>
    </row>
    <row r="78" spans="1:6" ht="36" x14ac:dyDescent="0.2">
      <c r="A78" s="1">
        <v>38070108</v>
      </c>
      <c r="B78" s="4" t="s">
        <v>105</v>
      </c>
      <c r="C78" s="1" t="s">
        <v>6</v>
      </c>
      <c r="D78" s="3">
        <v>3534000</v>
      </c>
      <c r="E78" s="3">
        <v>3534760.7559853992</v>
      </c>
      <c r="F78" s="5">
        <f>(E78-D78)/D78</f>
        <v>2.1526768121087791E-4</v>
      </c>
    </row>
    <row r="79" spans="1:6" x14ac:dyDescent="0.2">
      <c r="A79" s="1">
        <v>38070201</v>
      </c>
      <c r="B79" s="4" t="s">
        <v>106</v>
      </c>
      <c r="C79" s="1" t="s">
        <v>284</v>
      </c>
      <c r="E79" s="3">
        <v>23043056.282850001</v>
      </c>
      <c r="F79" s="5" t="e">
        <f>(E79-D79)/D79</f>
        <v>#DIV/0!</v>
      </c>
    </row>
    <row r="80" spans="1:6" x14ac:dyDescent="0.2">
      <c r="A80" s="1">
        <v>38070202</v>
      </c>
      <c r="B80" s="4" t="s">
        <v>107</v>
      </c>
      <c r="C80" s="1" t="s">
        <v>284</v>
      </c>
      <c r="E80" s="3">
        <v>24576061.082849998</v>
      </c>
      <c r="F80" s="5" t="e">
        <f>(E80-D80)/D80</f>
        <v>#DIV/0!</v>
      </c>
    </row>
    <row r="81" spans="1:6" x14ac:dyDescent="0.2">
      <c r="A81" s="1">
        <v>38070203</v>
      </c>
      <c r="B81" s="4" t="s">
        <v>108</v>
      </c>
      <c r="C81" s="1" t="s">
        <v>284</v>
      </c>
      <c r="E81" s="3">
        <v>27860197.786849998</v>
      </c>
      <c r="F81" s="5" t="e">
        <f>(E81-D81)/D81</f>
        <v>#DIV/0!</v>
      </c>
    </row>
    <row r="82" spans="1:6" x14ac:dyDescent="0.2">
      <c r="A82" s="1">
        <v>38070301</v>
      </c>
      <c r="B82" s="4" t="s">
        <v>109</v>
      </c>
      <c r="C82" s="1" t="s">
        <v>284</v>
      </c>
      <c r="E82" s="3">
        <v>60646180.994850002</v>
      </c>
      <c r="F82" s="5" t="e">
        <f>(E82-D82)/D82</f>
        <v>#DIV/0!</v>
      </c>
    </row>
    <row r="83" spans="1:6" x14ac:dyDescent="0.2">
      <c r="A83" s="1">
        <v>38070302</v>
      </c>
      <c r="B83" s="4" t="s">
        <v>110</v>
      </c>
      <c r="C83" s="1" t="s">
        <v>284</v>
      </c>
      <c r="E83" s="3">
        <v>63915604.082850002</v>
      </c>
      <c r="F83" s="5" t="e">
        <f>(E83-D83)/D83</f>
        <v>#DIV/0!</v>
      </c>
    </row>
    <row r="84" spans="1:6" x14ac:dyDescent="0.2">
      <c r="A84" s="1">
        <v>38070303</v>
      </c>
      <c r="B84" s="4" t="s">
        <v>111</v>
      </c>
      <c r="C84" s="1" t="s">
        <v>284</v>
      </c>
      <c r="E84" s="3">
        <v>71989964.882850006</v>
      </c>
      <c r="F84" s="5" t="e">
        <f>(E84-D84)/D84</f>
        <v>#DIV/0!</v>
      </c>
    </row>
    <row r="85" spans="1:6" x14ac:dyDescent="0.2">
      <c r="A85" s="1">
        <v>38070304</v>
      </c>
      <c r="B85" s="4" t="s">
        <v>112</v>
      </c>
      <c r="C85" s="1" t="s">
        <v>284</v>
      </c>
      <c r="E85" s="3">
        <v>92191669.442850024</v>
      </c>
      <c r="F85" s="5" t="e">
        <f>(E85-D85)/D85</f>
        <v>#DIV/0!</v>
      </c>
    </row>
    <row r="86" spans="1:6" x14ac:dyDescent="0.2">
      <c r="A86" s="1">
        <v>38070305</v>
      </c>
      <c r="B86" s="4" t="s">
        <v>113</v>
      </c>
      <c r="C86" s="1" t="s">
        <v>284</v>
      </c>
      <c r="E86" s="3">
        <v>89007483.626850009</v>
      </c>
      <c r="F86" s="5" t="e">
        <f>(E86-D86)/D86</f>
        <v>#DIV/0!</v>
      </c>
    </row>
    <row r="87" spans="1:6" x14ac:dyDescent="0.2">
      <c r="A87" s="1">
        <v>38070306</v>
      </c>
      <c r="B87" s="4" t="s">
        <v>114</v>
      </c>
      <c r="C87" s="1" t="s">
        <v>284</v>
      </c>
      <c r="E87" s="3">
        <v>103364208.31485002</v>
      </c>
      <c r="F87" s="5" t="e">
        <f>(E87-D87)/D87</f>
        <v>#DIV/0!</v>
      </c>
    </row>
    <row r="88" spans="1:6" x14ac:dyDescent="0.2">
      <c r="A88" s="1">
        <v>38070307</v>
      </c>
      <c r="B88" s="4" t="s">
        <v>115</v>
      </c>
      <c r="C88" s="1" t="s">
        <v>284</v>
      </c>
      <c r="E88" s="3">
        <v>104771664.31485002</v>
      </c>
      <c r="F88" s="5" t="e">
        <f>(E88-D88)/D88</f>
        <v>#DIV/0!</v>
      </c>
    </row>
    <row r="89" spans="1:6" x14ac:dyDescent="0.2">
      <c r="A89" s="1">
        <v>38070308</v>
      </c>
      <c r="B89" s="4" t="s">
        <v>116</v>
      </c>
      <c r="C89" s="1" t="s">
        <v>284</v>
      </c>
      <c r="E89" s="3">
        <v>149979599.88285002</v>
      </c>
      <c r="F89" s="5" t="e">
        <f>(E89-D89)/D89</f>
        <v>#DIV/0!</v>
      </c>
    </row>
    <row r="90" spans="1:6" ht="36" x14ac:dyDescent="0.2">
      <c r="A90" s="1">
        <v>38070401</v>
      </c>
      <c r="B90" s="4" t="s">
        <v>117</v>
      </c>
      <c r="C90" s="1" t="s">
        <v>6</v>
      </c>
      <c r="D90" s="3">
        <v>1534000</v>
      </c>
      <c r="E90" s="3">
        <v>1534776.9049816797</v>
      </c>
      <c r="F90" s="5">
        <f>(E90-D90)/D90</f>
        <v>5.064569632853642E-4</v>
      </c>
    </row>
    <row r="91" spans="1:6" ht="36" x14ac:dyDescent="0.2">
      <c r="A91" s="1">
        <v>38070402</v>
      </c>
      <c r="B91" s="4" t="s">
        <v>118</v>
      </c>
      <c r="C91" s="1" t="s">
        <v>6</v>
      </c>
      <c r="D91" s="3">
        <v>2066000</v>
      </c>
      <c r="E91" s="3">
        <v>2066175.5249835998</v>
      </c>
      <c r="F91" s="5">
        <f>(E91-D91)/D91</f>
        <v>8.4958849757880918E-5</v>
      </c>
    </row>
    <row r="92" spans="1:6" ht="36" x14ac:dyDescent="0.2">
      <c r="A92" s="1">
        <v>38070403</v>
      </c>
      <c r="B92" s="4" t="s">
        <v>119</v>
      </c>
      <c r="C92" s="1" t="s">
        <v>6</v>
      </c>
      <c r="D92" s="3">
        <v>2955000</v>
      </c>
      <c r="E92" s="3">
        <v>2955679.7559853992</v>
      </c>
      <c r="F92" s="5">
        <f>(E92-D92)/D92</f>
        <v>2.3003586646336464E-4</v>
      </c>
    </row>
    <row r="93" spans="1:6" ht="36" x14ac:dyDescent="0.2">
      <c r="A93" s="1">
        <v>38070501</v>
      </c>
      <c r="B93" s="4" t="s">
        <v>120</v>
      </c>
      <c r="C93" s="1" t="s">
        <v>6</v>
      </c>
      <c r="D93" s="3">
        <v>2955000</v>
      </c>
      <c r="E93" s="3">
        <v>2955679.7559853992</v>
      </c>
      <c r="F93" s="5">
        <f>(E93-D93)/D93</f>
        <v>2.3003586646336464E-4</v>
      </c>
    </row>
    <row r="94" spans="1:6" ht="36" x14ac:dyDescent="0.2">
      <c r="A94" s="1">
        <v>38070502</v>
      </c>
      <c r="B94" s="4" t="s">
        <v>121</v>
      </c>
      <c r="C94" s="1" t="s">
        <v>6</v>
      </c>
      <c r="D94" s="3">
        <v>4519000</v>
      </c>
      <c r="E94" s="3">
        <v>4519518.3716438403</v>
      </c>
      <c r="F94" s="5">
        <f>(E94-D94)/D94</f>
        <v>1.1470937017931739E-4</v>
      </c>
    </row>
    <row r="95" spans="1:6" ht="36" x14ac:dyDescent="0.2">
      <c r="A95" s="1">
        <v>38070503</v>
      </c>
      <c r="B95" s="4" t="s">
        <v>122</v>
      </c>
      <c r="C95" s="1" t="s">
        <v>6</v>
      </c>
      <c r="D95" s="3">
        <v>5172000</v>
      </c>
      <c r="E95" s="3">
        <v>5172121.6310482798</v>
      </c>
      <c r="F95" s="5">
        <f>(E95-D95)/D95</f>
        <v>2.3517217378154375E-5</v>
      </c>
    </row>
    <row r="96" spans="1:6" x14ac:dyDescent="0.2">
      <c r="A96" s="1">
        <v>38080101</v>
      </c>
      <c r="B96" s="4" t="s">
        <v>123</v>
      </c>
      <c r="C96" s="1" t="s">
        <v>6</v>
      </c>
      <c r="D96" s="3">
        <v>940000</v>
      </c>
      <c r="E96" s="3">
        <v>939873.5993</v>
      </c>
      <c r="F96" s="5">
        <f>(E96-D96)/D96</f>
        <v>-1.3446882978723225E-4</v>
      </c>
    </row>
    <row r="97" spans="1:6" x14ac:dyDescent="0.2">
      <c r="A97" s="1">
        <v>38080102</v>
      </c>
      <c r="B97" s="4" t="s">
        <v>124</v>
      </c>
      <c r="C97" s="1" t="s">
        <v>6</v>
      </c>
      <c r="D97" s="3">
        <v>1163000</v>
      </c>
      <c r="E97" s="3">
        <v>1163410.84775</v>
      </c>
      <c r="F97" s="5">
        <f>(E97-D97)/D97</f>
        <v>3.5326547721406461E-4</v>
      </c>
    </row>
    <row r="98" spans="1:6" x14ac:dyDescent="0.2">
      <c r="A98" s="1">
        <v>38080103</v>
      </c>
      <c r="B98" s="4" t="s">
        <v>125</v>
      </c>
      <c r="C98" s="1" t="s">
        <v>6</v>
      </c>
      <c r="D98" s="3">
        <v>1482000</v>
      </c>
      <c r="E98" s="3">
        <v>1482739.7992999998</v>
      </c>
      <c r="F98" s="5">
        <f>(E98-D98)/D98</f>
        <v>4.9918981106601798E-4</v>
      </c>
    </row>
    <row r="99" spans="1:6" x14ac:dyDescent="0.2">
      <c r="A99" s="1">
        <v>38080104</v>
      </c>
      <c r="B99" s="4" t="s">
        <v>126</v>
      </c>
      <c r="C99" s="1" t="s">
        <v>6</v>
      </c>
      <c r="D99" s="3">
        <v>2020000</v>
      </c>
      <c r="E99" s="3">
        <v>2020272.6469999999</v>
      </c>
      <c r="F99" s="5">
        <f>(E99-D99)/D99</f>
        <v>1.3497376237617861E-4</v>
      </c>
    </row>
    <row r="100" spans="1:6" x14ac:dyDescent="0.2">
      <c r="A100" s="1">
        <v>38080105</v>
      </c>
      <c r="B100" s="4" t="s">
        <v>127</v>
      </c>
      <c r="C100" s="1" t="s">
        <v>6</v>
      </c>
      <c r="D100" s="3">
        <v>2503000</v>
      </c>
      <c r="E100" s="3">
        <v>2503944.7850000001</v>
      </c>
      <c r="F100" s="5">
        <f>(E100-D100)/D100</f>
        <v>3.7746104674396682E-4</v>
      </c>
    </row>
    <row r="101" spans="1:6" x14ac:dyDescent="0.2">
      <c r="A101" s="1">
        <v>38080106</v>
      </c>
      <c r="B101" s="4" t="s">
        <v>128</v>
      </c>
      <c r="C101" s="1" t="s">
        <v>6</v>
      </c>
      <c r="D101" s="3">
        <v>2940000</v>
      </c>
      <c r="E101" s="3">
        <v>2940339.3904999997</v>
      </c>
      <c r="F101" s="5">
        <f>(E101-D101)/D101</f>
        <v>1.1543894557814512E-4</v>
      </c>
    </row>
    <row r="102" spans="1:6" x14ac:dyDescent="0.2">
      <c r="A102" s="1">
        <v>38090101</v>
      </c>
      <c r="B102" s="4" t="s">
        <v>129</v>
      </c>
      <c r="C102" s="1" t="s">
        <v>284</v>
      </c>
      <c r="D102" s="3">
        <v>21444000</v>
      </c>
      <c r="E102" s="3">
        <v>21444629</v>
      </c>
      <c r="F102" s="5">
        <f>(E102-D102)/D102</f>
        <v>2.9332214139153143E-5</v>
      </c>
    </row>
    <row r="103" spans="1:6" x14ac:dyDescent="0.2">
      <c r="A103" s="1">
        <v>38090102</v>
      </c>
      <c r="B103" s="4" t="s">
        <v>130</v>
      </c>
      <c r="C103" s="1" t="s">
        <v>284</v>
      </c>
      <c r="D103" s="3">
        <v>33452000</v>
      </c>
      <c r="E103" s="3">
        <v>33452428</v>
      </c>
      <c r="F103" s="5">
        <f>(E103-D103)/D103</f>
        <v>1.2794451751763721E-5</v>
      </c>
    </row>
    <row r="104" spans="1:6" x14ac:dyDescent="0.2">
      <c r="A104" s="1">
        <v>38090103</v>
      </c>
      <c r="B104" s="4" t="s">
        <v>131</v>
      </c>
      <c r="C104" s="1" t="s">
        <v>284</v>
      </c>
      <c r="D104" s="3">
        <v>37071000</v>
      </c>
      <c r="E104" s="3">
        <v>37071066</v>
      </c>
      <c r="F104" s="5">
        <f>(E104-D104)/D104</f>
        <v>1.7803674030913652E-6</v>
      </c>
    </row>
    <row r="105" spans="1:6" x14ac:dyDescent="0.2">
      <c r="A105" s="1">
        <v>38090104</v>
      </c>
      <c r="B105" s="4" t="s">
        <v>132</v>
      </c>
      <c r="C105" s="1" t="s">
        <v>284</v>
      </c>
      <c r="D105" s="3">
        <v>44681000</v>
      </c>
      <c r="E105" s="3">
        <v>44681813</v>
      </c>
      <c r="F105" s="5">
        <f>(E105-D105)/D105</f>
        <v>1.8195653633535509E-5</v>
      </c>
    </row>
    <row r="106" spans="1:6" x14ac:dyDescent="0.2">
      <c r="A106" s="1">
        <v>38090105</v>
      </c>
      <c r="B106" s="4" t="s">
        <v>133</v>
      </c>
      <c r="C106" s="1" t="s">
        <v>284</v>
      </c>
      <c r="D106" s="3">
        <v>39493000</v>
      </c>
      <c r="E106" s="3">
        <v>39493654.5</v>
      </c>
      <c r="F106" s="5">
        <f>(E106-D106)/D106</f>
        <v>1.6572557162028712E-5</v>
      </c>
    </row>
    <row r="107" spans="1:6" x14ac:dyDescent="0.2">
      <c r="A107" s="1">
        <v>38090106</v>
      </c>
      <c r="B107" s="4" t="s">
        <v>134</v>
      </c>
      <c r="C107" s="1" t="s">
        <v>284</v>
      </c>
      <c r="D107" s="3">
        <v>47137000</v>
      </c>
      <c r="E107" s="3">
        <v>47137344.5</v>
      </c>
      <c r="F107" s="5">
        <f>(E107-D107)/D107</f>
        <v>7.3084837813182853E-6</v>
      </c>
    </row>
    <row r="108" spans="1:6" x14ac:dyDescent="0.2">
      <c r="A108" s="1">
        <v>38090107</v>
      </c>
      <c r="B108" s="4" t="s">
        <v>135</v>
      </c>
      <c r="C108" s="1" t="s">
        <v>284</v>
      </c>
      <c r="D108" s="3">
        <v>44380000</v>
      </c>
      <c r="E108" s="3">
        <v>44380256.5</v>
      </c>
      <c r="F108" s="5">
        <f>(E108-D108)/D108</f>
        <v>5.7796304641730506E-6</v>
      </c>
    </row>
    <row r="109" spans="1:6" x14ac:dyDescent="0.2">
      <c r="A109" s="1">
        <v>38090108</v>
      </c>
      <c r="B109" s="4" t="s">
        <v>136</v>
      </c>
      <c r="C109" s="1" t="s">
        <v>284</v>
      </c>
      <c r="D109" s="3">
        <v>47773000</v>
      </c>
      <c r="E109" s="3">
        <v>47773462.5</v>
      </c>
      <c r="F109" s="5">
        <f>(E109-D109)/D109</f>
        <v>9.6812006782073561E-6</v>
      </c>
    </row>
    <row r="110" spans="1:6" x14ac:dyDescent="0.2">
      <c r="A110" s="1">
        <v>38090109</v>
      </c>
      <c r="B110" s="4" t="s">
        <v>137</v>
      </c>
      <c r="C110" s="1" t="s">
        <v>284</v>
      </c>
      <c r="D110" s="3">
        <v>36187000</v>
      </c>
      <c r="E110" s="3">
        <v>36187348.5</v>
      </c>
      <c r="F110" s="5">
        <f>(E110-D110)/D110</f>
        <v>9.6305303009368004E-6</v>
      </c>
    </row>
    <row r="111" spans="1:6" ht="36" x14ac:dyDescent="0.2">
      <c r="A111" s="1">
        <v>38090201</v>
      </c>
      <c r="B111" s="4" t="s">
        <v>138</v>
      </c>
      <c r="C111" s="1" t="s">
        <v>284</v>
      </c>
      <c r="D111" s="3">
        <v>36568000</v>
      </c>
      <c r="E111" s="3">
        <v>36568466.5</v>
      </c>
      <c r="F111" s="5">
        <f>(E111-D111)/D111</f>
        <v>1.2757055348938964E-5</v>
      </c>
    </row>
    <row r="112" spans="1:6" ht="36" x14ac:dyDescent="0.2">
      <c r="A112" s="1">
        <v>38090202</v>
      </c>
      <c r="B112" s="4" t="s">
        <v>139</v>
      </c>
      <c r="C112" s="1" t="s">
        <v>284</v>
      </c>
      <c r="D112" s="3">
        <v>38941000</v>
      </c>
      <c r="E112" s="3">
        <v>38941392.5</v>
      </c>
      <c r="F112" s="5">
        <f>(E112-D112)/D112</f>
        <v>1.0079350812768034E-5</v>
      </c>
    </row>
    <row r="113" spans="1:6" x14ac:dyDescent="0.2">
      <c r="A113" s="1">
        <v>38090203</v>
      </c>
      <c r="B113" s="4" t="s">
        <v>140</v>
      </c>
      <c r="C113" s="1" t="s">
        <v>284</v>
      </c>
      <c r="D113" s="3">
        <v>45158000</v>
      </c>
      <c r="E113" s="3">
        <v>45159059.5</v>
      </c>
      <c r="F113" s="5">
        <f>(E113-D113)/D113</f>
        <v>2.3462066521989458E-5</v>
      </c>
    </row>
    <row r="114" spans="1:6" x14ac:dyDescent="0.2">
      <c r="A114" s="1">
        <v>38090204</v>
      </c>
      <c r="B114" s="4" t="s">
        <v>141</v>
      </c>
      <c r="C114" s="1" t="s">
        <v>284</v>
      </c>
      <c r="D114" s="3">
        <v>47804000</v>
      </c>
      <c r="E114" s="3">
        <v>47804154</v>
      </c>
      <c r="F114" s="5">
        <f>(E114-D114)/D114</f>
        <v>3.2214877416115805E-6</v>
      </c>
    </row>
    <row r="115" spans="1:6" x14ac:dyDescent="0.2">
      <c r="A115" s="1">
        <v>38090205</v>
      </c>
      <c r="B115" s="4" t="s">
        <v>142</v>
      </c>
      <c r="C115" s="1" t="s">
        <v>284</v>
      </c>
      <c r="D115" s="3">
        <v>52099000</v>
      </c>
      <c r="E115" s="3">
        <v>52099451</v>
      </c>
      <c r="F115" s="5">
        <f>(E115-D115)/D115</f>
        <v>8.6565960958943552E-6</v>
      </c>
    </row>
    <row r="116" spans="1:6" x14ac:dyDescent="0.2">
      <c r="A116" s="1">
        <v>38090206</v>
      </c>
      <c r="B116" s="4" t="s">
        <v>143</v>
      </c>
      <c r="C116" s="1" t="s">
        <v>284</v>
      </c>
      <c r="D116" s="3">
        <v>57295000</v>
      </c>
      <c r="E116" s="3">
        <v>57295859</v>
      </c>
      <c r="F116" s="5">
        <f>(E116-D116)/D116</f>
        <v>1.4992582249760014E-5</v>
      </c>
    </row>
    <row r="117" spans="1:6" x14ac:dyDescent="0.2">
      <c r="A117" s="1">
        <v>38090207</v>
      </c>
      <c r="B117" s="4" t="s">
        <v>144</v>
      </c>
      <c r="C117" s="1" t="s">
        <v>284</v>
      </c>
      <c r="D117" s="3">
        <v>69111000</v>
      </c>
      <c r="E117" s="3">
        <v>69111659.5</v>
      </c>
      <c r="F117" s="5">
        <f>(E117-D117)/D117</f>
        <v>9.5426198434402632E-6</v>
      </c>
    </row>
    <row r="118" spans="1:6" x14ac:dyDescent="0.2">
      <c r="A118" s="1">
        <v>38090208</v>
      </c>
      <c r="B118" s="4" t="s">
        <v>145</v>
      </c>
      <c r="C118" s="1" t="s">
        <v>284</v>
      </c>
      <c r="D118" s="3">
        <v>76438000</v>
      </c>
      <c r="E118" s="3">
        <v>76438862</v>
      </c>
      <c r="F118" s="5">
        <f>(E118-D118)/D118</f>
        <v>1.1277113477589681E-5</v>
      </c>
    </row>
    <row r="119" spans="1:6" x14ac:dyDescent="0.2">
      <c r="A119" s="1">
        <v>38090209</v>
      </c>
      <c r="B119" s="4" t="s">
        <v>146</v>
      </c>
      <c r="C119" s="1" t="s">
        <v>284</v>
      </c>
      <c r="D119" s="3">
        <v>80705000</v>
      </c>
      <c r="E119" s="3">
        <v>80705956.5</v>
      </c>
      <c r="F119" s="5">
        <f>(E119-D119)/D119</f>
        <v>1.1851805959977697E-5</v>
      </c>
    </row>
    <row r="120" spans="1:6" x14ac:dyDescent="0.2">
      <c r="A120" s="1">
        <v>38090210</v>
      </c>
      <c r="B120" s="4" t="s">
        <v>147</v>
      </c>
      <c r="C120" s="1" t="s">
        <v>284</v>
      </c>
      <c r="D120" s="3">
        <v>89748000</v>
      </c>
      <c r="E120" s="3">
        <v>89748941</v>
      </c>
      <c r="F120" s="5">
        <f>(E120-D120)/D120</f>
        <v>1.0484913312831484E-5</v>
      </c>
    </row>
    <row r="121" spans="1:6" ht="36" x14ac:dyDescent="0.2">
      <c r="A121" s="1">
        <v>38090211</v>
      </c>
      <c r="B121" s="4" t="s">
        <v>148</v>
      </c>
      <c r="C121" s="1" t="s">
        <v>284</v>
      </c>
      <c r="D121" s="3">
        <v>101373000</v>
      </c>
      <c r="E121" s="3">
        <v>101373275</v>
      </c>
      <c r="F121" s="5">
        <f>(E121-D121)/D121</f>
        <v>2.712753889102621E-6</v>
      </c>
    </row>
    <row r="122" spans="1:6" x14ac:dyDescent="0.2">
      <c r="A122" s="1">
        <v>38090212</v>
      </c>
      <c r="B122" s="4" t="s">
        <v>149</v>
      </c>
      <c r="C122" s="1" t="s">
        <v>284</v>
      </c>
      <c r="D122" s="3">
        <v>110384000</v>
      </c>
      <c r="E122" s="3">
        <v>110384387</v>
      </c>
      <c r="F122" s="5">
        <f>(E122-D122)/D122</f>
        <v>3.5059428902739526E-6</v>
      </c>
    </row>
    <row r="123" spans="1:6" x14ac:dyDescent="0.2">
      <c r="A123" s="1">
        <v>38090213</v>
      </c>
      <c r="B123" s="4" t="s">
        <v>150</v>
      </c>
      <c r="C123" s="1" t="s">
        <v>284</v>
      </c>
      <c r="D123" s="3">
        <v>142888000</v>
      </c>
      <c r="E123" s="3">
        <v>142888135</v>
      </c>
      <c r="F123" s="5">
        <f>(E123-D123)/D123</f>
        <v>9.4479592408039865E-7</v>
      </c>
    </row>
    <row r="124" spans="1:6" x14ac:dyDescent="0.2">
      <c r="A124" s="1">
        <v>38090214</v>
      </c>
      <c r="B124" s="4" t="s">
        <v>151</v>
      </c>
      <c r="C124" s="1" t="s">
        <v>284</v>
      </c>
      <c r="D124" s="3">
        <v>166286000</v>
      </c>
      <c r="E124" s="3">
        <v>166286989</v>
      </c>
      <c r="F124" s="5">
        <f>(E124-D124)/D124</f>
        <v>5.9475842825012326E-6</v>
      </c>
    </row>
    <row r="125" spans="1:6" ht="36" x14ac:dyDescent="0.2">
      <c r="A125" s="1">
        <v>38090215</v>
      </c>
      <c r="B125" s="4" t="s">
        <v>152</v>
      </c>
      <c r="C125" s="1" t="s">
        <v>284</v>
      </c>
      <c r="D125" s="3">
        <v>184279000</v>
      </c>
      <c r="E125" s="3">
        <v>184279176</v>
      </c>
      <c r="F125" s="5">
        <f>(E125-D125)/D125</f>
        <v>9.5507355694354745E-7</v>
      </c>
    </row>
    <row r="126" spans="1:6" x14ac:dyDescent="0.2">
      <c r="A126" s="1">
        <v>38090216</v>
      </c>
      <c r="B126" s="4" t="s">
        <v>153</v>
      </c>
      <c r="C126" s="1" t="s">
        <v>284</v>
      </c>
      <c r="D126" s="3">
        <v>204616000</v>
      </c>
      <c r="E126" s="3">
        <v>204616087.5</v>
      </c>
      <c r="F126" s="5">
        <f>(E126-D126)/D126</f>
        <v>4.2763029284122455E-7</v>
      </c>
    </row>
    <row r="127" spans="1:6" ht="36" x14ac:dyDescent="0.2">
      <c r="A127" s="1">
        <v>38090217</v>
      </c>
      <c r="B127" s="4" t="s">
        <v>154</v>
      </c>
      <c r="C127" s="1" t="s">
        <v>284</v>
      </c>
      <c r="D127" s="3">
        <v>239639000</v>
      </c>
      <c r="E127" s="3">
        <v>239639276.5</v>
      </c>
      <c r="F127" s="5">
        <f>(E127-D127)/D127</f>
        <v>1.1538188692157787E-6</v>
      </c>
    </row>
    <row r="128" spans="1:6" ht="36" x14ac:dyDescent="0.2">
      <c r="A128" s="1">
        <v>38090218</v>
      </c>
      <c r="B128" s="4" t="s">
        <v>155</v>
      </c>
      <c r="C128" s="1" t="s">
        <v>284</v>
      </c>
      <c r="D128" s="3">
        <v>269105000</v>
      </c>
      <c r="E128" s="3">
        <v>269105612.5</v>
      </c>
      <c r="F128" s="5">
        <f>(E128-D128)/D128</f>
        <v>2.2760632466880957E-6</v>
      </c>
    </row>
    <row r="129" spans="1:6" x14ac:dyDescent="0.2">
      <c r="A129" s="1">
        <v>38090219</v>
      </c>
      <c r="B129" s="4" t="s">
        <v>156</v>
      </c>
      <c r="C129" s="1" t="s">
        <v>284</v>
      </c>
      <c r="D129" s="3">
        <v>362400000</v>
      </c>
      <c r="E129" s="3">
        <v>362400658.5</v>
      </c>
      <c r="F129" s="5">
        <f>(E129-D129)/D129</f>
        <v>1.8170529801324504E-6</v>
      </c>
    </row>
    <row r="130" spans="1:6" ht="36" x14ac:dyDescent="0.2">
      <c r="A130" s="1">
        <v>38100101</v>
      </c>
      <c r="B130" s="4" t="s">
        <v>157</v>
      </c>
      <c r="C130" s="1" t="s">
        <v>284</v>
      </c>
      <c r="D130" s="3">
        <v>58163000</v>
      </c>
      <c r="E130" s="3">
        <v>58163615.339999996</v>
      </c>
      <c r="F130" s="5">
        <f>(E130-D130)/D130</f>
        <v>1.0579578082219378E-5</v>
      </c>
    </row>
    <row r="131" spans="1:6" ht="36" x14ac:dyDescent="0.2">
      <c r="A131" s="1">
        <v>38100102</v>
      </c>
      <c r="B131" s="4" t="s">
        <v>158</v>
      </c>
      <c r="C131" s="1" t="s">
        <v>284</v>
      </c>
      <c r="D131" s="3">
        <v>3489000</v>
      </c>
      <c r="E131" s="3">
        <v>3489816.9203999997</v>
      </c>
      <c r="F131" s="5">
        <f>(E131-D131)/D131</f>
        <v>2.3414170249346853E-4</v>
      </c>
    </row>
    <row r="132" spans="1:6" x14ac:dyDescent="0.2">
      <c r="A132" s="1">
        <v>38100201</v>
      </c>
      <c r="B132" s="4" t="s">
        <v>159</v>
      </c>
      <c r="C132" s="1" t="s">
        <v>284</v>
      </c>
      <c r="D132" s="3">
        <v>235923000</v>
      </c>
      <c r="E132" s="3">
        <v>235923615.34</v>
      </c>
      <c r="F132" s="5">
        <f>(E132-D132)/D132</f>
        <v>2.6082238696675453E-6</v>
      </c>
    </row>
    <row r="133" spans="1:6" ht="90" x14ac:dyDescent="0.2">
      <c r="A133" s="1">
        <v>38110101</v>
      </c>
      <c r="B133" s="4" t="s">
        <v>160</v>
      </c>
      <c r="C133" s="1" t="s">
        <v>5</v>
      </c>
      <c r="D133" s="3">
        <v>86200</v>
      </c>
      <c r="E133" s="3">
        <v>86194.862827299992</v>
      </c>
      <c r="F133" s="5">
        <f>(E133-D133)/D133</f>
        <v>-5.9595970997770247E-5</v>
      </c>
    </row>
    <row r="134" spans="1:6" ht="90" x14ac:dyDescent="0.2">
      <c r="A134" s="1">
        <v>38110102</v>
      </c>
      <c r="B134" s="4" t="s">
        <v>161</v>
      </c>
      <c r="C134" s="1" t="s">
        <v>5</v>
      </c>
      <c r="D134" s="3">
        <v>238500</v>
      </c>
      <c r="E134" s="3">
        <v>238293.23804729999</v>
      </c>
      <c r="F134" s="5">
        <f>(E134-D134)/D134</f>
        <v>-8.6692642641511986E-4</v>
      </c>
    </row>
    <row r="135" spans="1:6" ht="72" x14ac:dyDescent="0.2">
      <c r="A135" s="1">
        <v>38110103</v>
      </c>
      <c r="B135" s="4" t="s">
        <v>162</v>
      </c>
      <c r="C135" s="1" t="s">
        <v>5</v>
      </c>
      <c r="D135" s="3">
        <v>2276000</v>
      </c>
      <c r="E135" s="3">
        <v>2276428.5867262799</v>
      </c>
      <c r="F135" s="5">
        <f>(E135-D135)/D135</f>
        <v>1.8830699748678792E-4</v>
      </c>
    </row>
    <row r="136" spans="1:6" ht="54" x14ac:dyDescent="0.2">
      <c r="A136" s="1">
        <v>38110104</v>
      </c>
      <c r="B136" s="4" t="s">
        <v>163</v>
      </c>
      <c r="C136" s="1" t="s">
        <v>5</v>
      </c>
      <c r="D136" s="3">
        <v>425500</v>
      </c>
      <c r="E136" s="3">
        <v>425712.20970000001</v>
      </c>
      <c r="F136" s="5">
        <f>(E136-D136)/D136</f>
        <v>4.9873019976499813E-4</v>
      </c>
    </row>
    <row r="137" spans="1:6" ht="72" x14ac:dyDescent="0.2">
      <c r="A137" s="1">
        <v>38110105</v>
      </c>
      <c r="B137" s="4" t="s">
        <v>164</v>
      </c>
      <c r="C137" s="1" t="s">
        <v>5</v>
      </c>
      <c r="D137" s="3">
        <v>93500</v>
      </c>
      <c r="E137" s="3">
        <v>93484.444400000008</v>
      </c>
      <c r="F137" s="5">
        <f>(E137-D137)/D137</f>
        <v>-1.6637005347585465E-4</v>
      </c>
    </row>
    <row r="138" spans="1:6" ht="36" x14ac:dyDescent="0.2">
      <c r="A138" s="1">
        <v>38110106</v>
      </c>
      <c r="B138" s="4" t="s">
        <v>165</v>
      </c>
      <c r="C138" s="1" t="s">
        <v>5</v>
      </c>
      <c r="D138" s="3">
        <v>62600</v>
      </c>
      <c r="E138" s="3">
        <v>62647.005239999999</v>
      </c>
      <c r="F138" s="5">
        <f>(E138-D138)/D138</f>
        <v>7.5088242811499346E-4</v>
      </c>
    </row>
    <row r="139" spans="1:6" ht="36" x14ac:dyDescent="0.2">
      <c r="A139" s="1">
        <v>38110201</v>
      </c>
      <c r="B139" s="4" t="s">
        <v>166</v>
      </c>
      <c r="C139" s="1" t="s">
        <v>5</v>
      </c>
      <c r="D139" s="3">
        <v>39500</v>
      </c>
      <c r="E139" s="3">
        <v>39529.005131500002</v>
      </c>
      <c r="F139" s="5">
        <f>(E139-D139)/D139</f>
        <v>7.3430712658232612E-4</v>
      </c>
    </row>
    <row r="140" spans="1:6" ht="36" x14ac:dyDescent="0.2">
      <c r="A140" s="1">
        <v>38110202</v>
      </c>
      <c r="B140" s="4" t="s">
        <v>167</v>
      </c>
      <c r="C140" s="1" t="s">
        <v>5</v>
      </c>
      <c r="D140" s="3">
        <v>8890</v>
      </c>
      <c r="E140" s="3">
        <v>8885.4512000000013</v>
      </c>
      <c r="F140" s="5">
        <f>(E140-D140)/D140</f>
        <v>-5.1167604049478783E-4</v>
      </c>
    </row>
    <row r="141" spans="1:6" ht="54" x14ac:dyDescent="0.2">
      <c r="A141" s="1">
        <v>38110301</v>
      </c>
      <c r="B141" s="4" t="s">
        <v>168</v>
      </c>
      <c r="C141" s="1" t="s">
        <v>8</v>
      </c>
      <c r="D141" s="3">
        <v>73800</v>
      </c>
      <c r="E141" s="3">
        <v>73796.996829849988</v>
      </c>
      <c r="F141" s="5">
        <f>(E141-D141)/D141</f>
        <v>-4.0693362466287411E-5</v>
      </c>
    </row>
    <row r="142" spans="1:6" ht="72" x14ac:dyDescent="0.2">
      <c r="A142" s="1">
        <v>38110401</v>
      </c>
      <c r="B142" s="4" t="s">
        <v>169</v>
      </c>
      <c r="C142" s="1" t="s">
        <v>5</v>
      </c>
      <c r="D142" s="3">
        <v>475000</v>
      </c>
      <c r="E142" s="3">
        <v>474971.22902580001</v>
      </c>
      <c r="F142" s="5">
        <f>(E142-D142)/D142</f>
        <v>-6.0570471999970709E-5</v>
      </c>
    </row>
    <row r="143" spans="1:6" ht="54" x14ac:dyDescent="0.2">
      <c r="A143" s="1">
        <v>38110501</v>
      </c>
      <c r="B143" s="4" t="s">
        <v>170</v>
      </c>
      <c r="C143" s="1" t="s">
        <v>6</v>
      </c>
      <c r="D143" s="3">
        <v>1041000</v>
      </c>
      <c r="E143" s="3">
        <v>1041819.8005</v>
      </c>
      <c r="F143" s="5">
        <f>(E143-D143)/D143</f>
        <v>7.8751248799232676E-4</v>
      </c>
    </row>
    <row r="144" spans="1:6" ht="54" x14ac:dyDescent="0.2">
      <c r="A144" s="1">
        <v>38110502</v>
      </c>
      <c r="B144" s="4" t="s">
        <v>171</v>
      </c>
      <c r="C144" s="1" t="s">
        <v>6</v>
      </c>
      <c r="D144" s="3">
        <v>1262000</v>
      </c>
      <c r="E144" s="3">
        <v>1262916.7909599999</v>
      </c>
      <c r="F144" s="5">
        <f>(E144-D144)/D144</f>
        <v>7.2645876386679602E-4</v>
      </c>
    </row>
    <row r="145" spans="1:6" x14ac:dyDescent="0.2">
      <c r="A145" s="1">
        <v>38110503</v>
      </c>
      <c r="B145" s="4" t="s">
        <v>172</v>
      </c>
      <c r="C145" s="1" t="s">
        <v>5</v>
      </c>
      <c r="D145" s="3">
        <v>677000</v>
      </c>
      <c r="E145" s="3">
        <v>677246.02139120002</v>
      </c>
      <c r="F145" s="5">
        <f>(E145-D145)/D145</f>
        <v>3.6339939615955409E-4</v>
      </c>
    </row>
    <row r="146" spans="1:6" x14ac:dyDescent="0.2">
      <c r="A146" s="1">
        <v>38110601</v>
      </c>
      <c r="B146" s="4" t="s">
        <v>173</v>
      </c>
      <c r="C146" s="1" t="s">
        <v>5</v>
      </c>
      <c r="D146" s="3">
        <v>1212000</v>
      </c>
      <c r="E146" s="3">
        <v>1212365.1112273</v>
      </c>
      <c r="F146" s="5">
        <f>(E146-D146)/D146</f>
        <v>3.0124688721123603E-4</v>
      </c>
    </row>
    <row r="147" spans="1:6" x14ac:dyDescent="0.2">
      <c r="A147" s="1">
        <v>38110602</v>
      </c>
      <c r="B147" s="4" t="s">
        <v>174</v>
      </c>
      <c r="C147" s="1" t="s">
        <v>5</v>
      </c>
      <c r="D147" s="3">
        <v>2627000</v>
      </c>
      <c r="E147" s="3">
        <v>2627417.5986273</v>
      </c>
      <c r="F147" s="5">
        <f>(E147-D147)/D147</f>
        <v>1.589640758660075E-4</v>
      </c>
    </row>
    <row r="148" spans="1:6" x14ac:dyDescent="0.2">
      <c r="A148" s="1">
        <v>38110603</v>
      </c>
      <c r="B148" s="4" t="s">
        <v>175</v>
      </c>
      <c r="C148" s="1" t="s">
        <v>5</v>
      </c>
      <c r="D148" s="3">
        <v>999500</v>
      </c>
      <c r="E148" s="3">
        <v>999578.64002730011</v>
      </c>
      <c r="F148" s="5">
        <f>(E148-D148)/D148</f>
        <v>7.8679366983597235E-5</v>
      </c>
    </row>
    <row r="149" spans="1:6" ht="36" x14ac:dyDescent="0.2">
      <c r="A149" s="1">
        <v>38110604</v>
      </c>
      <c r="B149" s="4" t="s">
        <v>176</v>
      </c>
      <c r="C149" s="1" t="s">
        <v>6</v>
      </c>
      <c r="D149" s="3">
        <v>14200</v>
      </c>
      <c r="E149" s="3">
        <v>14211.448413</v>
      </c>
      <c r="F149" s="5">
        <f>(E149-D149)/D149</f>
        <v>8.0622626760563899E-4</v>
      </c>
    </row>
    <row r="150" spans="1:6" ht="36" x14ac:dyDescent="0.2">
      <c r="A150" s="1">
        <v>38110605</v>
      </c>
      <c r="B150" s="4" t="s">
        <v>177</v>
      </c>
      <c r="C150" s="1" t="s">
        <v>6</v>
      </c>
      <c r="D150" s="3">
        <v>1970</v>
      </c>
      <c r="E150" s="3">
        <v>1973.1761529999999</v>
      </c>
      <c r="F150" s="5">
        <f>(E150-D150)/D150</f>
        <v>1.6122604060913126E-3</v>
      </c>
    </row>
    <row r="151" spans="1:6" ht="36" x14ac:dyDescent="0.2">
      <c r="A151" s="1">
        <v>38110606</v>
      </c>
      <c r="B151" s="4" t="s">
        <v>178</v>
      </c>
      <c r="C151" s="1" t="s">
        <v>5</v>
      </c>
      <c r="D151" s="3">
        <v>727500</v>
      </c>
      <c r="E151" s="3">
        <v>727405.97768959985</v>
      </c>
      <c r="F151" s="5">
        <f>(E151-D151)/D151</f>
        <v>-1.2924028920982661E-4</v>
      </c>
    </row>
    <row r="152" spans="1:6" ht="54" x14ac:dyDescent="0.2">
      <c r="A152" s="1">
        <v>38110701</v>
      </c>
      <c r="B152" s="4" t="s">
        <v>179</v>
      </c>
      <c r="C152" s="1" t="s">
        <v>5</v>
      </c>
      <c r="D152" s="3">
        <v>1446000</v>
      </c>
      <c r="E152" s="3">
        <v>1446555.20704</v>
      </c>
      <c r="F152" s="5">
        <f>(E152-D152)/D152</f>
        <v>3.8396060857538619E-4</v>
      </c>
    </row>
    <row r="153" spans="1:6" ht="36" x14ac:dyDescent="0.2">
      <c r="A153" s="1">
        <v>38110702</v>
      </c>
      <c r="B153" s="4" t="s">
        <v>180</v>
      </c>
      <c r="C153" s="1" t="s">
        <v>8</v>
      </c>
      <c r="D153" s="3">
        <v>117000</v>
      </c>
      <c r="E153" s="3">
        <v>117156.97475000001</v>
      </c>
      <c r="F153" s="5">
        <f>(E153-D153)/D153</f>
        <v>1.3416645299146027E-3</v>
      </c>
    </row>
    <row r="154" spans="1:6" ht="72" x14ac:dyDescent="0.2">
      <c r="A154" s="1">
        <v>38110703</v>
      </c>
      <c r="B154" s="4" t="s">
        <v>181</v>
      </c>
      <c r="C154" s="1" t="s">
        <v>8</v>
      </c>
      <c r="D154" s="3">
        <v>132500</v>
      </c>
      <c r="E154" s="3">
        <v>132345.71348000003</v>
      </c>
      <c r="F154" s="5">
        <f>(E154-D154)/D154</f>
        <v>-1.1644265660374724E-3</v>
      </c>
    </row>
    <row r="155" spans="1:6" ht="54" x14ac:dyDescent="0.2">
      <c r="A155" s="1">
        <v>38110704</v>
      </c>
      <c r="B155" s="4" t="s">
        <v>182</v>
      </c>
      <c r="C155" s="1" t="s">
        <v>8</v>
      </c>
      <c r="D155" s="3">
        <v>692000</v>
      </c>
      <c r="E155" s="3">
        <v>691814.77019999991</v>
      </c>
      <c r="F155" s="5">
        <f>(E155-D155)/D155</f>
        <v>-2.6767312138741082E-4</v>
      </c>
    </row>
    <row r="156" spans="1:6" ht="54" x14ac:dyDescent="0.2">
      <c r="A156" s="1">
        <v>38110705</v>
      </c>
      <c r="B156" s="4" t="s">
        <v>183</v>
      </c>
      <c r="C156" s="1" t="s">
        <v>8</v>
      </c>
      <c r="D156" s="3">
        <v>555500</v>
      </c>
      <c r="E156" s="3">
        <v>555334.62017999997</v>
      </c>
      <c r="F156" s="5">
        <f>(E156-D156)/D156</f>
        <v>-2.9771344734479035E-4</v>
      </c>
    </row>
    <row r="157" spans="1:6" ht="36" x14ac:dyDescent="0.2">
      <c r="A157" s="1">
        <v>38110801</v>
      </c>
      <c r="B157" s="4" t="s">
        <v>184</v>
      </c>
      <c r="C157" s="1" t="s">
        <v>5</v>
      </c>
      <c r="D157" s="3">
        <v>386000</v>
      </c>
      <c r="E157" s="3">
        <v>385916.43472000002</v>
      </c>
      <c r="F157" s="5">
        <f>(E157-D157)/D157</f>
        <v>-2.1649036269425054E-4</v>
      </c>
    </row>
    <row r="158" spans="1:6" ht="54" x14ac:dyDescent="0.2">
      <c r="A158" s="1">
        <v>38110802</v>
      </c>
      <c r="B158" s="4" t="s">
        <v>185</v>
      </c>
      <c r="C158" s="1" t="s">
        <v>5</v>
      </c>
      <c r="D158" s="3">
        <v>408000</v>
      </c>
      <c r="E158" s="3">
        <v>407916.43472000002</v>
      </c>
      <c r="F158" s="5">
        <f>(E158-D158)/D158</f>
        <v>-2.0481686274505075E-4</v>
      </c>
    </row>
    <row r="159" spans="1:6" ht="36" x14ac:dyDescent="0.2">
      <c r="A159" s="1">
        <v>38110804</v>
      </c>
      <c r="B159" s="4" t="s">
        <v>186</v>
      </c>
      <c r="C159" s="1" t="s">
        <v>5</v>
      </c>
      <c r="D159" s="3">
        <v>441000</v>
      </c>
      <c r="E159" s="3">
        <v>440916.43472000002</v>
      </c>
      <c r="F159" s="5">
        <f>(E159-D159)/D159</f>
        <v>-1.8949043083895851E-4</v>
      </c>
    </row>
    <row r="160" spans="1:6" ht="36" x14ac:dyDescent="0.2">
      <c r="A160" s="1">
        <v>38110805</v>
      </c>
      <c r="B160" s="4" t="s">
        <v>187</v>
      </c>
      <c r="C160" s="1" t="s">
        <v>5</v>
      </c>
      <c r="D160" s="3">
        <v>329500</v>
      </c>
      <c r="E160" s="3">
        <v>329519.43472000002</v>
      </c>
      <c r="F160" s="5">
        <f>(E160-D160)/D160</f>
        <v>5.8982458270164789E-5</v>
      </c>
    </row>
    <row r="161" spans="1:6" ht="36" x14ac:dyDescent="0.2">
      <c r="A161" s="1">
        <v>38110806</v>
      </c>
      <c r="B161" s="4" t="s">
        <v>188</v>
      </c>
      <c r="C161" s="1" t="s">
        <v>5</v>
      </c>
      <c r="D161" s="3">
        <v>254000</v>
      </c>
      <c r="E161" s="3">
        <v>253916.43472000005</v>
      </c>
      <c r="F161" s="5">
        <f>(E161-D161)/D161</f>
        <v>-3.2899716535414014E-4</v>
      </c>
    </row>
    <row r="162" spans="1:6" ht="36" x14ac:dyDescent="0.2">
      <c r="A162" s="1">
        <v>38110807</v>
      </c>
      <c r="B162" s="4" t="s">
        <v>189</v>
      </c>
      <c r="C162" s="1" t="s">
        <v>5</v>
      </c>
      <c r="D162" s="3">
        <v>818000</v>
      </c>
      <c r="E162" s="3">
        <v>818006.50800000015</v>
      </c>
      <c r="F162" s="5">
        <f>(E162-D162)/D162</f>
        <v>7.9559902202287889E-6</v>
      </c>
    </row>
    <row r="163" spans="1:6" ht="36" x14ac:dyDescent="0.2">
      <c r="A163" s="1">
        <v>38110808</v>
      </c>
      <c r="B163" s="4" t="s">
        <v>190</v>
      </c>
      <c r="C163" s="1" t="s">
        <v>5</v>
      </c>
      <c r="D163" s="3">
        <v>1056000</v>
      </c>
      <c r="E163" s="3">
        <v>1056397.547</v>
      </c>
      <c r="F163" s="5">
        <f>(E163-D163)/D163</f>
        <v>3.764649621212315E-4</v>
      </c>
    </row>
    <row r="164" spans="1:6" ht="54" x14ac:dyDescent="0.2">
      <c r="A164" s="1">
        <v>38110901</v>
      </c>
      <c r="B164" s="4" t="s">
        <v>191</v>
      </c>
      <c r="C164" s="1" t="s">
        <v>5</v>
      </c>
      <c r="D164" s="3">
        <v>11300</v>
      </c>
      <c r="E164" s="3">
        <v>11303.2752</v>
      </c>
      <c r="F164" s="5">
        <f>(E164-D164)/D164</f>
        <v>2.8984070796460537E-4</v>
      </c>
    </row>
    <row r="165" spans="1:6" ht="72" x14ac:dyDescent="0.2">
      <c r="A165" s="1">
        <v>38111001</v>
      </c>
      <c r="B165" s="4" t="s">
        <v>192</v>
      </c>
      <c r="C165" s="1" t="s">
        <v>5</v>
      </c>
      <c r="D165" s="3">
        <v>62600</v>
      </c>
      <c r="E165" s="3">
        <v>62564.951536000008</v>
      </c>
      <c r="F165" s="5">
        <f>(E165-D165)/D165</f>
        <v>-5.5987961661329449E-4</v>
      </c>
    </row>
    <row r="166" spans="1:6" ht="36" x14ac:dyDescent="0.2">
      <c r="A166" s="1">
        <v>38111002</v>
      </c>
      <c r="B166" s="4" t="s">
        <v>193</v>
      </c>
      <c r="C166" s="1" t="s">
        <v>5</v>
      </c>
      <c r="D166" s="3">
        <v>59900</v>
      </c>
      <c r="E166" s="3">
        <v>59875.439600000005</v>
      </c>
      <c r="F166" s="5">
        <f>(E166-D166)/D166</f>
        <v>-4.1002337228705912E-4</v>
      </c>
    </row>
    <row r="167" spans="1:6" ht="36" x14ac:dyDescent="0.2">
      <c r="A167" s="1">
        <v>38111003</v>
      </c>
      <c r="B167" s="4" t="s">
        <v>194</v>
      </c>
      <c r="C167" s="1" t="s">
        <v>5</v>
      </c>
      <c r="D167" s="3">
        <v>45600</v>
      </c>
      <c r="E167" s="3">
        <v>45610.860240000009</v>
      </c>
      <c r="F167" s="5">
        <f>(E167-D167)/D167</f>
        <v>2.3816315789493576E-4</v>
      </c>
    </row>
    <row r="168" spans="1:6" ht="72" x14ac:dyDescent="0.2">
      <c r="A168" s="1">
        <v>38111101</v>
      </c>
      <c r="B168" s="4" t="s">
        <v>195</v>
      </c>
      <c r="C168" s="1" t="s">
        <v>11</v>
      </c>
      <c r="D168" s="3">
        <v>8840</v>
      </c>
      <c r="E168" s="3">
        <v>8835.22804015152</v>
      </c>
      <c r="F168" s="5">
        <f>(E168-D168)/D168</f>
        <v>-5.3981446249774172E-4</v>
      </c>
    </row>
    <row r="169" spans="1:6" ht="72" x14ac:dyDescent="0.2">
      <c r="A169" s="1">
        <v>38111102</v>
      </c>
      <c r="B169" s="4" t="s">
        <v>196</v>
      </c>
      <c r="C169" s="1" t="s">
        <v>11</v>
      </c>
      <c r="D169" s="3">
        <v>8040</v>
      </c>
      <c r="E169" s="3">
        <v>8040.2846432227188</v>
      </c>
      <c r="F169" s="5">
        <f>(E169-D169)/D169</f>
        <v>3.5403385910303679E-5</v>
      </c>
    </row>
    <row r="170" spans="1:6" ht="54" x14ac:dyDescent="0.2">
      <c r="A170" s="1">
        <v>38111103</v>
      </c>
      <c r="B170" s="4" t="s">
        <v>197</v>
      </c>
      <c r="C170" s="1" t="s">
        <v>11</v>
      </c>
      <c r="D170" s="3">
        <v>7240</v>
      </c>
      <c r="E170" s="3">
        <v>7239.6630791729995</v>
      </c>
      <c r="F170" s="5">
        <f>(E170-D170)/D170</f>
        <v>-4.6536025828803888E-5</v>
      </c>
    </row>
    <row r="171" spans="1:6" ht="54" x14ac:dyDescent="0.2">
      <c r="A171" s="1">
        <v>38111201</v>
      </c>
      <c r="B171" s="4" t="s">
        <v>198</v>
      </c>
      <c r="C171" s="1" t="s">
        <v>5</v>
      </c>
      <c r="D171" s="3">
        <v>107000</v>
      </c>
      <c r="E171" s="3">
        <v>106895.43658879999</v>
      </c>
      <c r="F171" s="5">
        <f>(E171-D171)/D171</f>
        <v>-9.7722814205618335E-4</v>
      </c>
    </row>
    <row r="172" spans="1:6" ht="54" x14ac:dyDescent="0.2">
      <c r="A172" s="1">
        <v>38111202</v>
      </c>
      <c r="B172" s="4" t="s">
        <v>199</v>
      </c>
      <c r="C172" s="1" t="s">
        <v>5</v>
      </c>
      <c r="D172" s="3">
        <v>119000</v>
      </c>
      <c r="E172" s="3">
        <v>118800.53988879999</v>
      </c>
      <c r="F172" s="5">
        <f>(E172-D172)/D172</f>
        <v>-1.6761353882353708E-3</v>
      </c>
    </row>
    <row r="173" spans="1:6" ht="54" x14ac:dyDescent="0.2">
      <c r="A173" s="1">
        <v>38111203</v>
      </c>
      <c r="B173" s="4" t="s">
        <v>200</v>
      </c>
      <c r="C173" s="1" t="s">
        <v>5</v>
      </c>
      <c r="D173" s="3">
        <v>152500</v>
      </c>
      <c r="E173" s="3">
        <v>152650.4624888</v>
      </c>
      <c r="F173" s="5">
        <f>(E173-D173)/D173</f>
        <v>9.8663927081964718E-4</v>
      </c>
    </row>
    <row r="174" spans="1:6" ht="54" x14ac:dyDescent="0.2">
      <c r="A174" s="1">
        <v>38111301</v>
      </c>
      <c r="B174" s="4" t="s">
        <v>201</v>
      </c>
      <c r="C174" s="1" t="s">
        <v>5</v>
      </c>
      <c r="D174" s="3">
        <v>334500</v>
      </c>
      <c r="E174" s="3">
        <v>334338.674</v>
      </c>
      <c r="F174" s="5">
        <f>(E174-D174)/D174</f>
        <v>-4.8228998505231966E-4</v>
      </c>
    </row>
    <row r="175" spans="1:6" ht="54" x14ac:dyDescent="0.2">
      <c r="A175" s="1">
        <v>38111302</v>
      </c>
      <c r="B175" s="4" t="s">
        <v>202</v>
      </c>
      <c r="C175" s="1" t="s">
        <v>27</v>
      </c>
      <c r="D175" s="3">
        <v>66400</v>
      </c>
      <c r="E175" s="3">
        <v>66426.240000000005</v>
      </c>
      <c r="F175" s="5">
        <f>(E175-D175)/D175</f>
        <v>3.9518072289164517E-4</v>
      </c>
    </row>
    <row r="176" spans="1:6" ht="36" x14ac:dyDescent="0.2">
      <c r="A176" s="1">
        <v>38111401</v>
      </c>
      <c r="B176" s="4" t="s">
        <v>203</v>
      </c>
      <c r="C176" s="1" t="s">
        <v>5</v>
      </c>
      <c r="D176" s="3">
        <v>55500</v>
      </c>
      <c r="E176" s="3">
        <v>55458.360396000004</v>
      </c>
      <c r="F176" s="5">
        <f>(E176-D176)/D176</f>
        <v>-7.5026313513506897E-4</v>
      </c>
    </row>
    <row r="177" spans="1:6" x14ac:dyDescent="0.2">
      <c r="A177" s="1">
        <v>38111501</v>
      </c>
      <c r="B177" s="4" t="s">
        <v>204</v>
      </c>
      <c r="C177" s="1" t="s">
        <v>6</v>
      </c>
      <c r="D177" s="3">
        <v>1380</v>
      </c>
      <c r="E177" s="3">
        <v>1383.5119999999997</v>
      </c>
      <c r="F177" s="5">
        <f>(E177-D177)/D177</f>
        <v>2.5449275362316786E-3</v>
      </c>
    </row>
    <row r="178" spans="1:6" ht="36" x14ac:dyDescent="0.2">
      <c r="A178" s="1">
        <v>38111502</v>
      </c>
      <c r="B178" s="4" t="s">
        <v>205</v>
      </c>
      <c r="C178" s="1" t="s">
        <v>5</v>
      </c>
      <c r="D178" s="3">
        <v>122500</v>
      </c>
      <c r="E178" s="3">
        <v>122251.69440000001</v>
      </c>
      <c r="F178" s="5">
        <f>(E178-D178)/D178</f>
        <v>-2.0269844897958566E-3</v>
      </c>
    </row>
    <row r="179" spans="1:6" ht="54" x14ac:dyDescent="0.2">
      <c r="A179" s="1">
        <v>38111601</v>
      </c>
      <c r="B179" s="4" t="s">
        <v>206</v>
      </c>
      <c r="C179" s="1" t="s">
        <v>8</v>
      </c>
      <c r="E179" s="3">
        <v>17321.050000000003</v>
      </c>
      <c r="F179" s="5" t="e">
        <f>(E179-D179)/D179</f>
        <v>#DIV/0!</v>
      </c>
    </row>
    <row r="180" spans="1:6" ht="36" x14ac:dyDescent="0.2">
      <c r="A180" s="1">
        <v>38111602</v>
      </c>
      <c r="B180" s="4" t="s">
        <v>207</v>
      </c>
      <c r="C180" s="1" t="s">
        <v>8</v>
      </c>
      <c r="E180" s="3">
        <v>0</v>
      </c>
      <c r="F180" s="5" t="e">
        <f>(E180-D180)/D180</f>
        <v>#DIV/0!</v>
      </c>
    </row>
    <row r="181" spans="1:6" ht="36" x14ac:dyDescent="0.2">
      <c r="A181" s="1">
        <v>38120101</v>
      </c>
      <c r="B181" s="4" t="s">
        <v>208</v>
      </c>
      <c r="C181" s="1" t="s">
        <v>9</v>
      </c>
      <c r="D181" s="3">
        <v>88600</v>
      </c>
      <c r="E181" s="3">
        <v>88641.067951999998</v>
      </c>
      <c r="F181" s="5">
        <f>(E181-D181)/D181</f>
        <v>4.6352090293451018E-4</v>
      </c>
    </row>
    <row r="182" spans="1:6" ht="36" x14ac:dyDescent="0.2">
      <c r="A182" s="1">
        <v>38120102</v>
      </c>
      <c r="B182" s="4" t="s">
        <v>209</v>
      </c>
      <c r="C182" s="1" t="s">
        <v>9</v>
      </c>
      <c r="D182" s="3">
        <v>80900</v>
      </c>
      <c r="E182" s="3">
        <v>80917.720054999998</v>
      </c>
      <c r="F182" s="5">
        <f>(E182-D182)/D182</f>
        <v>2.1903652657599451E-4</v>
      </c>
    </row>
    <row r="183" spans="1:6" ht="36" x14ac:dyDescent="0.2">
      <c r="A183" s="1">
        <v>38120201</v>
      </c>
      <c r="B183" s="4" t="s">
        <v>210</v>
      </c>
      <c r="C183" s="1" t="s">
        <v>9</v>
      </c>
      <c r="D183" s="3">
        <v>79000</v>
      </c>
      <c r="E183" s="3">
        <v>79003.537279000011</v>
      </c>
      <c r="F183" s="5">
        <f>(E183-D183)/D183</f>
        <v>4.4775683544443545E-5</v>
      </c>
    </row>
    <row r="184" spans="1:6" ht="36" x14ac:dyDescent="0.2">
      <c r="A184" s="1">
        <v>38120202</v>
      </c>
      <c r="B184" s="4" t="s">
        <v>211</v>
      </c>
      <c r="C184" s="1" t="s">
        <v>9</v>
      </c>
      <c r="D184" s="3">
        <v>70100</v>
      </c>
      <c r="E184" s="3">
        <v>70139.053785000011</v>
      </c>
      <c r="F184" s="5">
        <f>(E184-D184)/D184</f>
        <v>5.571153352355346E-4</v>
      </c>
    </row>
    <row r="185" spans="1:6" ht="36" x14ac:dyDescent="0.2">
      <c r="A185" s="1">
        <v>38120203</v>
      </c>
      <c r="B185" s="4" t="s">
        <v>212</v>
      </c>
      <c r="C185" s="1" t="s">
        <v>9</v>
      </c>
      <c r="D185" s="3">
        <v>66400</v>
      </c>
      <c r="E185" s="3">
        <v>66444.167660000006</v>
      </c>
      <c r="F185" s="5">
        <f>(E185-D185)/D185</f>
        <v>6.6517560240973543E-4</v>
      </c>
    </row>
    <row r="186" spans="1:6" ht="36" x14ac:dyDescent="0.2">
      <c r="A186" s="1">
        <v>38120204</v>
      </c>
      <c r="B186" s="4" t="s">
        <v>213</v>
      </c>
      <c r="C186" s="1" t="s">
        <v>9</v>
      </c>
      <c r="D186" s="3">
        <v>87800</v>
      </c>
      <c r="E186" s="3">
        <v>87798.534674399998</v>
      </c>
      <c r="F186" s="5">
        <f>(E186-D186)/D186</f>
        <v>-1.6689357631001835E-5</v>
      </c>
    </row>
    <row r="187" spans="1:6" ht="36" x14ac:dyDescent="0.2">
      <c r="A187" s="1">
        <v>38120205</v>
      </c>
      <c r="B187" s="4" t="s">
        <v>214</v>
      </c>
      <c r="C187" s="1" t="s">
        <v>9</v>
      </c>
      <c r="D187" s="3">
        <v>70500</v>
      </c>
      <c r="E187" s="3">
        <v>70535.849598500005</v>
      </c>
      <c r="F187" s="5">
        <f>(E187-D187)/D187</f>
        <v>5.0850494326247519E-4</v>
      </c>
    </row>
    <row r="188" spans="1:6" ht="36" x14ac:dyDescent="0.2">
      <c r="A188" s="1">
        <v>38120206</v>
      </c>
      <c r="B188" s="4" t="s">
        <v>215</v>
      </c>
      <c r="C188" s="1" t="s">
        <v>9</v>
      </c>
      <c r="D188" s="3">
        <v>66900</v>
      </c>
      <c r="E188" s="3">
        <v>66878.798735999997</v>
      </c>
      <c r="F188" s="5">
        <f>(E188-D188)/D188</f>
        <v>-3.1690977578479809E-4</v>
      </c>
    </row>
    <row r="189" spans="1:6" ht="54" x14ac:dyDescent="0.2">
      <c r="A189" s="1">
        <v>38120301</v>
      </c>
      <c r="B189" s="4" t="s">
        <v>216</v>
      </c>
      <c r="C189" s="1" t="s">
        <v>9</v>
      </c>
      <c r="D189" s="3">
        <v>3670</v>
      </c>
      <c r="E189" s="3">
        <v>3672.1502954999996</v>
      </c>
      <c r="F189" s="5">
        <f>(E189-D189)/D189</f>
        <v>5.8591158038137029E-4</v>
      </c>
    </row>
    <row r="190" spans="1:6" ht="54" x14ac:dyDescent="0.2">
      <c r="A190" s="1">
        <v>38120401</v>
      </c>
      <c r="B190" s="4" t="s">
        <v>217</v>
      </c>
      <c r="C190" s="1" t="s">
        <v>7</v>
      </c>
      <c r="D190" s="3">
        <v>831000</v>
      </c>
      <c r="E190" s="3">
        <v>830721.57240499975</v>
      </c>
      <c r="F190" s="5">
        <f>(E190-D190)/D190</f>
        <v>-3.3505125752135786E-4</v>
      </c>
    </row>
    <row r="191" spans="1:6" x14ac:dyDescent="0.2">
      <c r="A191" s="1">
        <v>38120402</v>
      </c>
      <c r="B191" s="4" t="s">
        <v>218</v>
      </c>
      <c r="C191" s="1" t="s">
        <v>9</v>
      </c>
      <c r="D191" s="3">
        <v>72700</v>
      </c>
      <c r="E191" s="3">
        <v>72610.260618999993</v>
      </c>
      <c r="F191" s="5">
        <f>(E191-D191)/D191</f>
        <v>-1.2343793810179738E-3</v>
      </c>
    </row>
    <row r="192" spans="1:6" x14ac:dyDescent="0.2">
      <c r="A192" s="1">
        <v>38120403</v>
      </c>
      <c r="B192" s="4" t="s">
        <v>219</v>
      </c>
      <c r="C192" s="1" t="s">
        <v>9</v>
      </c>
      <c r="D192" s="3">
        <v>92600</v>
      </c>
      <c r="E192" s="3">
        <v>92612.560839999991</v>
      </c>
      <c r="F192" s="5">
        <f>(E192-D192)/D192</f>
        <v>1.3564622030227865E-4</v>
      </c>
    </row>
    <row r="193" spans="1:6" ht="36" x14ac:dyDescent="0.2">
      <c r="A193" s="1">
        <v>38120501</v>
      </c>
      <c r="B193" s="4" t="s">
        <v>220</v>
      </c>
      <c r="C193" s="1" t="s">
        <v>7</v>
      </c>
      <c r="D193" s="3">
        <v>202000</v>
      </c>
      <c r="E193" s="3">
        <v>202024.333698</v>
      </c>
      <c r="F193" s="5">
        <f>(E193-D193)/D193</f>
        <v>1.2046385148515935E-4</v>
      </c>
    </row>
    <row r="194" spans="1:6" ht="36" x14ac:dyDescent="0.2">
      <c r="A194" s="1">
        <v>38120502</v>
      </c>
      <c r="B194" s="4" t="s">
        <v>221</v>
      </c>
      <c r="C194" s="1" t="s">
        <v>9</v>
      </c>
      <c r="D194" s="3">
        <v>177500</v>
      </c>
      <c r="E194" s="3">
        <v>177658.67440000002</v>
      </c>
      <c r="F194" s="5">
        <f>(E194-D194)/D194</f>
        <v>8.9394028169024261E-4</v>
      </c>
    </row>
    <row r="195" spans="1:6" ht="36" x14ac:dyDescent="0.2">
      <c r="A195" s="1">
        <v>38120503</v>
      </c>
      <c r="B195" s="4" t="s">
        <v>222</v>
      </c>
      <c r="C195" s="1" t="s">
        <v>7</v>
      </c>
      <c r="D195" s="3">
        <v>380000</v>
      </c>
      <c r="E195" s="3">
        <v>379855.05382000003</v>
      </c>
      <c r="F195" s="5">
        <f>(E195-D195)/D195</f>
        <v>-3.8143731578939446E-4</v>
      </c>
    </row>
    <row r="196" spans="1:6" x14ac:dyDescent="0.2">
      <c r="A196" s="1">
        <v>38130101</v>
      </c>
      <c r="B196" s="4" t="s">
        <v>223</v>
      </c>
      <c r="C196" s="1" t="s">
        <v>5</v>
      </c>
      <c r="D196" s="3">
        <v>2161000</v>
      </c>
      <c r="E196" s="3">
        <v>2161746.1968</v>
      </c>
      <c r="F196" s="5">
        <f>(E196-D196)/D196</f>
        <v>3.453016196205619E-4</v>
      </c>
    </row>
    <row r="197" spans="1:6" x14ac:dyDescent="0.2">
      <c r="A197" s="1">
        <v>38130102</v>
      </c>
      <c r="B197" s="4" t="s">
        <v>224</v>
      </c>
      <c r="C197" s="1" t="s">
        <v>5</v>
      </c>
      <c r="D197" s="3">
        <v>2425000</v>
      </c>
      <c r="E197" s="3">
        <v>2425909.6565699996</v>
      </c>
      <c r="F197" s="5">
        <f>(E197-D197)/D197</f>
        <v>3.7511611134005885E-4</v>
      </c>
    </row>
    <row r="198" spans="1:6" x14ac:dyDescent="0.2">
      <c r="A198" s="1">
        <v>38130103</v>
      </c>
      <c r="B198" s="4" t="s">
        <v>225</v>
      </c>
      <c r="C198" s="1" t="s">
        <v>5</v>
      </c>
      <c r="D198" s="3">
        <v>2615000</v>
      </c>
      <c r="E198" s="3">
        <v>2615247.0624899995</v>
      </c>
      <c r="F198" s="5">
        <f>(E198-D198)/D198</f>
        <v>9.447896367092092E-5</v>
      </c>
    </row>
    <row r="199" spans="1:6" x14ac:dyDescent="0.2">
      <c r="A199" s="1">
        <v>38130104</v>
      </c>
      <c r="B199" s="4" t="s">
        <v>226</v>
      </c>
      <c r="C199" s="1" t="s">
        <v>5</v>
      </c>
      <c r="D199" s="3">
        <v>2766000</v>
      </c>
      <c r="E199" s="3">
        <v>2766550.7642599996</v>
      </c>
      <c r="F199" s="5">
        <f>(E199-D199)/D199</f>
        <v>1.991193998552487E-4</v>
      </c>
    </row>
    <row r="200" spans="1:6" x14ac:dyDescent="0.2">
      <c r="A200" s="1">
        <v>38130105</v>
      </c>
      <c r="B200" s="4" t="s">
        <v>227</v>
      </c>
      <c r="C200" s="1" t="s">
        <v>5</v>
      </c>
      <c r="D200" s="3">
        <v>2910000</v>
      </c>
      <c r="E200" s="3">
        <v>2910694.5280299997</v>
      </c>
      <c r="F200" s="5">
        <f>(E200-D200)/D200</f>
        <v>2.3866942611673391E-4</v>
      </c>
    </row>
    <row r="201" spans="1:6" ht="36" x14ac:dyDescent="0.2">
      <c r="A201" s="1">
        <v>38130201</v>
      </c>
      <c r="B201" s="4" t="s">
        <v>228</v>
      </c>
      <c r="C201" s="1" t="s">
        <v>5</v>
      </c>
      <c r="D201" s="3">
        <v>139500</v>
      </c>
      <c r="E201" s="3">
        <v>139429.44493999999</v>
      </c>
      <c r="F201" s="5">
        <f>(E201-D201)/D201</f>
        <v>-5.0577103942661878E-4</v>
      </c>
    </row>
    <row r="202" spans="1:6" ht="36" x14ac:dyDescent="0.2">
      <c r="A202" s="1">
        <v>38130202</v>
      </c>
      <c r="B202" s="4" t="s">
        <v>229</v>
      </c>
      <c r="C202" s="1" t="s">
        <v>5</v>
      </c>
      <c r="D202" s="3">
        <v>69600</v>
      </c>
      <c r="E202" s="3">
        <v>69574.328399999999</v>
      </c>
      <c r="F202" s="5">
        <f>(E202-D202)/D202</f>
        <v>-3.6884482758622829E-4</v>
      </c>
    </row>
    <row r="203" spans="1:6" ht="36" x14ac:dyDescent="0.2">
      <c r="A203" s="1">
        <v>38130203</v>
      </c>
      <c r="B203" s="4" t="s">
        <v>230</v>
      </c>
      <c r="C203" s="1" t="s">
        <v>5</v>
      </c>
      <c r="D203" s="3">
        <v>223500</v>
      </c>
      <c r="E203" s="3">
        <v>223468.32659999997</v>
      </c>
      <c r="F203" s="5">
        <f>(E203-D203)/D203</f>
        <v>-1.417154362417395E-4</v>
      </c>
    </row>
    <row r="204" spans="1:6" ht="36" x14ac:dyDescent="0.2">
      <c r="A204" s="1">
        <v>38130205</v>
      </c>
      <c r="B204" s="4" t="s">
        <v>231</v>
      </c>
      <c r="C204" s="1" t="s">
        <v>9</v>
      </c>
      <c r="D204" s="3">
        <v>150</v>
      </c>
      <c r="E204" s="3">
        <v>147.12800000000016</v>
      </c>
      <c r="F204" s="5">
        <f>(E204-D204)/D204</f>
        <v>-1.9146666666665625E-2</v>
      </c>
    </row>
    <row r="205" spans="1:6" ht="54" x14ac:dyDescent="0.2">
      <c r="A205" s="1">
        <v>38130206</v>
      </c>
      <c r="B205" s="4" t="s">
        <v>232</v>
      </c>
      <c r="C205" s="1" t="s">
        <v>9</v>
      </c>
      <c r="D205" s="3">
        <v>2600</v>
      </c>
      <c r="E205" s="3">
        <v>2603.4610049999997</v>
      </c>
      <c r="F205" s="5">
        <f>(E205-D205)/D205</f>
        <v>1.3311557692306381E-3</v>
      </c>
    </row>
    <row r="206" spans="1:6" ht="54" x14ac:dyDescent="0.2">
      <c r="A206" s="1">
        <v>38130207</v>
      </c>
      <c r="B206" s="4" t="s">
        <v>233</v>
      </c>
      <c r="C206" s="1" t="s">
        <v>9</v>
      </c>
      <c r="D206" s="3">
        <v>-2600</v>
      </c>
      <c r="E206" s="3">
        <v>-2603.4610049999997</v>
      </c>
      <c r="F206" s="5">
        <f>(E206-D206)/D206</f>
        <v>1.3311557692306381E-3</v>
      </c>
    </row>
    <row r="207" spans="1:6" ht="36" x14ac:dyDescent="0.2">
      <c r="A207" s="1">
        <v>38130301</v>
      </c>
      <c r="B207" s="4" t="s">
        <v>234</v>
      </c>
      <c r="C207" s="1" t="s">
        <v>8</v>
      </c>
      <c r="D207" s="3">
        <v>619000</v>
      </c>
      <c r="E207" s="3">
        <v>619200.9920219999</v>
      </c>
      <c r="F207" s="5">
        <f>(E207-D207)/D207</f>
        <v>3.2470439741503061E-4</v>
      </c>
    </row>
    <row r="208" spans="1:6" ht="36" x14ac:dyDescent="0.2">
      <c r="A208" s="1">
        <v>38130302</v>
      </c>
      <c r="B208" s="4" t="s">
        <v>235</v>
      </c>
      <c r="C208" s="1" t="s">
        <v>8</v>
      </c>
      <c r="D208" s="3">
        <v>108500</v>
      </c>
      <c r="E208" s="3">
        <v>108467.234577</v>
      </c>
      <c r="F208" s="5">
        <f>(E208-D208)/D208</f>
        <v>-3.0198546543782836E-4</v>
      </c>
    </row>
    <row r="209" spans="1:6" ht="36" x14ac:dyDescent="0.2">
      <c r="A209" s="1">
        <v>38130401</v>
      </c>
      <c r="B209" s="4" t="s">
        <v>236</v>
      </c>
      <c r="C209" s="1" t="s">
        <v>9</v>
      </c>
      <c r="D209" s="3">
        <v>578000</v>
      </c>
      <c r="E209" s="3">
        <v>577806.17280000006</v>
      </c>
      <c r="F209" s="5">
        <f>(E209-D209)/D209</f>
        <v>-3.3534117647048705E-4</v>
      </c>
    </row>
    <row r="210" spans="1:6" ht="36" x14ac:dyDescent="0.2">
      <c r="A210" s="1">
        <v>38140101</v>
      </c>
      <c r="B210" s="4" t="s">
        <v>237</v>
      </c>
      <c r="C210" s="1" t="s">
        <v>285</v>
      </c>
      <c r="D210" s="3">
        <v>2820</v>
      </c>
      <c r="E210" s="3">
        <v>2826</v>
      </c>
      <c r="F210" s="5">
        <f>(E210-D210)/D210</f>
        <v>2.1276595744680851E-3</v>
      </c>
    </row>
    <row r="211" spans="1:6" ht="36" x14ac:dyDescent="0.2">
      <c r="A211" s="1">
        <v>38140102</v>
      </c>
      <c r="B211" s="4" t="s">
        <v>238</v>
      </c>
      <c r="C211" s="1" t="s">
        <v>285</v>
      </c>
      <c r="D211" s="3">
        <v>1910</v>
      </c>
      <c r="E211" s="3">
        <v>1907.5500000000002</v>
      </c>
      <c r="F211" s="5">
        <f>(E211-D211)/D211</f>
        <v>-1.2827225130889099E-3</v>
      </c>
    </row>
    <row r="212" spans="1:6" ht="36" x14ac:dyDescent="0.2">
      <c r="A212" s="1">
        <v>38140103</v>
      </c>
      <c r="B212" s="4" t="s">
        <v>239</v>
      </c>
      <c r="C212" s="1" t="s">
        <v>285</v>
      </c>
      <c r="D212" s="3">
        <v>1200</v>
      </c>
      <c r="E212" s="3">
        <v>1201.05</v>
      </c>
      <c r="F212" s="5">
        <f>(E212-D212)/D212</f>
        <v>8.7499999999996207E-4</v>
      </c>
    </row>
    <row r="213" spans="1:6" ht="36" x14ac:dyDescent="0.2">
      <c r="A213" s="1">
        <v>38140104</v>
      </c>
      <c r="B213" s="4" t="s">
        <v>240</v>
      </c>
      <c r="C213" s="1" t="s">
        <v>285</v>
      </c>
      <c r="D213" s="3">
        <v>990</v>
      </c>
      <c r="E213" s="3">
        <v>989.09999999999991</v>
      </c>
      <c r="F213" s="5">
        <f>(E213-D213)/D213</f>
        <v>-9.0909090909100092E-4</v>
      </c>
    </row>
    <row r="214" spans="1:6" ht="36" x14ac:dyDescent="0.2">
      <c r="A214" s="1">
        <v>38140105</v>
      </c>
      <c r="B214" s="4" t="s">
        <v>241</v>
      </c>
      <c r="C214" s="1" t="s">
        <v>285</v>
      </c>
      <c r="D214" s="3">
        <v>850</v>
      </c>
      <c r="E214" s="3">
        <v>847.8</v>
      </c>
      <c r="F214" s="5">
        <f>(E214-D214)/D214</f>
        <v>-2.5882352941177006E-3</v>
      </c>
    </row>
    <row r="215" spans="1:6" x14ac:dyDescent="0.2">
      <c r="A215" s="1">
        <v>38140106</v>
      </c>
      <c r="B215" s="4" t="s">
        <v>242</v>
      </c>
      <c r="C215" s="1" t="s">
        <v>285</v>
      </c>
      <c r="D215" s="3">
        <v>705</v>
      </c>
      <c r="E215" s="3">
        <v>706.5</v>
      </c>
      <c r="F215" s="5">
        <f>(E215-D215)/D215</f>
        <v>2.1276595744680851E-3</v>
      </c>
    </row>
    <row r="216" spans="1:6" ht="36" x14ac:dyDescent="0.2">
      <c r="A216" s="1">
        <v>38150101</v>
      </c>
      <c r="B216" s="4" t="s">
        <v>243</v>
      </c>
      <c r="C216" s="1" t="s">
        <v>6</v>
      </c>
      <c r="D216" s="3">
        <v>1388000</v>
      </c>
      <c r="E216" s="3">
        <v>1388856.3651760002</v>
      </c>
      <c r="F216" s="5">
        <f>(E216-D216)/D216</f>
        <v>6.1697779250732474E-4</v>
      </c>
    </row>
    <row r="217" spans="1:6" ht="36" x14ac:dyDescent="0.2">
      <c r="A217" s="1">
        <v>38150102</v>
      </c>
      <c r="B217" s="4" t="s">
        <v>244</v>
      </c>
      <c r="C217" s="1" t="s">
        <v>6</v>
      </c>
      <c r="D217" s="3">
        <v>1602000</v>
      </c>
      <c r="E217" s="3">
        <v>1602109.1870880001</v>
      </c>
      <c r="F217" s="5">
        <f>(E217-D217)/D217</f>
        <v>6.815673408247344E-5</v>
      </c>
    </row>
    <row r="218" spans="1:6" ht="36" x14ac:dyDescent="0.2">
      <c r="A218" s="1">
        <v>38150103</v>
      </c>
      <c r="B218" s="4" t="s">
        <v>245</v>
      </c>
      <c r="C218" s="1" t="s">
        <v>6</v>
      </c>
      <c r="D218" s="3">
        <v>2044000</v>
      </c>
      <c r="E218" s="3">
        <v>2044612.4156160003</v>
      </c>
      <c r="F218" s="5">
        <f>(E218-D218)/D218</f>
        <v>2.9961625048938553E-4</v>
      </c>
    </row>
    <row r="219" spans="1:6" ht="36" x14ac:dyDescent="0.2">
      <c r="A219" s="1">
        <v>38150104</v>
      </c>
      <c r="B219" s="4" t="s">
        <v>246</v>
      </c>
      <c r="C219" s="1" t="s">
        <v>6</v>
      </c>
      <c r="D219" s="3">
        <v>2305000</v>
      </c>
      <c r="E219" s="3">
        <v>2305260.1091200002</v>
      </c>
      <c r="F219" s="5">
        <f>(E219-D219)/D219</f>
        <v>1.1284560520614047E-4</v>
      </c>
    </row>
    <row r="220" spans="1:6" ht="36" x14ac:dyDescent="0.2">
      <c r="A220" s="1">
        <v>38150105</v>
      </c>
      <c r="B220" s="4" t="s">
        <v>247</v>
      </c>
      <c r="C220" s="1" t="s">
        <v>6</v>
      </c>
      <c r="D220" s="3">
        <v>3001000</v>
      </c>
      <c r="E220" s="3">
        <v>3001205.3148680003</v>
      </c>
      <c r="F220" s="5">
        <f>(E220-D220)/D220</f>
        <v>6.841548417205465E-5</v>
      </c>
    </row>
    <row r="221" spans="1:6" ht="36" x14ac:dyDescent="0.2">
      <c r="A221" s="1">
        <v>38150106</v>
      </c>
      <c r="B221" s="4" t="s">
        <v>248</v>
      </c>
      <c r="C221" s="1" t="s">
        <v>6</v>
      </c>
      <c r="D221" s="3">
        <v>3123000</v>
      </c>
      <c r="E221" s="3">
        <v>3123267.1948640002</v>
      </c>
      <c r="F221" s="5">
        <f>(E221-D221)/D221</f>
        <v>8.5557113032402741E-5</v>
      </c>
    </row>
    <row r="222" spans="1:6" ht="36" x14ac:dyDescent="0.2">
      <c r="A222" s="1">
        <v>38150107</v>
      </c>
      <c r="B222" s="4" t="s">
        <v>249</v>
      </c>
      <c r="C222" s="1" t="s">
        <v>6</v>
      </c>
      <c r="D222" s="3">
        <v>3623000</v>
      </c>
      <c r="E222" s="3">
        <v>3623686.5406579999</v>
      </c>
      <c r="F222" s="5">
        <f>(E222-D222)/D222</f>
        <v>1.8949507535189768E-4</v>
      </c>
    </row>
    <row r="223" spans="1:6" ht="36" x14ac:dyDescent="0.2">
      <c r="A223" s="1">
        <v>38150108</v>
      </c>
      <c r="B223" s="4" t="s">
        <v>250</v>
      </c>
      <c r="C223" s="1" t="s">
        <v>6</v>
      </c>
      <c r="D223" s="3">
        <v>5217000</v>
      </c>
      <c r="E223" s="3">
        <v>5217265.938728001</v>
      </c>
      <c r="F223" s="5">
        <f>(E223-D223)/D223</f>
        <v>5.097541268947071E-5</v>
      </c>
    </row>
    <row r="224" spans="1:6" ht="36" x14ac:dyDescent="0.2">
      <c r="A224" s="1">
        <v>38160101</v>
      </c>
      <c r="B224" s="4" t="s">
        <v>251</v>
      </c>
      <c r="C224" s="1" t="s">
        <v>6</v>
      </c>
      <c r="D224" s="3">
        <v>2801000</v>
      </c>
      <c r="E224" s="3">
        <v>2801524.6242773803</v>
      </c>
      <c r="F224" s="5">
        <f>(E224-D224)/D224</f>
        <v>1.8729892087836312E-4</v>
      </c>
    </row>
    <row r="225" spans="1:6" ht="36" x14ac:dyDescent="0.2">
      <c r="A225" s="1">
        <v>38160102</v>
      </c>
      <c r="B225" s="4" t="s">
        <v>252</v>
      </c>
      <c r="C225" s="1" t="s">
        <v>6</v>
      </c>
      <c r="D225" s="3">
        <v>3417000</v>
      </c>
      <c r="E225" s="3">
        <v>3417487.5751169901</v>
      </c>
      <c r="F225" s="5">
        <f>(E225-D225)/D225</f>
        <v>1.4269099121748144E-4</v>
      </c>
    </row>
    <row r="226" spans="1:6" ht="36" x14ac:dyDescent="0.2">
      <c r="A226" s="1">
        <v>38160103</v>
      </c>
      <c r="B226" s="4" t="s">
        <v>253</v>
      </c>
      <c r="C226" s="1" t="s">
        <v>6</v>
      </c>
      <c r="D226" s="3">
        <v>4445000</v>
      </c>
      <c r="E226" s="3">
        <v>4445394.0330157205</v>
      </c>
      <c r="F226" s="5">
        <f>(E226-D226)/D226</f>
        <v>8.8646347743654948E-5</v>
      </c>
    </row>
    <row r="227" spans="1:6" ht="36" x14ac:dyDescent="0.2">
      <c r="A227" s="1">
        <v>38160104</v>
      </c>
      <c r="B227" s="4" t="s">
        <v>254</v>
      </c>
      <c r="C227" s="1" t="s">
        <v>6</v>
      </c>
      <c r="D227" s="3">
        <v>5035000</v>
      </c>
      <c r="E227" s="3">
        <v>5035908.4782468611</v>
      </c>
      <c r="F227" s="5">
        <f>(E227-D227)/D227</f>
        <v>1.8043262102505211E-4</v>
      </c>
    </row>
    <row r="228" spans="1:6" ht="36" x14ac:dyDescent="0.2">
      <c r="A228" s="1">
        <v>38160105</v>
      </c>
      <c r="B228" s="4" t="s">
        <v>255</v>
      </c>
      <c r="C228" s="1" t="s">
        <v>6</v>
      </c>
      <c r="D228" s="3">
        <v>6173000</v>
      </c>
      <c r="E228" s="3">
        <v>6173710.4579996616</v>
      </c>
      <c r="F228" s="5">
        <f>(E228-D228)/D228</f>
        <v>1.1509120357388059E-4</v>
      </c>
    </row>
    <row r="229" spans="1:6" ht="36" x14ac:dyDescent="0.2">
      <c r="A229" s="1">
        <v>38160106</v>
      </c>
      <c r="B229" s="4" t="s">
        <v>256</v>
      </c>
      <c r="C229" s="1" t="s">
        <v>6</v>
      </c>
      <c r="D229" s="3">
        <v>8276000</v>
      </c>
      <c r="E229" s="3">
        <v>8276462.8676722506</v>
      </c>
      <c r="F229" s="5">
        <f>(E229-D229)/D229</f>
        <v>5.5928911581755207E-5</v>
      </c>
    </row>
    <row r="230" spans="1:6" x14ac:dyDescent="0.2">
      <c r="A230" s="1">
        <v>38160201</v>
      </c>
      <c r="B230" s="4" t="s">
        <v>257</v>
      </c>
      <c r="C230" s="1" t="s">
        <v>9</v>
      </c>
      <c r="D230" s="3">
        <v>130500</v>
      </c>
      <c r="E230" s="3">
        <v>130646.05807</v>
      </c>
      <c r="F230" s="5">
        <f>(E230-D230)/D230</f>
        <v>1.1192189272030584E-3</v>
      </c>
    </row>
    <row r="231" spans="1:6" x14ac:dyDescent="0.2">
      <c r="A231" s="1">
        <v>38170101</v>
      </c>
      <c r="B231" s="4" t="s">
        <v>258</v>
      </c>
      <c r="C231" s="1" t="s">
        <v>6</v>
      </c>
      <c r="D231" s="3">
        <v>228000</v>
      </c>
      <c r="E231" s="3">
        <v>228129.29949091998</v>
      </c>
      <c r="F231" s="5">
        <f>(E231-D231)/D231</f>
        <v>5.6710303035077615E-4</v>
      </c>
    </row>
    <row r="232" spans="1:6" x14ac:dyDescent="0.2">
      <c r="A232" s="1">
        <v>38170102</v>
      </c>
      <c r="B232" s="4" t="s">
        <v>259</v>
      </c>
      <c r="C232" s="1" t="s">
        <v>6</v>
      </c>
      <c r="D232" s="3">
        <v>256000</v>
      </c>
      <c r="E232" s="3">
        <v>256010.77325092</v>
      </c>
      <c r="F232" s="5">
        <f>(E232-D232)/D232</f>
        <v>4.2083011406248264E-5</v>
      </c>
    </row>
    <row r="233" spans="1:6" x14ac:dyDescent="0.2">
      <c r="A233" s="1">
        <v>38170103</v>
      </c>
      <c r="B233" s="4" t="s">
        <v>260</v>
      </c>
      <c r="C233" s="1" t="s">
        <v>6</v>
      </c>
      <c r="D233" s="3">
        <v>315500</v>
      </c>
      <c r="E233" s="3">
        <v>315623.58631464001</v>
      </c>
      <c r="F233" s="5">
        <f>(E233-D233)/D233</f>
        <v>3.917157357844942E-4</v>
      </c>
    </row>
    <row r="234" spans="1:6" x14ac:dyDescent="0.2">
      <c r="A234" s="1">
        <v>38170104</v>
      </c>
      <c r="B234" s="4" t="s">
        <v>261</v>
      </c>
      <c r="C234" s="1" t="s">
        <v>6</v>
      </c>
      <c r="D234" s="3">
        <v>371500</v>
      </c>
      <c r="E234" s="3">
        <v>371481.82195290003</v>
      </c>
      <c r="F234" s="5">
        <f>(E234-D234)/D234</f>
        <v>-4.8931486137188762E-5</v>
      </c>
    </row>
    <row r="235" spans="1:6" x14ac:dyDescent="0.2">
      <c r="A235" s="1">
        <v>38170105</v>
      </c>
      <c r="B235" s="4" t="s">
        <v>262</v>
      </c>
      <c r="C235" s="1" t="s">
        <v>6</v>
      </c>
      <c r="D235" s="3">
        <v>431000</v>
      </c>
      <c r="E235" s="3">
        <v>431109.24533971993</v>
      </c>
      <c r="F235" s="5">
        <f>(E235-D235)/D235</f>
        <v>2.5346946570748926E-4</v>
      </c>
    </row>
    <row r="236" spans="1:6" x14ac:dyDescent="0.2">
      <c r="A236" s="1">
        <v>38170106</v>
      </c>
      <c r="B236" s="4" t="s">
        <v>263</v>
      </c>
      <c r="C236" s="1" t="s">
        <v>6</v>
      </c>
      <c r="D236" s="3">
        <v>543500</v>
      </c>
      <c r="E236" s="3">
        <v>543284.99433343997</v>
      </c>
      <c r="F236" s="5">
        <f>(E236-D236)/D236</f>
        <v>-3.9559460268634363E-4</v>
      </c>
    </row>
    <row r="237" spans="1:6" x14ac:dyDescent="0.2">
      <c r="A237" s="1">
        <v>38170107</v>
      </c>
      <c r="B237" s="4" t="s">
        <v>264</v>
      </c>
      <c r="C237" s="1" t="s">
        <v>6</v>
      </c>
      <c r="D237" s="3">
        <v>676000</v>
      </c>
      <c r="E237" s="3">
        <v>675925.92801047</v>
      </c>
      <c r="F237" s="5">
        <f>(E237-D237)/D237</f>
        <v>-1.0957394900887421E-4</v>
      </c>
    </row>
    <row r="238" spans="1:6" x14ac:dyDescent="0.2">
      <c r="A238" s="1">
        <v>38170108</v>
      </c>
      <c r="B238" s="4" t="s">
        <v>265</v>
      </c>
      <c r="C238" s="1" t="s">
        <v>6</v>
      </c>
      <c r="D238" s="3">
        <v>809500</v>
      </c>
      <c r="E238" s="3">
        <v>809273.51961914008</v>
      </c>
      <c r="F238" s="5">
        <f>(E238-D238)/D238</f>
        <v>-2.7977811100670101E-4</v>
      </c>
    </row>
    <row r="239" spans="1:6" x14ac:dyDescent="0.2">
      <c r="A239" s="1">
        <v>38170109</v>
      </c>
      <c r="B239" s="4" t="s">
        <v>266</v>
      </c>
      <c r="C239" s="1" t="s">
        <v>6</v>
      </c>
      <c r="D239" s="3">
        <v>977000</v>
      </c>
      <c r="E239" s="3">
        <v>976992.83364477998</v>
      </c>
      <c r="F239" s="5">
        <f>(E239-D239)/D239</f>
        <v>-7.3350616376856562E-6</v>
      </c>
    </row>
    <row r="240" spans="1:6" x14ac:dyDescent="0.2">
      <c r="A240" s="1">
        <v>38170110</v>
      </c>
      <c r="B240" s="4" t="s">
        <v>267</v>
      </c>
      <c r="C240" s="1" t="s">
        <v>6</v>
      </c>
      <c r="D240" s="3">
        <v>1167000</v>
      </c>
      <c r="E240" s="3">
        <v>1167578.7522996401</v>
      </c>
      <c r="F240" s="5">
        <f>(E240-D240)/D240</f>
        <v>4.9593170491867597E-4</v>
      </c>
    </row>
    <row r="241" spans="1:6" x14ac:dyDescent="0.2">
      <c r="A241" s="1">
        <v>38170111</v>
      </c>
      <c r="B241" s="4" t="s">
        <v>268</v>
      </c>
      <c r="C241" s="1" t="s">
        <v>6</v>
      </c>
      <c r="D241" s="3">
        <v>1367000</v>
      </c>
      <c r="E241" s="3">
        <v>1367967.4762570898</v>
      </c>
      <c r="F241" s="5">
        <f>(E241-D241)/D241</f>
        <v>7.0773683766624598E-4</v>
      </c>
    </row>
    <row r="242" spans="1:6" x14ac:dyDescent="0.2">
      <c r="A242" s="1">
        <v>38170112</v>
      </c>
      <c r="B242" s="4" t="s">
        <v>269</v>
      </c>
      <c r="C242" s="1" t="s">
        <v>6</v>
      </c>
      <c r="D242" s="3">
        <v>1675000</v>
      </c>
      <c r="E242" s="3">
        <v>1675415.6211693999</v>
      </c>
      <c r="F242" s="5">
        <f>(E242-D242)/D242</f>
        <v>2.4813204143279749E-4</v>
      </c>
    </row>
    <row r="243" spans="1:6" ht="36" x14ac:dyDescent="0.2">
      <c r="A243" s="1">
        <v>38170113</v>
      </c>
      <c r="B243" s="4" t="s">
        <v>270</v>
      </c>
      <c r="C243" s="1" t="s">
        <v>6</v>
      </c>
      <c r="D243" s="3">
        <v>2040000</v>
      </c>
      <c r="E243" s="3">
        <v>2040196.6521128598</v>
      </c>
      <c r="F243" s="5">
        <f>(E243-D243)/D243</f>
        <v>9.6398094539101436E-5</v>
      </c>
    </row>
    <row r="244" spans="1:6" x14ac:dyDescent="0.2">
      <c r="A244" s="1">
        <v>38170114</v>
      </c>
      <c r="B244" s="4" t="s">
        <v>271</v>
      </c>
      <c r="C244" s="1" t="s">
        <v>6</v>
      </c>
      <c r="D244" s="3">
        <v>2506000</v>
      </c>
      <c r="E244" s="3">
        <v>2506776.3449464203</v>
      </c>
      <c r="F244" s="5">
        <f>(E244-D244)/D244</f>
        <v>3.0979447183570864E-4</v>
      </c>
    </row>
    <row r="245" spans="1:6" x14ac:dyDescent="0.2">
      <c r="A245" s="1">
        <v>38170115</v>
      </c>
      <c r="B245" s="4" t="s">
        <v>272</v>
      </c>
      <c r="C245" s="1" t="s">
        <v>6</v>
      </c>
      <c r="D245" s="3">
        <v>3022000</v>
      </c>
      <c r="E245" s="3">
        <v>3022294.2956231851</v>
      </c>
      <c r="F245" s="5">
        <f>(E245-D245)/D245</f>
        <v>9.738438887660922E-5</v>
      </c>
    </row>
    <row r="246" spans="1:6" ht="36" x14ac:dyDescent="0.2">
      <c r="A246" s="1">
        <v>38170116</v>
      </c>
      <c r="B246" s="4" t="s">
        <v>273</v>
      </c>
      <c r="C246" s="1" t="s">
        <v>6</v>
      </c>
      <c r="D246" s="3">
        <v>3866000</v>
      </c>
      <c r="E246" s="3">
        <v>3866760.1474693972</v>
      </c>
      <c r="F246" s="5">
        <f>(E246-D246)/D246</f>
        <v>1.9662376342399602E-4</v>
      </c>
    </row>
    <row r="247" spans="1:6" ht="36" x14ac:dyDescent="0.2">
      <c r="A247" s="1">
        <v>38170117</v>
      </c>
      <c r="B247" s="4" t="s">
        <v>274</v>
      </c>
      <c r="C247" s="1" t="s">
        <v>6</v>
      </c>
      <c r="D247" s="3">
        <v>4791000</v>
      </c>
      <c r="E247" s="3">
        <v>4791767.3218131457</v>
      </c>
      <c r="F247" s="5">
        <f>(E247-D247)/D247</f>
        <v>1.6015900921428772E-4</v>
      </c>
    </row>
    <row r="248" spans="1:6" ht="36" x14ac:dyDescent="0.2">
      <c r="A248" s="1">
        <v>38170118</v>
      </c>
      <c r="B248" s="4" t="s">
        <v>275</v>
      </c>
      <c r="C248" s="1" t="s">
        <v>6</v>
      </c>
      <c r="D248" s="3">
        <v>6079000</v>
      </c>
      <c r="E248" s="3">
        <v>6079465.8750606803</v>
      </c>
      <c r="F248" s="5">
        <f>(E248-D248)/D248</f>
        <v>7.6636792347478593E-5</v>
      </c>
    </row>
    <row r="249" spans="1:6" ht="36" x14ac:dyDescent="0.2">
      <c r="A249" s="1">
        <v>38170119</v>
      </c>
      <c r="B249" s="4" t="s">
        <v>276</v>
      </c>
      <c r="C249" s="1" t="s">
        <v>6</v>
      </c>
      <c r="D249" s="3">
        <v>8273000</v>
      </c>
      <c r="E249" s="3">
        <v>8273071.132194248</v>
      </c>
      <c r="F249" s="5">
        <f>(E249-D249)/D249</f>
        <v>8.5981136526082559E-6</v>
      </c>
    </row>
    <row r="250" spans="1:6" x14ac:dyDescent="0.2">
      <c r="A250" s="1">
        <v>38410101</v>
      </c>
      <c r="B250" s="4" t="s">
        <v>13</v>
      </c>
      <c r="C250" s="1" t="s">
        <v>5</v>
      </c>
      <c r="D250" s="3">
        <v>537000</v>
      </c>
      <c r="E250" s="3">
        <v>536988</v>
      </c>
      <c r="F250" s="5">
        <f>(E250-D250)/D250</f>
        <v>-2.2346368715083801E-5</v>
      </c>
    </row>
    <row r="251" spans="1:6" x14ac:dyDescent="0.2">
      <c r="A251" s="1">
        <v>38410102</v>
      </c>
      <c r="B251" s="4" t="s">
        <v>14</v>
      </c>
      <c r="C251" s="1" t="s">
        <v>5</v>
      </c>
      <c r="D251" s="3">
        <v>507000</v>
      </c>
      <c r="E251" s="3">
        <v>506988</v>
      </c>
      <c r="F251" s="5">
        <f>(E251-D251)/D251</f>
        <v>-2.3668639053254438E-5</v>
      </c>
    </row>
    <row r="252" spans="1:6" x14ac:dyDescent="0.2">
      <c r="A252" s="1">
        <v>38410103</v>
      </c>
      <c r="B252" s="4" t="s">
        <v>15</v>
      </c>
      <c r="C252" s="1" t="s">
        <v>5</v>
      </c>
      <c r="D252" s="3">
        <v>457000</v>
      </c>
      <c r="E252" s="3">
        <v>456988</v>
      </c>
      <c r="F252" s="5">
        <f>(E252-D252)/D252</f>
        <v>-2.6258205689277898E-5</v>
      </c>
    </row>
    <row r="253" spans="1:6" x14ac:dyDescent="0.2">
      <c r="A253" s="1">
        <v>38410104</v>
      </c>
      <c r="B253" s="4" t="s">
        <v>16</v>
      </c>
      <c r="C253" s="1" t="s">
        <v>5</v>
      </c>
      <c r="D253" s="3">
        <v>605000</v>
      </c>
      <c r="E253" s="3">
        <v>605041</v>
      </c>
      <c r="F253" s="5">
        <f>(E253-D253)/D253</f>
        <v>6.7768595041322319E-5</v>
      </c>
    </row>
    <row r="254" spans="1:6" x14ac:dyDescent="0.2">
      <c r="A254" s="1">
        <v>38410105</v>
      </c>
      <c r="B254" s="4" t="s">
        <v>277</v>
      </c>
      <c r="C254" s="1" t="s">
        <v>5</v>
      </c>
      <c r="D254" s="3">
        <v>397000</v>
      </c>
      <c r="E254" s="3">
        <v>396988</v>
      </c>
      <c r="F254" s="5">
        <f>(E254-D254)/D254</f>
        <v>-3.022670025188917E-5</v>
      </c>
    </row>
    <row r="255" spans="1:6" x14ac:dyDescent="0.2">
      <c r="A255" s="1">
        <v>38410201</v>
      </c>
      <c r="B255" s="4" t="s">
        <v>17</v>
      </c>
      <c r="C255" s="1" t="s">
        <v>10</v>
      </c>
      <c r="D255" s="3">
        <v>2400000</v>
      </c>
      <c r="E255" s="3">
        <v>2400428</v>
      </c>
      <c r="F255" s="5">
        <f>(E255-D255)/D255</f>
        <v>1.7833333333333332E-4</v>
      </c>
    </row>
    <row r="256" spans="1:6" x14ac:dyDescent="0.2">
      <c r="A256" s="1">
        <v>38410202</v>
      </c>
      <c r="B256" s="4" t="s">
        <v>18</v>
      </c>
      <c r="C256" s="1" t="s">
        <v>10</v>
      </c>
      <c r="D256" s="3">
        <v>2378000</v>
      </c>
      <c r="E256" s="3">
        <v>2378428</v>
      </c>
      <c r="F256" s="5">
        <f>(E256-D256)/D256</f>
        <v>1.7998317914213625E-4</v>
      </c>
    </row>
    <row r="257" spans="1:6" x14ac:dyDescent="0.2">
      <c r="A257" s="1">
        <v>38410203</v>
      </c>
      <c r="B257" s="4" t="s">
        <v>19</v>
      </c>
      <c r="C257" s="1" t="s">
        <v>10</v>
      </c>
      <c r="D257" s="3">
        <v>2420000</v>
      </c>
      <c r="E257" s="3">
        <v>2420428</v>
      </c>
      <c r="F257" s="5">
        <f>(E257-D257)/D257</f>
        <v>1.768595041322314E-4</v>
      </c>
    </row>
    <row r="258" spans="1:6" x14ac:dyDescent="0.2">
      <c r="A258" s="1">
        <v>38410204</v>
      </c>
      <c r="B258" s="4" t="s">
        <v>20</v>
      </c>
      <c r="C258" s="1" t="s">
        <v>10</v>
      </c>
      <c r="D258" s="3">
        <v>2056000</v>
      </c>
      <c r="E258" s="3">
        <v>2056050</v>
      </c>
      <c r="F258" s="5">
        <f>(E258-D258)/D258</f>
        <v>2.4319066147859924E-5</v>
      </c>
    </row>
    <row r="259" spans="1:6" x14ac:dyDescent="0.2">
      <c r="A259" s="1">
        <v>38410205</v>
      </c>
      <c r="B259" s="4" t="s">
        <v>21</v>
      </c>
      <c r="C259" s="1" t="s">
        <v>10</v>
      </c>
      <c r="D259" s="3">
        <v>2034000</v>
      </c>
      <c r="E259" s="3">
        <v>2034050</v>
      </c>
      <c r="F259" s="5">
        <f>(E259-D259)/D259</f>
        <v>2.4582104228121928E-5</v>
      </c>
    </row>
    <row r="260" spans="1:6" x14ac:dyDescent="0.2">
      <c r="A260" s="1">
        <v>38410206</v>
      </c>
      <c r="B260" s="4" t="s">
        <v>22</v>
      </c>
      <c r="C260" s="1" t="s">
        <v>10</v>
      </c>
      <c r="D260" s="3">
        <v>2076000</v>
      </c>
      <c r="E260" s="3">
        <v>2076050</v>
      </c>
      <c r="F260" s="5">
        <f>(E260-D260)/D260</f>
        <v>2.4084778420038536E-5</v>
      </c>
    </row>
    <row r="261" spans="1:6" x14ac:dyDescent="0.2">
      <c r="A261" s="1">
        <v>38410301</v>
      </c>
      <c r="B261" s="4" t="s">
        <v>23</v>
      </c>
      <c r="C261" s="1" t="s">
        <v>9</v>
      </c>
      <c r="D261" s="3">
        <v>66400</v>
      </c>
      <c r="E261" s="3">
        <v>66378.140000000014</v>
      </c>
      <c r="F261" s="5">
        <f>(E261-D261)/D261</f>
        <v>-3.2921686746966914E-4</v>
      </c>
    </row>
    <row r="262" spans="1:6" x14ac:dyDescent="0.2">
      <c r="A262" s="1">
        <v>38410302</v>
      </c>
      <c r="B262" s="4" t="s">
        <v>24</v>
      </c>
      <c r="C262" s="1" t="s">
        <v>9</v>
      </c>
      <c r="D262" s="3">
        <v>55300</v>
      </c>
      <c r="E262" s="3">
        <v>55308.39</v>
      </c>
      <c r="F262" s="5">
        <f>(E262-D262)/D262</f>
        <v>1.5171790235080321E-4</v>
      </c>
    </row>
    <row r="263" spans="1:6" x14ac:dyDescent="0.2">
      <c r="A263" s="1">
        <v>38410601</v>
      </c>
      <c r="B263" s="4" t="s">
        <v>25</v>
      </c>
      <c r="C263" s="1" t="s">
        <v>9</v>
      </c>
      <c r="D263" s="3">
        <v>53600</v>
      </c>
      <c r="E263" s="3">
        <v>53504</v>
      </c>
      <c r="F263" s="5">
        <f>(E263-D263)/D263</f>
        <v>-1.791044776119403E-3</v>
      </c>
    </row>
    <row r="264" spans="1:6" x14ac:dyDescent="0.2">
      <c r="A264" s="1">
        <v>38410602</v>
      </c>
      <c r="B264" s="4" t="s">
        <v>278</v>
      </c>
      <c r="C264" s="1" t="s">
        <v>9</v>
      </c>
      <c r="D264" s="3">
        <v>121500</v>
      </c>
      <c r="E264" s="3">
        <v>121375</v>
      </c>
      <c r="F264" s="5">
        <f>(E264-D264)/D264</f>
        <v>-1.02880658436214E-3</v>
      </c>
    </row>
    <row r="265" spans="1:6" x14ac:dyDescent="0.2">
      <c r="A265" s="1">
        <v>38410603</v>
      </c>
      <c r="B265" s="4" t="s">
        <v>279</v>
      </c>
      <c r="C265" s="1" t="s">
        <v>9</v>
      </c>
      <c r="D265" s="3">
        <v>90400</v>
      </c>
      <c r="E265" s="3">
        <v>90305.819999999992</v>
      </c>
      <c r="F265" s="5">
        <f>(E265-D265)/D265</f>
        <v>-1.0418141592921191E-3</v>
      </c>
    </row>
    <row r="266" spans="1:6" x14ac:dyDescent="0.2">
      <c r="A266" s="1">
        <v>38410604</v>
      </c>
      <c r="B266" s="4" t="s">
        <v>280</v>
      </c>
      <c r="C266" s="1" t="s">
        <v>9</v>
      </c>
      <c r="D266" s="3">
        <v>146000</v>
      </c>
      <c r="E266" s="3">
        <v>146096</v>
      </c>
      <c r="F266" s="5">
        <f>(E266-D266)/D266</f>
        <v>6.5753424657534248E-4</v>
      </c>
    </row>
    <row r="267" spans="1:6" x14ac:dyDescent="0.2">
      <c r="A267" s="1">
        <v>38410606</v>
      </c>
      <c r="B267" s="4" t="s">
        <v>281</v>
      </c>
      <c r="C267" s="1" t="s">
        <v>9</v>
      </c>
      <c r="D267" s="3">
        <v>99700</v>
      </c>
      <c r="E267" s="3">
        <v>99610.469999999987</v>
      </c>
      <c r="F267" s="5">
        <f>(E267-D267)/D267</f>
        <v>-8.9799398194597183E-4</v>
      </c>
    </row>
    <row r="268" spans="1:6" x14ac:dyDescent="0.2">
      <c r="A268" s="1">
        <v>38410607</v>
      </c>
      <c r="B268" s="4" t="s">
        <v>282</v>
      </c>
      <c r="C268" s="1" t="s">
        <v>9</v>
      </c>
      <c r="D268" s="3">
        <v>96100</v>
      </c>
      <c r="E268" s="3">
        <v>96096</v>
      </c>
      <c r="F268" s="5">
        <f>(E268-D268)/D268</f>
        <v>-4.1623309053069721E-5</v>
      </c>
    </row>
    <row r="269" spans="1:6" x14ac:dyDescent="0.2">
      <c r="A269" s="1">
        <v>38410701</v>
      </c>
      <c r="B269" s="4" t="s">
        <v>283</v>
      </c>
      <c r="C269" s="1" t="s">
        <v>28</v>
      </c>
      <c r="D269" s="3">
        <v>2380</v>
      </c>
      <c r="E269" s="3">
        <v>2385</v>
      </c>
      <c r="F269" s="5">
        <f>(E269-D269)/D269</f>
        <v>2.1008403361344537E-3</v>
      </c>
    </row>
  </sheetData>
  <autoFilter ref="A1:F270" xr:uid="{41B0D1EF-666A-4C38-8086-1763894B5F28}"/>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Arash</dc:creator>
  <cp:lastModifiedBy>Arash</cp:lastModifiedBy>
  <dcterms:created xsi:type="dcterms:W3CDTF">2020-11-18T06:35:12Z</dcterms:created>
  <dcterms:modified xsi:type="dcterms:W3CDTF">2020-11-18T17:58:28Z</dcterms:modified>
</cp:coreProperties>
</file>