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39\Analyses\"/>
    </mc:Choice>
  </mc:AlternateContent>
  <xr:revisionPtr revIDLastSave="0" documentId="13_ncr:1_{9B6BDBFD-85F9-4DCC-868F-133A4B344393}" xr6:coauthVersionLast="45" xr6:coauthVersionMax="45" xr10:uidLastSave="{00000000-0000-0000-0000-000000000000}"/>
  <bookViews>
    <workbookView xWindow="-120" yWindow="-120" windowWidth="29040" windowHeight="17640" xr2:uid="{1459A19A-A8D2-4E85-8C83-C9C77C89FA77}"/>
  </bookViews>
  <sheets>
    <sheet name="Sheet1" sheetId="1" r:id="rId1"/>
  </sheets>
  <definedNames>
    <definedName name="_xlnm._FilterDatabase" localSheetId="0" hidden="1">Sheet1!$A$1:$F$172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1" i="1" l="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<sst xmlns="http://schemas.openxmlformats.org/spreadsheetml/2006/main" count="346" uniqueCount="187">
  <si>
    <t>شماره رديف</t>
  </si>
  <si>
    <t>شرح رديف</t>
  </si>
  <si>
    <t>واحد</t>
  </si>
  <si>
    <t>بهاي فهرست</t>
  </si>
  <si>
    <t>بهاي آناليز</t>
  </si>
  <si>
    <t>مترمکعب</t>
  </si>
  <si>
    <t>اصله</t>
  </si>
  <si>
    <t>مترطول</t>
  </si>
  <si>
    <t>عدد</t>
  </si>
  <si>
    <t>مترمربع</t>
  </si>
  <si>
    <t>کیلوگرم</t>
  </si>
  <si>
    <t>تن</t>
  </si>
  <si>
    <t>دسیمتر مکعب</t>
  </si>
  <si>
    <t>درصد اختلاف</t>
  </si>
  <si>
    <t>تن -  کیلومتر</t>
  </si>
  <si>
    <t>بوته کني در زمين‌هاي پوشيده شده از بوته و خارج کردن ريشه هاي آن ازمحل عمليات، همچنين بريدن و ريشه‌کني ني‌ها در هرنج قنات به وسيله دست و حمل تا فاصله 50 متري.</t>
  </si>
  <si>
    <t>کندن و يا بريدن و در صورت لزوم ريشه کن کردن درخت از هر نوع، در صورتي که محيط تنه درخت در سطح زمين تا 15 سانتي متر باشد، به ازاي هر 5 سانتي متر محيط تنه (کسر 5 سانتي متر به تناسب محاسبه مي‌شود) و حمل آن به خارج محل عمليات.</t>
  </si>
  <si>
    <t>بريدن درخت از هر نوع، در صورتي که محيط تنه درخت در سطح زمين بيش از 15 تا 30 سانتي متر باشد و حمل آن به خارج محل عمليات.</t>
  </si>
  <si>
    <t>اضافه بها به رديف 010103، به ازاي هر 10 سانتي‌متر که به محيط تنه درخت اضافه شود (کسر 10 سانتي‌متر، به تناسب محاسبه مي‌شود).</t>
  </si>
  <si>
    <t>ريشه کن کردن درخت‌ها و حمل ريشه‌ها به خارج از محل عمليات در صورتي که محيط تنه درخت در سطح زمين بيش از 15 تا 30 سانتي‌متر باشد.</t>
  </si>
  <si>
    <t>اضافه بها به رديـف 010105، به ازاي هر 10 سانتي‌متر که به محيط تنه درخـت اضافه شود (کسر10 سانتي‌متر، به تناسـب محاسبه مي‌شود.).</t>
  </si>
  <si>
    <t>تخريب بنايي‌هاي آجري و بلوکي و سنگي با هر نوع ملات، در خارج از قنات.</t>
  </si>
  <si>
    <t>تخريب انواع بتن مسلح و غيرمسلح، با هر عيار سيمان و بريدن ميل‌گرد‌ها.</t>
  </si>
  <si>
    <t>لجن‌برداري در پي‌ها، حمل با زنبه يا چرخ دستي يا وسايل مشابه آن تا فاصله 50 متري و تخليه آن‌ها.</t>
  </si>
  <si>
    <t>خاک‌برداري، پي‌کني و گودبرداري در زمين‌هاي نرم و ريختن خاک‌هاي کنده شده، به کنار محل‌هاي مربوط.</t>
  </si>
  <si>
    <t>خاکبرداري، پي‌کني و گودبرداري در زمين‌هاي سخت و ريختن خاک‌هاي کنده شده، به کنار محل‌هاي مربوط.</t>
  </si>
  <si>
    <t>خاک‌برداري، پي کني و گودبرداري در زمين‌هاي سنگي با هر وسيله و ريختن مواد کنده شده به کنار محل‌هاي مربوط.</t>
  </si>
  <si>
    <t>اضافه بها به رديف‌هاي 010402 تا 010404 در صورتي که عمليات پايين تر از سطح آب‌هاي زيرزميني صورت گرفته باشد و براي آب‌کشي ضمن اجراي کار، به کار بردن تلمبه موتوري ضروري باشد.</t>
  </si>
  <si>
    <t>ريختن خاک‌هاي حاصل از هر نوع عمليات خاکي به داخل پي‌ها، کنار ابنيه فني هيدروليکي و روي لوله‌ها، در هر عمق و در لايه‌هاي حداکثر 30 سانتي متر و تسطيح لازم.</t>
  </si>
  <si>
    <t>بارگيري مواد حاصل از هر نوع عمليات خاکي، غير از لجني و حمل با هر نوع وسيله دستي تا 50 متر و تخليه آن در مواردي که استفاده از ماشين براي حمل ممکن نباشد.</t>
  </si>
  <si>
    <t>اضافه بها به رديف‌هاي 010401 و010602 براي 50 متر حمل اضافي با وسايل دستي (کسر50 متر به تناسب محاسبه مي‌شود).</t>
  </si>
  <si>
    <t>تسطيح و رگلاژ سطوح خاک برداري و خاک ريزي پي‌ها، گودال‌ها و کانال‌ها که با ماشين انجام شده باشد</t>
  </si>
  <si>
    <t>آبپاشي و کوبيدن سطوح خاک‌برداري شده يا سطوح زمين طبيعي تا حد تراکم 95 درصد پروکتور استاندارد.</t>
  </si>
  <si>
    <t>آبپاشي و کوبيدن قشرهاي خاک‌ريزي در لايه‌هاي حداکثر 30 سانتيمتر با تراکم 95 درصد به ‌روش پروکتور استاندارد، در هر عمق و ارتفاع.</t>
  </si>
  <si>
    <t>ريزش‌برداري کوره (گالري) قنات، بيرون آوردن خاک از عمق تا 20 متري و حمل خاک تا شعاع 10 متري اطراف چاه.</t>
  </si>
  <si>
    <t>لايروبي کوره قنات با ارتفاع بار تا20 سانتي‌متر، بيرون آوردن خاک از عمق تا 20 متري و حمل خاک تا شعاع 10 متري اطراف چاه.</t>
  </si>
  <si>
    <t>اضافه بها به رديف 020102 در صورتي که ارتفاع بار بيش از 20 سانتي‌متر باشد به ازاي هر 5 سانتي‌متر (کسر 5 سانتيمتر به تناسب محاسبه مي‌شود).</t>
  </si>
  <si>
    <t>کف شکني کوره قنات در زمين‌هاي غير سنگي و بيرون آوردن خاک از عمق تا 20 متري و حمل خاک تا شعاع 10 متري اطراف چاه.</t>
  </si>
  <si>
    <t>رسوب شکني و بغل تراشي کوره قنات در زمين غير سنگي و بيرون آوردن خاک از عمق تا 20 متري و حمل خاک تا شعاع 10 متري اطراف چاه.</t>
  </si>
  <si>
    <t>نوکني و بغل بري کوره قنات در زمين‌هاي غير سنگي بيرون آوردن خاک از عمق تا 20 متري و حمل خاک تا شعاع 10 متري اطراف چاه.</t>
  </si>
  <si>
    <t>اضافه بها به رديف‌هاي 020104 تا 020106 در صورتي که زمين سنگي باشد.</t>
  </si>
  <si>
    <t>اضافه بها به رديف‌هاي 020101 و 020104 تا 020106 در صورتي که کوره در عمق بيش از 20 متر قرار گرفته باشد به ازاي هر متر اضافه عمق مازاد بر 20 متر يک بار (کسر متر به تناسب محاسبه مي‌شود).</t>
  </si>
  <si>
    <t>اضافه بها به رديف‌هاي 020102 و 020103 در صورتي که کوره در عمق بيش از 20 متر قرار گرفته باشد، به ازاي هر متر اضافه عمق مازاد بر 20 متر يک‌بار (کسر متر به تناسب محاسبه مي‌شود).</t>
  </si>
  <si>
    <t>حفر ميله چاه معکوس (دبيل زني) در هر نوع زمين.</t>
  </si>
  <si>
    <t>باز کردن دهانه ميله‌ها و چاه‌هاي مسدود و نامشخص.</t>
  </si>
  <si>
    <t>حمل و خاک‌ريزي با خاک مناسب در بستر کوره با شيب‌بندي کف کوره، با خاک موجود داخل قنات.</t>
  </si>
  <si>
    <t>اضافه بها به رديف 020112، در صورتي که کمبود خاک از بيرون قنات و به عمق تا 20 متر تهيه شود.</t>
  </si>
  <si>
    <t>اضافه بها به رديف 020113، به ازاي هر متر عمق اضافي مازاد بر 20 متر (کسر متر به تناسب محاسبه مي‌شود).</t>
  </si>
  <si>
    <t>تخريب و بيرون آوردن قطعات آجر، سنگ و بتن از داخل کوره و ميله قنات از عمق تا 20 متر و حمل تا شعاع 10 متري اطراف چاه.</t>
  </si>
  <si>
    <t>اضافه بها به رديف 020115، در صورتي که عمق کوره يا ميله بيش از 20 متر باشد به ازاي هر 5 متر افزايش عمق مازاد بر 20 متر يک‌بار (کسر 5 متر به تناسب محاسبه مي‌شود).</t>
  </si>
  <si>
    <t>چاه زني ميله در زمين‌هاي غير سنگي و بالاي سطح آب، تا عمق 20 متر و حمل خاک به بيرون چاه تا شعاع 10 متري اطراف چاه.</t>
  </si>
  <si>
    <t>چاه زني ميله در زمين‌هاي غير سنگي و بالاي سطح آب، در صورتي که عمق چاه بيش از 20 تا 30 متر باشد به انضمام حمل خاک به بيرون چاه تا شعاع 10 متري اطراف چاه.</t>
  </si>
  <si>
    <t>چاه زني ميله در زمين‌هاي غير سنگي و بالاي سطح آب، در صورتي که عمق چاه بيش از 30 تا 40 متر باشد به انضمام حمل خاک به بيرون چاه تا شعاع 10 متري اطراف چاه.</t>
  </si>
  <si>
    <t>چاه زني ميله در زمين‌هاي غير سنگي و بالاي سطح آب، در صورتي که عمق چاه بيش از 40 تا 50 متر باشد به انضمام حمل خاک به بيرون چاه تا شعاع 10 متري اطراف چاه.</t>
  </si>
  <si>
    <t>اضافه بها به رديف 020204 در صورتي که عمق چاه بيش از 50 متر باشد، بازاي هر 10 متر مازاد بر 50 متر يک‌بار (کسر 10 متر به تناسب محاسبه مي‌شود).</t>
  </si>
  <si>
    <t>اضافه بها به رديف‌هاي 020201 تا 020204 در صورتي که چاه زني در زمين‌هاي سنگي با استفاده از کمپرسور، مواد منفجره و يا وسايل مشابه آن انجام شود.</t>
  </si>
  <si>
    <t>اضافه بها به رديف‌هاي 020201 تا 020204 در صورتي که چاه زني در زير سطح آب و با استفاده از تلمبه موتوري انجام شود، برحسب حجم زير سطح آب.</t>
  </si>
  <si>
    <t>شخم زدن هر نوع زمين غيرسنگي با وسيله مکانيکي، به عمق تا 15 سانتي متر.</t>
  </si>
  <si>
    <t>لجن‌برداري در زمين‌هاي لجني با وسيله مکانيکي، حمل مواد تا فاصله 20 متر از مرکز ثقل برداشت و تخليه آن.</t>
  </si>
  <si>
    <t>خاک‌برداري در زمين‌هاي نرم با وسيله مکانيکي، حمل مواد حاصل از خاک‌برداري تا فاصله 20 متر از مرکز ثقل برداشت و توده کردن آن.</t>
  </si>
  <si>
    <t>خاک‌برداري در زمين‌هاي سخت با وسيله مکانيکي، حمل مواد حاصل از خاک‌برداري تا فاصله 20 متر از مرکز ثقل برداشت و توده کردن آن.</t>
  </si>
  <si>
    <t>خاک‌برداري در زمين‌هاي سنگي با وسيله مکانيکي، حمل مواد حاصل از خاک‌برداري تا فاصله 20 متر از مرکز ثقل برداشت و توده کردن آن.</t>
  </si>
  <si>
    <t>خاک‌برداري در زمين سنگي با هر وسيله مکانيکي و با استفاده از مواد سوزا ، حمل مواد حاصل از خاک‌برداري تا فاصله 20 متر از مرکز ثقل برداشت و توده کردن آن.</t>
  </si>
  <si>
    <t>پي‌کني ابنيه فني هيدروليکي با وسيله مکانيکي در زمين‌هاي نرم تا عمق 2 متر و حمل خاک کنده شده تا فاصله 20 متر از مرکز ثقل برداشت و توده کردن آن.</t>
  </si>
  <si>
    <t>پي‌کني ابنيه فني هيدروليکي با وسيله مکانيکي در زمين‌هاي سخت تا عمق 2 متر و حمل خاک کنده شده تا فاصله 20 متر از مرکز ثقل برداشت و توده کردن آن.</t>
  </si>
  <si>
    <t>پي‌کني ابنيه فني هيدروليکي با وسيله مکانيکي در زمين‌هاي لجني تا عمق 2 متر و حمل مواد لجني تا فاصله 20 متر از مرکز ثقل برداشت.</t>
  </si>
  <si>
    <t>پي‌کني ابنيه فني هيدروليکي با وسيله مکانيکي در زمين‌هاي سنگي تا عمق 2 متر و حمل خاک کنده شده تا فاصله 20 متر از مرکز ثقل برداشت.</t>
  </si>
  <si>
    <t>اضافه بها به رديف‌هاي 030301 تا 030304، هرگاه عمق پي‌کني بيش از 2 متر باشد، براي حجم خاک واقع شده در عمق 2 تا 3 متر يک‌بار، 3 تا 4 متر دوبار و به همين ترتيب براي عمق‌هاي بيشتر.</t>
  </si>
  <si>
    <t>کانال‌کني به اشکال مختلف با عرض کف تا 1.2 متر با وسيله مکانيکي در زمين‌هاي نرم و حمل خاک تا فاصله 20 متر از مرکز ثقل برداشت و توده کردن آن.</t>
  </si>
  <si>
    <t>کانال‌کني به اشکال مختلف با عرض کف تا 1.2 متر با وسيله مکانيکي در زمين‌هاي سخت و حمل خاک تا فاصله 20 متر از مرکز ثقل برداشت و توده کردن آن.</t>
  </si>
  <si>
    <t>کانال‌کني به اشکال مختلف با عرض کف تا 1.2 متر با وسيله مکانيکي در زمين‌هاي سنگي و حمل خاک تا فاصله 20 متر از مرکز ثقل برداشت و توده کردن آن.</t>
  </si>
  <si>
    <t>اضافه بها به رديف‌هاي کانال‌کني با وسايل مکانيکي در زمين‌هاي نرم، هر گاه عمليات در زمين‌هاي لجني صورت گيرد.</t>
  </si>
  <si>
    <t>اضافه بها به رديف‌هاي کانال‌کني، هر گاه عمليات در زير ترازآب و بدون استفاده از تلمبه موتوري انجام شود.</t>
  </si>
  <si>
    <t>اضافه بها به رديف‌هاي پي‌کني وکانال‌کني، هر گاه عمليات زير تراز آب زيرزميني انجام گيرد و استفاده از تلمبه موتوري در حين اجراي عمليات جهت خارج نمودن آب، الزام آور باشد.</t>
  </si>
  <si>
    <t>اضافه بها به رديف‌هاي خاک‌برداري و پي‌کني و کانال‌کني، هرگاه فاصله حمل بيش از 20 متر و حداکثر 50 متر باشد.</t>
  </si>
  <si>
    <t>اضافه بها به رديف‌هاي خاک‌برداري و کانال‌کني در زمين‌هاي لجني، هرگاه فاصله حمل بيش از 20 متر و حداکثر 50 متر باشد.</t>
  </si>
  <si>
    <t>بارگيري حاصل از عمليات خاکي يا خاک‌هاي توده شده و حمل آن با کاميون يا هر وسيله مکانيکي ديگر تا فاصله 100 متري مرکز ثقل برداشت و تخليه آن.</t>
  </si>
  <si>
    <t>حمل مواد حاصل از عمليات خاکي يا خاک‌هاي توده شده وقتي که فاصله حمل بيشتر از 100 متر و حداکثر تا 500 متر باشد, براي هر 100 متر مازاد بر 100 متر اول. کسر 100 متر به تناسب محاسبه مي‌شود.</t>
  </si>
  <si>
    <t>حمل مواد حاصل از عمليات خاکي يا خاک‌هاي توده شده در راه‌هاي ساخته نشده مانند راه‌هاي سرويس وقتي که فاصله حمل بيشتر از 500 متر و تا 10 کيلو متر باشد, براي هر کيلو متر مازاد بر 500 متر اول. (کسر کيلو متر به تناسب محاسبه مي‌شود).</t>
  </si>
  <si>
    <t>حمل مواد حاصل از عمليات خاکي يا خاک‌هاي توده شده در راه‌هاي ساخته نشده مانند راه‌هاي سرويس براي فواصل حمل بيشتر از 10 کيلومتر</t>
  </si>
  <si>
    <t>ريختن خاک‌ها يا مصالح سنگي موجود کنار پي‌ها و کانال‌ها و ترانشه‌ها و پرکردن آن‌ها با ماشين.</t>
  </si>
  <si>
    <t>سنگريزي پشت ديوارها و ابنيه فني هيدروليکي (درناژ) با قلوه سنگ.</t>
  </si>
  <si>
    <t>خشکه چيني (بلوکاژ) با قلوه سنگ.</t>
  </si>
  <si>
    <t>خشکه چيني (بلوکاژ) با سنگ لاشه.</t>
  </si>
  <si>
    <t>تهيه، ساخت و نصب تورسنگ (گابيون) با تورسيمي ‌گالوانيزه 13 (کيلوگرم در مترمکعب) و قلوه سنگ.</t>
  </si>
  <si>
    <t>تهيه، ساخت و نصب تورسنگ (گابيون) با تورسيمي ‌گالوانيزه 13 (کيلوگرم در مترمکعب) و سنگ لاشه.</t>
  </si>
  <si>
    <t>اضافه بها به ‌رديف‌هاي 040105 و 040106، به ‌ازاي هر کيلوگرم اضافه وزن مصرفي توري سيمي‌گالوانيزه در هر مترمکعب تور سنگ.</t>
  </si>
  <si>
    <t>بنايي با سنگ لاشه و ملات ماسه سيمان 1:5 در پي.</t>
  </si>
  <si>
    <t>بنايي باسنگ لاشه و ملات ماسه سيمان 1:4 در پي.</t>
  </si>
  <si>
    <t>بنايي با سنگ لاشه و ملات ماسه سيمان 1:3 در پي.</t>
  </si>
  <si>
    <t>اضافه بها به ‌رديف‌هاي خشکه چيني و بنايي با سنگ لاشه، براي سطوح شيبدار در شیروانی ها.</t>
  </si>
  <si>
    <t>اضافه بها به ‌رديف‌هاي بنايي با سنگ لاشه درپي، براي بنايي در ديوار.</t>
  </si>
  <si>
    <t>بنايي با سنگ نيم تراش و ملات ماسه سيمان 1:3.</t>
  </si>
  <si>
    <t>اضافه بها براي بنايي قوسي شکل.</t>
  </si>
  <si>
    <t>اضافه بها به بنايي‌هاي سنگي، هرگاه عمليات بنايي پايين تر از تراز آب زيرزميني انجام شود و تخليه آب با پمپ در حين اجراي عمليات، الزامي باشد</t>
  </si>
  <si>
    <t>اضافه بهاي کارهاي بنايي با سنگ، براي هر نوع ابنيه فني که حجم عمليات بنايي هر يک از آن‌ها برابر يا کمتر از 6 متر مکعب باشد</t>
  </si>
  <si>
    <t>کسربها به رديف‌هاي بنايي سنگي، در صورتي که از مصالح سنگ لاشه موجود در مسير استفاده شود.</t>
  </si>
  <si>
    <t>تهيه و حمل مصالح قشر فيلتر دانه بندي شده.</t>
  </si>
  <si>
    <t>بند کشي نماي سنگي با سنگ لاشه و ملات ماسه سيمان 1:3.</t>
  </si>
  <si>
    <t>بند کشي نماي سنگي نيم تراش با ملات ماسه سيمان 3:1 در سطوح افقي، قايم يا مورب.</t>
  </si>
  <si>
    <t>اندود سيماني به ضخامت حدود 1 سانتيمتر روي سطوح افقي، قايم و مورب، با ملات ماسه‌سيمان 3:1.</t>
  </si>
  <si>
    <t>اندود سيماني به ضخامت حدود 2 سانتيمتر روي سطوح افقي، قايم و مورب، با ملات ماسه‌سيمان 3:1.</t>
  </si>
  <si>
    <t>اندود سيماني به ضخامت حدود 3 سانتيمتر روي سطوح افقي، قايم و مورب، با ملات ماسه‌سيمان 3:1.</t>
  </si>
  <si>
    <t>اندود سيماني به ضخامت حدود 5 سانتيمتر روي سطوح افقي، قايم و مورب، با ملات ماسه‌سيمان 3:1.</t>
  </si>
  <si>
    <t>تهيه مصالح و اجراي ژئوتکستايل (زمين پارچه) نبافته سوزني از جنس پلي‌اتيلن يا پلي استر بر اساس هر مترمربع 300 گرم به منظورهاي مختلف، مانند جداسازي، فيلتراسيون، زهکشي و تثبيت بسترهاي سست.</t>
  </si>
  <si>
    <t>تهيه وسايل و قالب‌بندي پي‌ها يا ديوارهاي بتني که ارتفاع ديوار تا 2 متر باشد.</t>
  </si>
  <si>
    <t>تهيه وسايل و قالب‌بندي ديوارهاي بتني که ارتفاع ديوار بيش از 2 و تا 3 متر باشد.</t>
  </si>
  <si>
    <t>تهيه وسايل و قالب‌بندي ديواره‌هاي بتني با ارتفاع بيش از 3 متر.</t>
  </si>
  <si>
    <t>تهيه وسايل و قالب‌بندي براي تعبيه انواع درزها در کارهاي بتني، با تمام مصالح لازم، بدون پرکردن آن بر حسب حجم درز.</t>
  </si>
  <si>
    <t>اضافه بها به رديف‌هاي قالب بندي، هرگاه قالب الزاما در کار باقي بماند.</t>
  </si>
  <si>
    <t>اضافه بها به رديف‌هاي قالب‌بندي هرگاه عمليات در زير تراز سطح آب‌هاي زيرزميني انجام شود وآب‌کشي با تلمبه موتوري در حين اجراي کار ضروري باشد.</t>
  </si>
  <si>
    <t>تهيه وسايل چوب بست و تخته کوبي براي جلوگيري از ريزش خاک در قنات در هر عمق.</t>
  </si>
  <si>
    <t>قالب‌بندي در داخل کوره و ميله چاه در هر عمق.</t>
  </si>
  <si>
    <t>تهيه و اجراي بتن با 100 کيلوگرم سيمان در متر مکعب بتن.</t>
  </si>
  <si>
    <t>تهيه و اجراي بتن، با 150 کيلوگرم سيمان در متر مکعب بتن.</t>
  </si>
  <si>
    <t>تهيه و اجراي با 200 کيلوگرم سيمان در متر مکعب بتن.</t>
  </si>
  <si>
    <t>تهيه و اجراي بتن با 250 کيلوگرم سيمان در متر مکعب بتن.</t>
  </si>
  <si>
    <t>تهيه و اجراي بتن با 300 کيلوگرم سيمان در متر مکعب بتن.</t>
  </si>
  <si>
    <t>تهيه و اجراي بتن با 350 کيلوگرم سيمان در متر مکعب بتن.</t>
  </si>
  <si>
    <t>اضافه بها به رديف‌هاي بتن ريزي، چنانچه بتن در ضخامتهاي 15 سانتي متر يا کمتر اجرا شود.</t>
  </si>
  <si>
    <t>اضافه بها به رديف‌هاي بتن ريزي، براي بتن ريزي از پي به بالا در ديوارها، براي حجمهاي واقع تا ارتفاع 5 متر.</t>
  </si>
  <si>
    <t>اضافه بهاي هر نوع بتن ريزي که زير سطح آب زيرزميني انجام شود و آبکشي حين انجام کار با تلمبه موتوري الزامي باشد.</t>
  </si>
  <si>
    <t>اضافه بها به رديف‌هاي بتن ريزي، در صورتي که حجم بتن هر يک از ابنيه فني، کمتر از 4 متر مکعب باشد.</t>
  </si>
  <si>
    <t>تهيه مصالح و اجراي شفته با خاک محل و 100 کيلوگرم آهک شکفته درمتر مکعب شفته.</t>
  </si>
  <si>
    <t>تهيه مصالح و اجراي شفته با خاک شن دار (خاک محل و مخلوط رودخآنه‌اي) و 100 کيلوگرم آهک شکفته در متر مکعب.</t>
  </si>
  <si>
    <t>اضافه بها به رديف‌هاي 060401 و 060402 به ازاي هر 50 کيلوگرم آهک اضافه در متر مکعب شفته.</t>
  </si>
  <si>
    <t>تهيه، حمل و نصب درپوش و دال بتني پيش‌ساخته مسلح با شبکه ميل‌گرد آجدار 15×15 به ضخامت 10 ميليمتر با عيار 350 کيلوگرم سيمان در متر مکعب براي ميله چاه‌ها و کانال‌ها.</t>
  </si>
  <si>
    <t>تهيه و نصب جدول‌هاي بتني پيش ساخته به عيار 250 کيلوگرم سيمان در متر مکعب و ملات ماسه سيمان 1:5 با بندکشي مربوط.</t>
  </si>
  <si>
    <t>تهيه کول‌هاي بتني مسلح پيش ساخته به انضمام ميل‌گرد، حمل و نصب در داخل قنات تا عمق20 متربا عيار 350 کيلو گرم سيمان در متر مکعب و پر کردن پشت کول با خاک موجود محل، بر حسب حجم بتن کول در داخل قنات.</t>
  </si>
  <si>
    <t>تهيه و نصب طوقه بتني مسلح پيش‌ساخته دايره‌اي به انضمام ميل‌گرد، حمل و نصب تا عمق 20 متر با عيار 350 کيلو گرم سيمان در متر مکعب، داخل ميله چاه و پر کردن پشت طوقه با خاک موجود محل، بر حسب حجم بتن طوقه.</t>
  </si>
  <si>
    <t>اضافه بها به رديف 060701 و060702 در صورتي که نصب کول و طوقه در عمق بيش از 20 متر انجام شود،به ازا هر يک متر عمق اضافي مازاد بر 20 متر.</t>
  </si>
  <si>
    <t>تهيه مصالح بنائي با بلوک سيماني توخالي و ملات ماسه سيمان 1:5.</t>
  </si>
  <si>
    <t>پرکردن حفره‌هاي بلوک‌هاي سيماني توخالي با ملات 1:5 به ازاي هر متر مکعب حجم بلوک چيني.</t>
  </si>
  <si>
    <t>نصب مجدد کول‌هاي داخل کوره (کول برگردان) در هر عمق.</t>
  </si>
  <si>
    <t>تهيه، بريدن خم کردن وکار گذاشتن ميل‌گرد ساده.</t>
  </si>
  <si>
    <t>تهيه، بريدن خم کردن وکار گذاشتن ميل‌گرد آجدار براي بتن مسلح با سيم پيچي لازم.</t>
  </si>
  <si>
    <t>تهيه شبکه ميل‌گرد پيش جوش(مش) ساخته شده از ميل‌گرد ساده به انضمام بريدن وکار گذاشتن با سيم پيچي لازم.</t>
  </si>
  <si>
    <t>تهيه شبکه ميل‌گرد پيش جوش(مش) ساخته شده از ميل‌گرد آجدار به انضمام بريدن وکار گذاشتن با سيم پيچي لازم.</t>
  </si>
  <si>
    <t>اضافه بها به رديف‌هاي ميل‌گرد، چنانچه عمليات پايين تراز آب‌هاي زيرزميني انجام شود و آبکشي با تلمبه موتوري در حين اجراي کار، ضروري باشد.</t>
  </si>
  <si>
    <t>اضافه بها به رديف‌هاي ميل‌گردگذاري، در صورتيکه وزن ميل‌گرد مصرفي در هر ابنيه فني هيدروليکي کمتر از 600 کيلو گرم باشد.</t>
  </si>
  <si>
    <t>تهيه مصالح فلزي تابلوها و پايه آن به هر شکل و اندازه، بر حسب کيلوگرم پايه و تابلو.</t>
  </si>
  <si>
    <t>تهيه و نصب لوله‌هاي فولادي براي هدايت آب به هر قطر به طور کامل با اتصالات و تکيه‌گاه‌هاي مربوط.</t>
  </si>
  <si>
    <t>تهيه و نصب دريچه‌هاي ساده فلزي براي حوضچه‌هاي تقسيم و آبگيري به صورت کشويي، دستي، دريچه‌هاي يک‌طرفه و يا دريچه‌هاي مشابه، با يک دست رنگ ضد زنگ.</t>
  </si>
  <si>
    <t>تهيه و ساخت و نصب شبکه‌هاي آشغال‌گير با يک دست رنگ ضد زنگ.</t>
  </si>
  <si>
    <t>تهيه مصالح فلزي به منظور تعبيه شکاف هدايت شبکه‌هاي آشغال‌گير، دريچه‌هاي فرازبند و محافظت لبه‌هاي سازه‌هاي بتني، از نبشي و ناوداني و غيره، با يک دست رنگ ضد زنگ.</t>
  </si>
  <si>
    <t>تهيه و نصب سيم خاردار با ميخ و سيم و پايه‌هاي لازم.</t>
  </si>
  <si>
    <t>تهيه و نصب تورسيمي (تورمرغي) به منظور اجراي اندود سيماني.</t>
  </si>
  <si>
    <t>لوله‌گذاري با لوله پلي‌اتيلن به قطر 110 ميليمتر و عمق ترانشه تا 1 متر.</t>
  </si>
  <si>
    <t>لوله‌گذاري با لوله پلي‌اتيلن به قطر 200 ميليمتر و عمق ترانشه تا 1.5 متر.</t>
  </si>
  <si>
    <t>لوله‌گذاري با لوله پلي‌اتيلن به قطر 250 ميليمتر و عمق ترانشه تا 1.75 متر.</t>
  </si>
  <si>
    <t>لوله‌گذاري با لوله پلي‌اتيلن به قطر 315 ميليمتر و عمق ترانشه تا 1.75متر.</t>
  </si>
  <si>
    <t>لوله‌گذاري با لوله پلي‌اتيلن به قطر 400 ميليمتر و عمق ترانشه تا 1.75 متر.</t>
  </si>
  <si>
    <t>حمل ونصب شيرکشويي به قطر 80 تا 100 ميليمتر.</t>
  </si>
  <si>
    <t>حمل ونصب شير کشويي به قطر 150 تا 250 ميليمتر.</t>
  </si>
  <si>
    <t>حمل ونصب شيرکشويي به قطر 300 تا 400 ميليمتر.</t>
  </si>
  <si>
    <t>حمل ونصب شير پروانه‌اي به قطر 150 تا 250 ميليمتر.</t>
  </si>
  <si>
    <t>حمل و نصب شير پروانه‌اي به قطر 300 تا 400 ميليمتر.</t>
  </si>
  <si>
    <t>پمپاژ و تخليه آب قنات براي اجراي عمليات مورد لزوم با پمپ مناسب، به انضمام متعلقات مربوط.</t>
  </si>
  <si>
    <t>حمل ميل‌گرد و سيمان پاکتي، نسبت به ‌مازاد بر 30 کيلومتر، تا فاصله 75 کيلومتر.</t>
  </si>
  <si>
    <t>حمل ميل‌گرد و سيمان پاکتي، نسبت به ‌مازاد بر 75 کيلومتر، تا فاصله 150 کيلومتر.</t>
  </si>
  <si>
    <t>حمل ميل‌گرد و سيمان پاکتي، نسبت به ‌مازاد بر 150 کيلومتر، تا فاصله 300 کيلومتر.</t>
  </si>
  <si>
    <t>حمل ميل‌گرد و سيمان پاکتي، نسبت به ‌مازاد بر300 کيلومتر، تا فاصله 450 کيلومتر.</t>
  </si>
  <si>
    <t>حمل ميل‌گرد و سيمان پاکتي، نسبت به‌ مازاد بر 450 کيلومتر، تا فاصله 750 کيلومتر.</t>
  </si>
  <si>
    <t>حمل ميل‌گرد و سيمان پاکتي، نسبت به‌ مازاد بر 750 کيلومتر.</t>
  </si>
  <si>
    <t>حمل لوله آزبست سيمان به ‌قطر 300 ميليمتر، نسبت به ‌مازاد بر 30 کيلومتر تا فاصله 75 کيلومتر.</t>
  </si>
  <si>
    <t>حمل لوله آزبست سيمان به ‌قطر 300 ميليمتر، نسبت به‌ مازاد بر 75 کيلومتر تا فاصله 150 کيلومتر.</t>
  </si>
  <si>
    <t>حمل لوله آزبست سيمان به ‌قطر 300 ميليمتر، نسبت به‌ مازاد بر 150 کيلومتر تا فاصله 300 کيلومتر.</t>
  </si>
  <si>
    <t>حمل لوله آزبست سيمان به ‌قطر 300 ميليمتر، نسبت به‌ مازاد بر 300 کيلومتر تا فاصله 450 کيلومتر.</t>
  </si>
  <si>
    <t>حمل لوله آزبست سيمان به ‌قطر 300 ميليمتر، نسبت به‌ مازاد بر 450 کيلومتر تا فاصله 750 کيلومتر.</t>
  </si>
  <si>
    <t>حمل لوله آزبست سيمان به ‌قطر 300 ميليمتر، نسبت به‌ مازاد بر 750 کيلومتر.</t>
  </si>
  <si>
    <t>حمل لوله پلي‌اتيلن به ‌قطر 315 ميليمتر، نسبت به ‌مازاد بر 30 کيلومتر تا فاصله 75 کيلومتر.</t>
  </si>
  <si>
    <t>حمل لوله پلي‌اتيلن به ‌قطر 315 ميليمتر، نسبت به‌ مازاد بر 75 کيلومتر تا فاصله 150 کيلومتر.</t>
  </si>
  <si>
    <t>حمل لوله پلي‌اتيلن به ‌قطر 315 ميليمتر، نسبت به‌ مازاد بر 150 کيلومتر تا فاصله 300 کيلومتر.</t>
  </si>
  <si>
    <t>حمل لوله پلي‌اتيلن به ‌قطر 315 ميليمتر، نسبت به‌ مازاد بر 300 کيلومتر تا فاصله 450 کيلومتر.</t>
  </si>
  <si>
    <t>حمل لوله پلي‌اتيلن به ‌قطر 315 ميليمتر، نسبت به‌ مازاد بر 450 کيلومتر تا فاصله 750 کيلومتر.</t>
  </si>
  <si>
    <t>حمل لوله پلي‌اتيلن به ‌قطر 315 ميليمتر، نسبت به‌ مازاد بر 750 کيلومتر.</t>
  </si>
  <si>
    <t>ماسه شسته</t>
  </si>
  <si>
    <t>شن شسته</t>
  </si>
  <si>
    <t>سنگ لاشه بنايي</t>
  </si>
  <si>
    <t>سنگ نيم تراش</t>
  </si>
  <si>
    <t>سيمان پرتلند نوع يک پاکتي</t>
  </si>
  <si>
    <t>سيمان پرتلند نوع يک فله</t>
  </si>
  <si>
    <t>قطعات بتني مسلح مانند کول، طوقه و درپوش</t>
  </si>
  <si>
    <t>انواع ميل‌گرد ساده</t>
  </si>
  <si>
    <t>انواع ميل‌گرد آجدار</t>
  </si>
  <si>
    <t>دستگاه -  ساعت</t>
  </si>
  <si>
    <t>مترطول - کیلومتر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</si>
</sst>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623E3-3940-460B-9DD2-52E16B7B56A3}">
  <sheetPr codeName="Sheet1"/>
  <dimension ref="A1:F171"/>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6.75" style="4" bestFit="1" customWidth="1"/>
    <col min="3" max="3" width="11.7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13</v>
      </c>
    </row>
    <row r="2" spans="1:6" ht="54" x14ac:dyDescent="0.2">
      <c r="A2" s="1">
        <v>39010101</v>
      </c>
      <c r="B2" s="4" t="s">
        <v>15</v>
      </c>
      <c r="C2" s="1" t="s">
        <v>9</v>
      </c>
      <c r="D2" s="3">
        <v>18800</v>
      </c>
      <c r="E2" s="3">
        <v>18830.457999999999</v>
      </c>
      <c r="F2" s="5">
        <f>(E2-D2)/D2</f>
        <v>1.6201063829786554E-3</v>
      </c>
    </row>
    <row r="3" spans="1:6" ht="72" x14ac:dyDescent="0.2">
      <c r="A3" s="1">
        <v>39010102</v>
      </c>
      <c r="B3" s="4" t="s">
        <v>16</v>
      </c>
      <c r="C3" s="1" t="s">
        <v>6</v>
      </c>
      <c r="D3" s="3">
        <v>17100</v>
      </c>
      <c r="E3" s="3">
        <v>17087.520499999999</v>
      </c>
      <c r="F3" s="5">
        <f>(E3-D3)/D3</f>
        <v>-7.2979532163750178E-4</v>
      </c>
    </row>
    <row r="4" spans="1:6" ht="54" x14ac:dyDescent="0.2">
      <c r="A4" s="1">
        <v>39010103</v>
      </c>
      <c r="B4" s="4" t="s">
        <v>17</v>
      </c>
      <c r="C4" s="1" t="s">
        <v>6</v>
      </c>
      <c r="D4" s="3">
        <v>56800</v>
      </c>
      <c r="E4" s="3">
        <v>56789.39</v>
      </c>
      <c r="F4" s="5">
        <f>(E4-D4)/D4</f>
        <v>-1.8679577464789758E-4</v>
      </c>
    </row>
    <row r="5" spans="1:6" ht="36" x14ac:dyDescent="0.2">
      <c r="A5" s="1">
        <v>39010104</v>
      </c>
      <c r="B5" s="4" t="s">
        <v>18</v>
      </c>
      <c r="C5" s="1" t="s">
        <v>6</v>
      </c>
      <c r="D5" s="3">
        <v>21100</v>
      </c>
      <c r="E5" s="3">
        <v>21064.187000000002</v>
      </c>
      <c r="F5" s="5">
        <f>(E5-D5)/D5</f>
        <v>-1.6972985781989708E-3</v>
      </c>
    </row>
    <row r="6" spans="1:6" ht="54" x14ac:dyDescent="0.2">
      <c r="A6" s="1">
        <v>39010105</v>
      </c>
      <c r="B6" s="4" t="s">
        <v>19</v>
      </c>
      <c r="C6" s="1" t="s">
        <v>6</v>
      </c>
      <c r="D6" s="3">
        <v>94700</v>
      </c>
      <c r="E6" s="3">
        <v>94714.708999999988</v>
      </c>
      <c r="F6" s="5">
        <f>(E6-D6)/D6</f>
        <v>1.5532206969364319E-4</v>
      </c>
    </row>
    <row r="7" spans="1:6" ht="54" x14ac:dyDescent="0.2">
      <c r="A7" s="1">
        <v>39010106</v>
      </c>
      <c r="B7" s="4" t="s">
        <v>20</v>
      </c>
      <c r="C7" s="1" t="s">
        <v>6</v>
      </c>
      <c r="D7" s="3">
        <v>64700</v>
      </c>
      <c r="E7" s="3">
        <v>64726.307519999988</v>
      </c>
      <c r="F7" s="5">
        <f>(E7-D7)/D7</f>
        <v>4.0660772797507824E-4</v>
      </c>
    </row>
    <row r="8" spans="1:6" ht="36" x14ac:dyDescent="0.2">
      <c r="A8" s="1">
        <v>39010201</v>
      </c>
      <c r="B8" s="4" t="s">
        <v>21</v>
      </c>
      <c r="C8" s="1" t="s">
        <v>5</v>
      </c>
      <c r="D8" s="3">
        <v>230500</v>
      </c>
      <c r="E8" s="3">
        <v>230558.21034878999</v>
      </c>
      <c r="F8" s="5">
        <f>(E8-D8)/D8</f>
        <v>2.5253947414311331E-4</v>
      </c>
    </row>
    <row r="9" spans="1:6" ht="36" x14ac:dyDescent="0.2">
      <c r="A9" s="1">
        <v>39010301</v>
      </c>
      <c r="B9" s="4" t="s">
        <v>22</v>
      </c>
      <c r="C9" s="1" t="s">
        <v>5</v>
      </c>
      <c r="D9" s="3">
        <v>3169000</v>
      </c>
      <c r="E9" s="3">
        <v>3169913.4109500004</v>
      </c>
      <c r="F9" s="5">
        <f>(E9-D9)/D9</f>
        <v>2.8823318081426248E-4</v>
      </c>
    </row>
    <row r="10" spans="1:6" ht="36" x14ac:dyDescent="0.2">
      <c r="A10" s="1">
        <v>39010401</v>
      </c>
      <c r="B10" s="4" t="s">
        <v>23</v>
      </c>
      <c r="C10" s="1" t="s">
        <v>5</v>
      </c>
      <c r="D10" s="3">
        <v>278000</v>
      </c>
      <c r="E10" s="3">
        <v>278042.10706800001</v>
      </c>
      <c r="F10" s="5">
        <f>(E10-D10)/D10</f>
        <v>1.514642733813384E-4</v>
      </c>
    </row>
    <row r="11" spans="1:6" ht="36" x14ac:dyDescent="0.2">
      <c r="A11" s="1">
        <v>39010402</v>
      </c>
      <c r="B11" s="4" t="s">
        <v>24</v>
      </c>
      <c r="C11" s="1" t="s">
        <v>5</v>
      </c>
      <c r="D11" s="3">
        <v>103500</v>
      </c>
      <c r="E11" s="3">
        <v>103303.3179846</v>
      </c>
      <c r="F11" s="5">
        <f>(E11-D11)/D11</f>
        <v>-1.9003093275362468E-3</v>
      </c>
    </row>
    <row r="12" spans="1:6" ht="36" x14ac:dyDescent="0.2">
      <c r="A12" s="1">
        <v>39010403</v>
      </c>
      <c r="B12" s="4" t="s">
        <v>25</v>
      </c>
      <c r="C12" s="1" t="s">
        <v>5</v>
      </c>
      <c r="D12" s="3">
        <v>234000</v>
      </c>
      <c r="E12" s="3">
        <v>234010.85997989998</v>
      </c>
      <c r="F12" s="5">
        <f>(E12-D12)/D12</f>
        <v>4.6410170512728623E-5</v>
      </c>
    </row>
    <row r="13" spans="1:6" ht="36" x14ac:dyDescent="0.2">
      <c r="A13" s="1">
        <v>39010404</v>
      </c>
      <c r="B13" s="4" t="s">
        <v>26</v>
      </c>
      <c r="C13" s="1" t="s">
        <v>5</v>
      </c>
      <c r="D13" s="3">
        <v>568000</v>
      </c>
      <c r="E13" s="3">
        <v>567849.45980000007</v>
      </c>
      <c r="F13" s="5">
        <f>(E13-D13)/D13</f>
        <v>-2.6503556338015904E-4</v>
      </c>
    </row>
    <row r="14" spans="1:6" ht="54" x14ac:dyDescent="0.2">
      <c r="A14" s="1">
        <v>39010501</v>
      </c>
      <c r="B14" s="4" t="s">
        <v>27</v>
      </c>
      <c r="C14" s="1" t="s">
        <v>5</v>
      </c>
      <c r="D14" s="3">
        <v>253000</v>
      </c>
      <c r="E14" s="3">
        <v>252994.31440999999</v>
      </c>
      <c r="F14" s="5">
        <f>(E14-D14)/D14</f>
        <v>-2.2472687747068115E-5</v>
      </c>
    </row>
    <row r="15" spans="1:6" ht="54" x14ac:dyDescent="0.2">
      <c r="A15" s="1">
        <v>39010601</v>
      </c>
      <c r="B15" s="4" t="s">
        <v>28</v>
      </c>
      <c r="C15" s="1" t="s">
        <v>5</v>
      </c>
      <c r="D15" s="3">
        <v>54200</v>
      </c>
      <c r="E15" s="3">
        <v>54206.971126400007</v>
      </c>
      <c r="F15" s="5">
        <f>(E15-D15)/D15</f>
        <v>1.2861856826581276E-4</v>
      </c>
    </row>
    <row r="16" spans="1:6" ht="54" x14ac:dyDescent="0.2">
      <c r="A16" s="1">
        <v>39010602</v>
      </c>
      <c r="B16" s="4" t="s">
        <v>29</v>
      </c>
      <c r="C16" s="1" t="s">
        <v>5</v>
      </c>
      <c r="D16" s="3">
        <v>273000</v>
      </c>
      <c r="E16" s="3">
        <v>272884.69016000006</v>
      </c>
      <c r="F16" s="5">
        <f>(E16-D16)/D16</f>
        <v>-4.2238036630015934E-4</v>
      </c>
    </row>
    <row r="17" spans="1:6" ht="36" x14ac:dyDescent="0.2">
      <c r="A17" s="1">
        <v>39010701</v>
      </c>
      <c r="B17" s="4" t="s">
        <v>30</v>
      </c>
      <c r="C17" s="1" t="s">
        <v>5</v>
      </c>
      <c r="D17" s="3">
        <v>191000</v>
      </c>
      <c r="E17" s="3">
        <v>191131.18304</v>
      </c>
      <c r="F17" s="5">
        <f>(E17-D17)/D17</f>
        <v>6.8682219895289801E-4</v>
      </c>
    </row>
    <row r="18" spans="1:6" ht="36" x14ac:dyDescent="0.2">
      <c r="A18" s="1">
        <v>39010801</v>
      </c>
      <c r="B18" s="4" t="s">
        <v>31</v>
      </c>
      <c r="C18" s="1" t="s">
        <v>9</v>
      </c>
      <c r="D18" s="3">
        <v>8840</v>
      </c>
      <c r="E18" s="3">
        <v>8837.98</v>
      </c>
      <c r="F18" s="5">
        <f>(E18-D18)/D18</f>
        <v>-2.2850678733036612E-4</v>
      </c>
    </row>
    <row r="19" spans="1:6" ht="36" x14ac:dyDescent="0.2">
      <c r="A19" s="1">
        <v>39010802</v>
      </c>
      <c r="B19" s="4" t="s">
        <v>32</v>
      </c>
      <c r="C19" s="1" t="s">
        <v>9</v>
      </c>
      <c r="D19" s="3">
        <v>13500</v>
      </c>
      <c r="E19" s="3">
        <v>13465.3166</v>
      </c>
      <c r="F19" s="5">
        <f>(E19-D19)/D19</f>
        <v>-2.5691407407407328E-3</v>
      </c>
    </row>
    <row r="20" spans="1:6" ht="54" x14ac:dyDescent="0.2">
      <c r="A20" s="1">
        <v>39010803</v>
      </c>
      <c r="B20" s="4" t="s">
        <v>33</v>
      </c>
      <c r="C20" s="1" t="s">
        <v>5</v>
      </c>
      <c r="D20" s="3">
        <v>70900</v>
      </c>
      <c r="E20" s="3">
        <v>70897.875551300007</v>
      </c>
      <c r="F20" s="5">
        <f>(E20-D20)/D20</f>
        <v>-2.9964015514712009E-5</v>
      </c>
    </row>
    <row r="21" spans="1:6" ht="36" x14ac:dyDescent="0.2">
      <c r="A21" s="1">
        <v>39020101</v>
      </c>
      <c r="B21" s="4" t="s">
        <v>34</v>
      </c>
      <c r="C21" s="1" t="s">
        <v>5</v>
      </c>
      <c r="D21" s="3">
        <v>1985000</v>
      </c>
      <c r="E21" s="3">
        <v>1985168.2</v>
      </c>
      <c r="F21" s="5">
        <f>(E21-D21)/D21</f>
        <v>8.4735516372772511E-5</v>
      </c>
    </row>
    <row r="22" spans="1:6" ht="36" x14ac:dyDescent="0.2">
      <c r="A22" s="1">
        <v>39020102</v>
      </c>
      <c r="B22" s="4" t="s">
        <v>35</v>
      </c>
      <c r="C22" s="1" t="s">
        <v>7</v>
      </c>
      <c r="D22" s="3">
        <v>463000</v>
      </c>
      <c r="E22" s="3">
        <v>462803.83999999997</v>
      </c>
      <c r="F22" s="5">
        <f>(E22-D22)/D22</f>
        <v>-4.2367170626356931E-4</v>
      </c>
    </row>
    <row r="23" spans="1:6" ht="54" x14ac:dyDescent="0.2">
      <c r="A23" s="1">
        <v>39020103</v>
      </c>
      <c r="B23" s="4" t="s">
        <v>36</v>
      </c>
      <c r="C23" s="1" t="s">
        <v>7</v>
      </c>
      <c r="D23" s="3">
        <v>79500</v>
      </c>
      <c r="E23" s="3">
        <v>79527.349999999991</v>
      </c>
      <c r="F23" s="5">
        <f>(E23-D23)/D23</f>
        <v>3.4402515723259459E-4</v>
      </c>
    </row>
    <row r="24" spans="1:6" ht="36" x14ac:dyDescent="0.2">
      <c r="A24" s="1">
        <v>39020104</v>
      </c>
      <c r="B24" s="4" t="s">
        <v>37</v>
      </c>
      <c r="C24" s="1" t="s">
        <v>5</v>
      </c>
      <c r="D24" s="3">
        <v>3300000</v>
      </c>
      <c r="E24" s="3">
        <v>3300572.2</v>
      </c>
      <c r="F24" s="5">
        <f>(E24-D24)/D24</f>
        <v>1.7339393939399584E-4</v>
      </c>
    </row>
    <row r="25" spans="1:6" ht="54" x14ac:dyDescent="0.2">
      <c r="A25" s="1">
        <v>39020105</v>
      </c>
      <c r="B25" s="4" t="s">
        <v>38</v>
      </c>
      <c r="C25" s="1" t="s">
        <v>5</v>
      </c>
      <c r="D25" s="3">
        <v>3300000</v>
      </c>
      <c r="E25" s="3">
        <v>3300572.2</v>
      </c>
      <c r="F25" s="5">
        <f>(E25-D25)/D25</f>
        <v>1.7339393939399584E-4</v>
      </c>
    </row>
    <row r="26" spans="1:6" ht="36" x14ac:dyDescent="0.2">
      <c r="A26" s="1">
        <v>39020106</v>
      </c>
      <c r="B26" s="4" t="s">
        <v>39</v>
      </c>
      <c r="C26" s="1" t="s">
        <v>5</v>
      </c>
      <c r="D26" s="3">
        <v>3103000</v>
      </c>
      <c r="E26" s="3">
        <v>3103261.6000000006</v>
      </c>
      <c r="F26" s="5">
        <f>(E26-D26)/D26</f>
        <v>8.4305510796183955E-5</v>
      </c>
    </row>
    <row r="27" spans="1:6" ht="36" x14ac:dyDescent="0.2">
      <c r="A27" s="1">
        <v>39020107</v>
      </c>
      <c r="B27" s="4" t="s">
        <v>40</v>
      </c>
      <c r="C27" s="1" t="s">
        <v>5</v>
      </c>
      <c r="D27" s="3">
        <v>4858000</v>
      </c>
      <c r="E27" s="3">
        <v>4858484</v>
      </c>
      <c r="F27" s="5">
        <f>(E27-D27)/D27</f>
        <v>9.9629477151090982E-5</v>
      </c>
    </row>
    <row r="28" spans="1:6" ht="54" x14ac:dyDescent="0.2">
      <c r="A28" s="1">
        <v>39020108</v>
      </c>
      <c r="B28" s="4" t="s">
        <v>41</v>
      </c>
      <c r="C28" s="1" t="s">
        <v>5</v>
      </c>
      <c r="D28" s="3">
        <v>3290</v>
      </c>
      <c r="E28" s="3">
        <v>3288.5099999999998</v>
      </c>
      <c r="F28" s="5">
        <f>(E28-D28)/D28</f>
        <v>-4.5288753799399285E-4</v>
      </c>
    </row>
    <row r="29" spans="1:6" ht="54" x14ac:dyDescent="0.2">
      <c r="A29" s="1">
        <v>39020109</v>
      </c>
      <c r="B29" s="4" t="s">
        <v>42</v>
      </c>
      <c r="C29" s="1" t="s">
        <v>7</v>
      </c>
      <c r="D29" s="3">
        <v>900</v>
      </c>
      <c r="E29" s="3">
        <v>901.18350000000009</v>
      </c>
      <c r="F29" s="5">
        <f>(E29-D29)/D29</f>
        <v>1.3150000000001051E-3</v>
      </c>
    </row>
    <row r="30" spans="1:6" x14ac:dyDescent="0.2">
      <c r="A30" s="1">
        <v>39020110</v>
      </c>
      <c r="B30" s="4" t="s">
        <v>43</v>
      </c>
      <c r="C30" s="1" t="s">
        <v>5</v>
      </c>
      <c r="D30" s="3">
        <v>6589000</v>
      </c>
      <c r="E30" s="3">
        <v>6589082.2000000002</v>
      </c>
      <c r="F30" s="5">
        <f>(E30-D30)/D30</f>
        <v>1.2475337684047088E-5</v>
      </c>
    </row>
    <row r="31" spans="1:6" x14ac:dyDescent="0.2">
      <c r="A31" s="1">
        <v>39020111</v>
      </c>
      <c r="B31" s="4" t="s">
        <v>44</v>
      </c>
      <c r="C31" s="1" t="s">
        <v>5</v>
      </c>
      <c r="D31" s="3">
        <v>1656000</v>
      </c>
      <c r="E31" s="3">
        <v>1656317.2</v>
      </c>
      <c r="F31" s="5">
        <f>(E31-D31)/D31</f>
        <v>1.9154589371977865E-4</v>
      </c>
    </row>
    <row r="32" spans="1:6" ht="36" x14ac:dyDescent="0.2">
      <c r="A32" s="1">
        <v>39020112</v>
      </c>
      <c r="B32" s="4" t="s">
        <v>45</v>
      </c>
      <c r="C32" s="1" t="s">
        <v>5</v>
      </c>
      <c r="D32" s="3">
        <v>323000</v>
      </c>
      <c r="E32" s="3">
        <v>322906.03749999998</v>
      </c>
      <c r="F32" s="5">
        <f>(E32-D32)/D32</f>
        <v>-2.9090557275549006E-4</v>
      </c>
    </row>
    <row r="33" spans="1:6" ht="36" x14ac:dyDescent="0.2">
      <c r="A33" s="1">
        <v>39020113</v>
      </c>
      <c r="B33" s="4" t="s">
        <v>46</v>
      </c>
      <c r="C33" s="1" t="s">
        <v>5</v>
      </c>
      <c r="D33" s="3">
        <v>232000</v>
      </c>
      <c r="E33" s="3">
        <v>232209.88</v>
      </c>
      <c r="F33" s="5">
        <f>(E33-D33)/D33</f>
        <v>9.0465517241381313E-4</v>
      </c>
    </row>
    <row r="34" spans="1:6" ht="36" x14ac:dyDescent="0.2">
      <c r="A34" s="1">
        <v>39020114</v>
      </c>
      <c r="B34" s="4" t="s">
        <v>47</v>
      </c>
      <c r="C34" s="1" t="s">
        <v>5</v>
      </c>
      <c r="D34" s="3">
        <v>3900</v>
      </c>
      <c r="E34" s="3">
        <v>3896.7250000000004</v>
      </c>
      <c r="F34" s="5">
        <f>(E34-D34)/D34</f>
        <v>-8.3974358974349644E-4</v>
      </c>
    </row>
    <row r="35" spans="1:6" ht="36" x14ac:dyDescent="0.2">
      <c r="A35" s="1">
        <v>39020115</v>
      </c>
      <c r="B35" s="4" t="s">
        <v>48</v>
      </c>
      <c r="C35" s="1" t="s">
        <v>5</v>
      </c>
      <c r="D35" s="3">
        <v>2989000</v>
      </c>
      <c r="E35" s="3">
        <v>2989472.24</v>
      </c>
      <c r="F35" s="5">
        <f>(E35-D35)/D35</f>
        <v>1.5799263967889712E-4</v>
      </c>
    </row>
    <row r="36" spans="1:6" ht="54" x14ac:dyDescent="0.2">
      <c r="A36" s="1">
        <v>39020116</v>
      </c>
      <c r="B36" s="4" t="s">
        <v>49</v>
      </c>
      <c r="C36" s="1" t="s">
        <v>5</v>
      </c>
      <c r="D36" s="3">
        <v>23900</v>
      </c>
      <c r="E36" s="3">
        <v>23912.4535</v>
      </c>
      <c r="F36" s="5">
        <f>(E36-D36)/D36</f>
        <v>5.2106694560667872E-4</v>
      </c>
    </row>
    <row r="37" spans="1:6" ht="36" x14ac:dyDescent="0.2">
      <c r="A37" s="1">
        <v>39020201</v>
      </c>
      <c r="B37" s="4" t="s">
        <v>50</v>
      </c>
      <c r="C37" s="1" t="s">
        <v>5</v>
      </c>
      <c r="D37" s="3">
        <v>2642000</v>
      </c>
      <c r="E37" s="3">
        <v>2642870.2000000002</v>
      </c>
      <c r="F37" s="5">
        <f>(E37-D37)/D37</f>
        <v>3.2937168811513482E-4</v>
      </c>
    </row>
    <row r="38" spans="1:6" ht="54" x14ac:dyDescent="0.2">
      <c r="A38" s="1">
        <v>39020202</v>
      </c>
      <c r="B38" s="4" t="s">
        <v>51</v>
      </c>
      <c r="C38" s="1" t="s">
        <v>5</v>
      </c>
      <c r="D38" s="3">
        <v>2971000</v>
      </c>
      <c r="E38" s="3">
        <v>2971721.2</v>
      </c>
      <c r="F38" s="5">
        <f>(E38-D38)/D38</f>
        <v>2.4274654998323334E-4</v>
      </c>
    </row>
    <row r="39" spans="1:6" ht="54" x14ac:dyDescent="0.2">
      <c r="A39" s="1">
        <v>39020203</v>
      </c>
      <c r="B39" s="4" t="s">
        <v>52</v>
      </c>
      <c r="C39" s="1" t="s">
        <v>5</v>
      </c>
      <c r="D39" s="3">
        <v>3300000</v>
      </c>
      <c r="E39" s="3">
        <v>3300572.2</v>
      </c>
      <c r="F39" s="5">
        <f>(E39-D39)/D39</f>
        <v>1.7339393939399584E-4</v>
      </c>
    </row>
    <row r="40" spans="1:6" ht="54" x14ac:dyDescent="0.2">
      <c r="A40" s="1">
        <v>39020204</v>
      </c>
      <c r="B40" s="4" t="s">
        <v>53</v>
      </c>
      <c r="C40" s="1" t="s">
        <v>5</v>
      </c>
      <c r="D40" s="3">
        <v>3760000</v>
      </c>
      <c r="E40" s="3">
        <v>3760963.6000000006</v>
      </c>
      <c r="F40" s="5">
        <f>(E40-D40)/D40</f>
        <v>2.5627659574482944E-4</v>
      </c>
    </row>
    <row r="41" spans="1:6" ht="54" x14ac:dyDescent="0.2">
      <c r="A41" s="1">
        <v>39020205</v>
      </c>
      <c r="B41" s="4" t="s">
        <v>54</v>
      </c>
      <c r="C41" s="1" t="s">
        <v>5</v>
      </c>
      <c r="D41" s="3">
        <v>144000</v>
      </c>
      <c r="E41" s="3">
        <v>144082.4</v>
      </c>
      <c r="F41" s="5">
        <f>(E41-D41)/D41</f>
        <v>5.7222222222218179E-4</v>
      </c>
    </row>
    <row r="42" spans="1:6" ht="54" x14ac:dyDescent="0.2">
      <c r="A42" s="1">
        <v>39020301</v>
      </c>
      <c r="B42" s="4" t="s">
        <v>55</v>
      </c>
      <c r="C42" s="1" t="s">
        <v>5</v>
      </c>
      <c r="D42" s="3">
        <v>3983000</v>
      </c>
      <c r="E42" s="3">
        <v>3983494.5</v>
      </c>
      <c r="F42" s="5">
        <f>(E42-D42)/D42</f>
        <v>1.2415264875721818E-4</v>
      </c>
    </row>
    <row r="43" spans="1:6" ht="54" x14ac:dyDescent="0.2">
      <c r="A43" s="1">
        <v>39020401</v>
      </c>
      <c r="B43" s="4" t="s">
        <v>56</v>
      </c>
      <c r="C43" s="1" t="s">
        <v>5</v>
      </c>
      <c r="D43" s="3">
        <v>180000</v>
      </c>
      <c r="E43" s="3">
        <v>160451.75</v>
      </c>
      <c r="F43" s="5">
        <f>(E43-D43)/D43</f>
        <v>-0.10860138888888889</v>
      </c>
    </row>
    <row r="44" spans="1:6" ht="36" x14ac:dyDescent="0.2">
      <c r="A44" s="1">
        <v>39030101</v>
      </c>
      <c r="B44" s="4" t="s">
        <v>57</v>
      </c>
      <c r="C44" s="1" t="s">
        <v>9</v>
      </c>
      <c r="D44" s="3">
        <v>1020</v>
      </c>
      <c r="E44" s="3">
        <v>1023.9013199999999</v>
      </c>
      <c r="F44" s="5">
        <f>(E44-D44)/D44</f>
        <v>3.8248235294117074E-3</v>
      </c>
    </row>
    <row r="45" spans="1:6" ht="36" x14ac:dyDescent="0.2">
      <c r="A45" s="1">
        <v>39030102</v>
      </c>
      <c r="B45" s="4" t="s">
        <v>58</v>
      </c>
      <c r="C45" s="1" t="s">
        <v>5</v>
      </c>
      <c r="D45" s="3">
        <v>73500</v>
      </c>
      <c r="E45" s="3">
        <v>73497.45</v>
      </c>
      <c r="F45" s="5">
        <f>(E45-D45)/D45</f>
        <v>-3.4693877551060005E-5</v>
      </c>
    </row>
    <row r="46" spans="1:6" ht="36" x14ac:dyDescent="0.2">
      <c r="A46" s="1">
        <v>39030103</v>
      </c>
      <c r="B46" s="4" t="s">
        <v>59</v>
      </c>
      <c r="C46" s="1" t="s">
        <v>5</v>
      </c>
      <c r="D46" s="3">
        <v>12200</v>
      </c>
      <c r="E46" s="3">
        <v>12224.588800000001</v>
      </c>
      <c r="F46" s="5">
        <f>(E46-D46)/D46</f>
        <v>2.0154754098361768E-3</v>
      </c>
    </row>
    <row r="47" spans="1:6" ht="36" x14ac:dyDescent="0.2">
      <c r="A47" s="1">
        <v>39030104</v>
      </c>
      <c r="B47" s="4" t="s">
        <v>60</v>
      </c>
      <c r="C47" s="1" t="s">
        <v>5</v>
      </c>
      <c r="D47" s="3">
        <v>25300</v>
      </c>
      <c r="E47" s="3">
        <v>25251.971599999997</v>
      </c>
      <c r="F47" s="5">
        <f>(E47-D47)/D47</f>
        <v>-1.8983557312254101E-3</v>
      </c>
    </row>
    <row r="48" spans="1:6" ht="36" x14ac:dyDescent="0.2">
      <c r="A48" s="1">
        <v>39030105</v>
      </c>
      <c r="B48" s="4" t="s">
        <v>61</v>
      </c>
      <c r="C48" s="1" t="s">
        <v>5</v>
      </c>
      <c r="D48" s="3">
        <v>141000</v>
      </c>
      <c r="E48" s="3">
        <v>140948.6</v>
      </c>
      <c r="F48" s="5">
        <f>(E48-D48)/D48</f>
        <v>-3.6453900709215731E-4</v>
      </c>
    </row>
    <row r="49" spans="1:6" ht="54" x14ac:dyDescent="0.2">
      <c r="A49" s="1">
        <v>39030201</v>
      </c>
      <c r="B49" s="4" t="s">
        <v>62</v>
      </c>
      <c r="C49" s="1" t="s">
        <v>5</v>
      </c>
      <c r="D49" s="3">
        <v>141500</v>
      </c>
      <c r="E49" s="3">
        <v>141257.70458182899</v>
      </c>
      <c r="F49" s="5">
        <f>(E49-D49)/D49</f>
        <v>-1.7123351107491756E-3</v>
      </c>
    </row>
    <row r="50" spans="1:6" ht="54" x14ac:dyDescent="0.2">
      <c r="A50" s="1">
        <v>39030301</v>
      </c>
      <c r="B50" s="4" t="s">
        <v>63</v>
      </c>
      <c r="C50" s="1" t="s">
        <v>5</v>
      </c>
      <c r="D50" s="3">
        <v>65900</v>
      </c>
      <c r="E50" s="3">
        <v>65854.502999999997</v>
      </c>
      <c r="F50" s="5">
        <f>(E50-D50)/D50</f>
        <v>-6.9039453717758767E-4</v>
      </c>
    </row>
    <row r="51" spans="1:6" ht="54" x14ac:dyDescent="0.2">
      <c r="A51" s="1">
        <v>39030302</v>
      </c>
      <c r="B51" s="4" t="s">
        <v>64</v>
      </c>
      <c r="C51" s="1" t="s">
        <v>5</v>
      </c>
      <c r="D51" s="3">
        <v>85500</v>
      </c>
      <c r="E51" s="3">
        <v>85484.019</v>
      </c>
      <c r="F51" s="5">
        <f>(E51-D51)/D51</f>
        <v>-1.8691228070175165E-4</v>
      </c>
    </row>
    <row r="52" spans="1:6" ht="36" x14ac:dyDescent="0.2">
      <c r="A52" s="1">
        <v>39030303</v>
      </c>
      <c r="B52" s="4" t="s">
        <v>65</v>
      </c>
      <c r="C52" s="1" t="s">
        <v>5</v>
      </c>
      <c r="D52" s="3">
        <v>126000</v>
      </c>
      <c r="E52" s="3">
        <v>126229.36919999999</v>
      </c>
      <c r="F52" s="5">
        <f>(E52-D52)/D52</f>
        <v>1.8203904761903687E-3</v>
      </c>
    </row>
    <row r="53" spans="1:6" ht="54" x14ac:dyDescent="0.2">
      <c r="A53" s="1">
        <v>39030304</v>
      </c>
      <c r="B53" s="4" t="s">
        <v>66</v>
      </c>
      <c r="C53" s="1" t="s">
        <v>5</v>
      </c>
      <c r="D53" s="3">
        <v>508000</v>
      </c>
      <c r="E53" s="3">
        <v>508146.95669999998</v>
      </c>
      <c r="F53" s="5">
        <f>(E53-D53)/D53</f>
        <v>2.8928484251964688E-4</v>
      </c>
    </row>
    <row r="54" spans="1:6" ht="54" x14ac:dyDescent="0.2">
      <c r="A54" s="1">
        <v>39030305</v>
      </c>
      <c r="B54" s="4" t="s">
        <v>67</v>
      </c>
      <c r="C54" s="1" t="s">
        <v>5</v>
      </c>
      <c r="D54" s="3">
        <v>7500</v>
      </c>
      <c r="E54" s="3">
        <v>7503.046002432</v>
      </c>
      <c r="F54" s="5">
        <f>(E54-D54)/D54</f>
        <v>4.0613365760000308E-4</v>
      </c>
    </row>
    <row r="55" spans="1:6" ht="54" x14ac:dyDescent="0.2">
      <c r="A55" s="1">
        <v>39030401</v>
      </c>
      <c r="B55" s="4" t="s">
        <v>68</v>
      </c>
      <c r="C55" s="1" t="s">
        <v>5</v>
      </c>
      <c r="D55" s="3">
        <v>50300</v>
      </c>
      <c r="E55" s="3">
        <v>50312.388500000001</v>
      </c>
      <c r="F55" s="5">
        <f>(E55-D55)/D55</f>
        <v>2.4629224652089328E-4</v>
      </c>
    </row>
    <row r="56" spans="1:6" ht="54" x14ac:dyDescent="0.2">
      <c r="A56" s="1">
        <v>39030402</v>
      </c>
      <c r="B56" s="4" t="s">
        <v>69</v>
      </c>
      <c r="C56" s="1" t="s">
        <v>5</v>
      </c>
      <c r="D56" s="3">
        <v>69900</v>
      </c>
      <c r="E56" s="3">
        <v>69927.6201</v>
      </c>
      <c r="F56" s="5">
        <f>(E56-D56)/D56</f>
        <v>3.9513733905579532E-4</v>
      </c>
    </row>
    <row r="57" spans="1:6" ht="54" x14ac:dyDescent="0.2">
      <c r="A57" s="1">
        <v>39030403</v>
      </c>
      <c r="B57" s="4" t="s">
        <v>70</v>
      </c>
      <c r="C57" s="1" t="s">
        <v>5</v>
      </c>
      <c r="D57" s="3">
        <v>1540000</v>
      </c>
      <c r="E57" s="3">
        <v>1540718.5383000001</v>
      </c>
      <c r="F57" s="5">
        <f>(E57-D57)/D57</f>
        <v>4.6658331168839684E-4</v>
      </c>
    </row>
    <row r="58" spans="1:6" ht="36" x14ac:dyDescent="0.2">
      <c r="A58" s="1">
        <v>39030404</v>
      </c>
      <c r="B58" s="4" t="s">
        <v>71</v>
      </c>
      <c r="C58" s="1" t="s">
        <v>5</v>
      </c>
      <c r="D58" s="3">
        <v>62900</v>
      </c>
      <c r="E58" s="3">
        <v>62913.551500000001</v>
      </c>
      <c r="F58" s="5">
        <f>(E58-D58)/D58</f>
        <v>2.1544515103340853E-4</v>
      </c>
    </row>
    <row r="59" spans="1:6" ht="36" x14ac:dyDescent="0.2">
      <c r="A59" s="1">
        <v>39030405</v>
      </c>
      <c r="B59" s="4" t="s">
        <v>72</v>
      </c>
      <c r="C59" s="1" t="s">
        <v>5</v>
      </c>
      <c r="D59" s="3">
        <v>42800</v>
      </c>
      <c r="E59" s="3">
        <v>42763.992500000008</v>
      </c>
      <c r="F59" s="5">
        <f>(E59-D59)/D59</f>
        <v>-8.4129672897178577E-4</v>
      </c>
    </row>
    <row r="60" spans="1:6" ht="54" x14ac:dyDescent="0.2">
      <c r="A60" s="1">
        <v>39030406</v>
      </c>
      <c r="B60" s="4" t="s">
        <v>73</v>
      </c>
      <c r="C60" s="1" t="s">
        <v>5</v>
      </c>
      <c r="D60" s="3">
        <v>67800</v>
      </c>
      <c r="E60" s="3">
        <v>67806.414000000004</v>
      </c>
      <c r="F60" s="5">
        <f>(E60-D60)/D60</f>
        <v>9.4601769911567955E-5</v>
      </c>
    </row>
    <row r="61" spans="1:6" ht="36" x14ac:dyDescent="0.2">
      <c r="A61" s="1">
        <v>39030407</v>
      </c>
      <c r="B61" s="4" t="s">
        <v>74</v>
      </c>
      <c r="C61" s="1" t="s">
        <v>5</v>
      </c>
      <c r="D61" s="3">
        <v>7850</v>
      </c>
      <c r="E61" s="3">
        <v>7849.4989093800004</v>
      </c>
      <c r="F61" s="5">
        <f>(E61-D61)/D61</f>
        <v>-6.3833199999943795E-5</v>
      </c>
    </row>
    <row r="62" spans="1:6" ht="36" x14ac:dyDescent="0.2">
      <c r="A62" s="1">
        <v>39030408</v>
      </c>
      <c r="B62" s="4" t="s">
        <v>75</v>
      </c>
      <c r="C62" s="1" t="s">
        <v>5</v>
      </c>
      <c r="D62" s="3">
        <v>24500</v>
      </c>
      <c r="E62" s="3">
        <v>24499.154899830002</v>
      </c>
      <c r="F62" s="5">
        <f>(E62-D62)/D62</f>
        <v>-3.4493884489704063E-5</v>
      </c>
    </row>
    <row r="63" spans="1:6" ht="54" x14ac:dyDescent="0.2">
      <c r="A63" s="1">
        <v>39030501</v>
      </c>
      <c r="B63" s="4" t="s">
        <v>76</v>
      </c>
      <c r="C63" s="1" t="s">
        <v>5</v>
      </c>
      <c r="D63" s="3">
        <v>26100</v>
      </c>
      <c r="E63" s="3">
        <v>26121.997510560002</v>
      </c>
      <c r="F63" s="5">
        <f>(E63-D63)/D63</f>
        <v>8.4281649655181651E-4</v>
      </c>
    </row>
    <row r="64" spans="1:6" ht="72" x14ac:dyDescent="0.2">
      <c r="A64" s="1">
        <v>39030502</v>
      </c>
      <c r="B64" s="4" t="s">
        <v>77</v>
      </c>
      <c r="C64" s="1" t="s">
        <v>5</v>
      </c>
      <c r="D64" s="3">
        <v>2190</v>
      </c>
      <c r="E64" s="3">
        <v>2190.1324788000002</v>
      </c>
      <c r="F64" s="5">
        <f>(E64-D64)/D64</f>
        <v>6.0492602739804454E-5</v>
      </c>
    </row>
    <row r="65" spans="1:6" ht="72" x14ac:dyDescent="0.2">
      <c r="A65" s="1">
        <v>39030503</v>
      </c>
      <c r="B65" s="4" t="s">
        <v>78</v>
      </c>
      <c r="C65" s="1" t="s">
        <v>5</v>
      </c>
      <c r="D65" s="3">
        <v>10600</v>
      </c>
      <c r="E65" s="3">
        <v>10618.172516120401</v>
      </c>
      <c r="F65" s="5">
        <f>(E65-D65)/D65</f>
        <v>1.7143883132454028E-3</v>
      </c>
    </row>
    <row r="66" spans="1:6" ht="54" x14ac:dyDescent="0.2">
      <c r="A66" s="1">
        <v>39030504</v>
      </c>
      <c r="B66" s="4" t="s">
        <v>79</v>
      </c>
      <c r="C66" s="1" t="s">
        <v>5</v>
      </c>
      <c r="D66" s="3">
        <v>9650</v>
      </c>
      <c r="E66" s="3">
        <v>9652.8841055640005</v>
      </c>
      <c r="F66" s="5">
        <f>(E66-D66)/D66</f>
        <v>2.9887104290160542E-4</v>
      </c>
    </row>
    <row r="67" spans="1:6" ht="36" x14ac:dyDescent="0.2">
      <c r="A67" s="1">
        <v>39030601</v>
      </c>
      <c r="B67" s="4" t="s">
        <v>80</v>
      </c>
      <c r="C67" s="1" t="s">
        <v>5</v>
      </c>
      <c r="D67" s="3">
        <v>7350</v>
      </c>
      <c r="E67" s="3">
        <v>7349.76</v>
      </c>
      <c r="F67" s="5">
        <f>(E67-D67)/D67</f>
        <v>-3.26530612244601E-5</v>
      </c>
    </row>
    <row r="68" spans="1:6" x14ac:dyDescent="0.2">
      <c r="A68" s="1">
        <v>39040101</v>
      </c>
      <c r="B68" s="4" t="s">
        <v>81</v>
      </c>
      <c r="C68" s="1" t="s">
        <v>5</v>
      </c>
      <c r="D68" s="3">
        <v>317000</v>
      </c>
      <c r="E68" s="3">
        <v>316995.12771120004</v>
      </c>
      <c r="F68" s="5">
        <f>(E68-D68)/D68</f>
        <v>-1.5369996214388321E-5</v>
      </c>
    </row>
    <row r="69" spans="1:6" x14ac:dyDescent="0.2">
      <c r="A69" s="1">
        <v>39040103</v>
      </c>
      <c r="B69" s="4" t="s">
        <v>82</v>
      </c>
      <c r="C69" s="1" t="s">
        <v>5</v>
      </c>
      <c r="D69" s="3">
        <v>364000</v>
      </c>
      <c r="E69" s="3">
        <v>363931.23333299998</v>
      </c>
      <c r="F69" s="5">
        <f>(E69-D69)/D69</f>
        <v>-1.8891941483521445E-4</v>
      </c>
    </row>
    <row r="70" spans="1:6" x14ac:dyDescent="0.2">
      <c r="A70" s="1">
        <v>39040104</v>
      </c>
      <c r="B70" s="4" t="s">
        <v>83</v>
      </c>
      <c r="C70" s="1" t="s">
        <v>5</v>
      </c>
      <c r="D70" s="3">
        <v>761000</v>
      </c>
      <c r="E70" s="3">
        <v>760766.6163157</v>
      </c>
      <c r="F70" s="5">
        <f>(E70-D70)/D70</f>
        <v>-3.0668026846255274E-4</v>
      </c>
    </row>
    <row r="71" spans="1:6" ht="36" x14ac:dyDescent="0.2">
      <c r="A71" s="1">
        <v>39040105</v>
      </c>
      <c r="B71" s="4" t="s">
        <v>84</v>
      </c>
      <c r="C71" s="1" t="s">
        <v>5</v>
      </c>
      <c r="D71" s="3">
        <v>1920000</v>
      </c>
      <c r="E71" s="3">
        <v>1920659.1314643999</v>
      </c>
      <c r="F71" s="5">
        <f>(E71-D71)/D71</f>
        <v>3.4329763770826201E-4</v>
      </c>
    </row>
    <row r="72" spans="1:6" ht="36" x14ac:dyDescent="0.2">
      <c r="A72" s="1">
        <v>39040106</v>
      </c>
      <c r="B72" s="4" t="s">
        <v>85</v>
      </c>
      <c r="C72" s="1" t="s">
        <v>5</v>
      </c>
      <c r="D72" s="3">
        <v>2417000</v>
      </c>
      <c r="E72" s="3">
        <v>2417098.1054215999</v>
      </c>
      <c r="F72" s="5">
        <f>(E72-D72)/D72</f>
        <v>4.0589748282967321E-5</v>
      </c>
    </row>
    <row r="73" spans="1:6" ht="36" x14ac:dyDescent="0.2">
      <c r="A73" s="1">
        <v>39040201</v>
      </c>
      <c r="B73" s="4" t="s">
        <v>86</v>
      </c>
      <c r="C73" s="1" t="s">
        <v>10</v>
      </c>
      <c r="D73" s="3">
        <v>101000</v>
      </c>
      <c r="E73" s="3">
        <v>101155</v>
      </c>
      <c r="F73" s="5">
        <f>(E73-D73)/D73</f>
        <v>1.5346534653465347E-3</v>
      </c>
    </row>
    <row r="74" spans="1:6" x14ac:dyDescent="0.2">
      <c r="A74" s="1">
        <v>39040301</v>
      </c>
      <c r="B74" s="4" t="s">
        <v>87</v>
      </c>
      <c r="C74" s="1" t="s">
        <v>5</v>
      </c>
      <c r="D74" s="3">
        <v>1781000</v>
      </c>
      <c r="E74" s="3">
        <v>1781633.7988045001</v>
      </c>
      <c r="F74" s="5">
        <f>(E74-D74)/D74</f>
        <v>3.5586681892203271E-4</v>
      </c>
    </row>
    <row r="75" spans="1:6" x14ac:dyDescent="0.2">
      <c r="A75" s="1">
        <v>39040302</v>
      </c>
      <c r="B75" s="4" t="s">
        <v>88</v>
      </c>
      <c r="C75" s="1" t="s">
        <v>5</v>
      </c>
      <c r="D75" s="3">
        <v>1824000</v>
      </c>
      <c r="E75" s="3">
        <v>1824455.9488045</v>
      </c>
      <c r="F75" s="5">
        <f>(E75-D75)/D75</f>
        <v>2.499719322916925E-4</v>
      </c>
    </row>
    <row r="76" spans="1:6" x14ac:dyDescent="0.2">
      <c r="A76" s="1">
        <v>39040303</v>
      </c>
      <c r="B76" s="4" t="s">
        <v>89</v>
      </c>
      <c r="C76" s="1" t="s">
        <v>5</v>
      </c>
      <c r="D76" s="3">
        <v>1882000</v>
      </c>
      <c r="E76" s="3">
        <v>1882548.2488044999</v>
      </c>
      <c r="F76" s="5">
        <f>(E76-D76)/D76</f>
        <v>2.9131179835274219E-4</v>
      </c>
    </row>
    <row r="77" spans="1:6" ht="36" x14ac:dyDescent="0.2">
      <c r="A77" s="1">
        <v>39040401</v>
      </c>
      <c r="B77" s="4" t="s">
        <v>90</v>
      </c>
      <c r="C77" s="1" t="s">
        <v>5</v>
      </c>
      <c r="D77" s="3">
        <v>43200</v>
      </c>
      <c r="E77" s="3">
        <v>43163.481980000004</v>
      </c>
      <c r="F77" s="5">
        <f>(E77-D77)/D77</f>
        <v>-8.4532453703694177E-4</v>
      </c>
    </row>
    <row r="78" spans="1:6" x14ac:dyDescent="0.2">
      <c r="A78" s="1">
        <v>39040402</v>
      </c>
      <c r="B78" s="4" t="s">
        <v>91</v>
      </c>
      <c r="C78" s="1" t="s">
        <v>5</v>
      </c>
      <c r="D78" s="3">
        <v>483000</v>
      </c>
      <c r="E78" s="3">
        <v>483145.46946679999</v>
      </c>
      <c r="F78" s="5">
        <f>(E78-D78)/D78</f>
        <v>3.0117902028982722E-4</v>
      </c>
    </row>
    <row r="79" spans="1:6" x14ac:dyDescent="0.2">
      <c r="A79" s="1">
        <v>39040501</v>
      </c>
      <c r="B79" s="4" t="s">
        <v>92</v>
      </c>
      <c r="C79" s="1" t="s">
        <v>5</v>
      </c>
      <c r="D79" s="3">
        <v>3954000</v>
      </c>
      <c r="E79" s="3">
        <v>3954370.8369097998</v>
      </c>
      <c r="F79" s="5">
        <f>(E79-D79)/D79</f>
        <v>9.3787787000464487E-5</v>
      </c>
    </row>
    <row r="80" spans="1:6" x14ac:dyDescent="0.2">
      <c r="A80" s="1">
        <v>39040601</v>
      </c>
      <c r="B80" s="4" t="s">
        <v>93</v>
      </c>
      <c r="C80" s="1" t="s">
        <v>5</v>
      </c>
      <c r="D80" s="3">
        <v>315000</v>
      </c>
      <c r="E80" s="3">
        <v>315247.66964701202</v>
      </c>
      <c r="F80" s="5">
        <f>(E80-D80)/D80</f>
        <v>7.8625284765721371E-4</v>
      </c>
    </row>
    <row r="81" spans="1:6" ht="54" x14ac:dyDescent="0.2">
      <c r="A81" s="1">
        <v>39040602</v>
      </c>
      <c r="B81" s="4" t="s">
        <v>94</v>
      </c>
      <c r="C81" s="1" t="s">
        <v>5</v>
      </c>
      <c r="D81" s="3">
        <v>220000</v>
      </c>
      <c r="E81" s="3">
        <v>219808.90320479998</v>
      </c>
      <c r="F81" s="5">
        <f>(E81-D81)/D81</f>
        <v>-8.6862179636373188E-4</v>
      </c>
    </row>
    <row r="82" spans="1:6" ht="36" x14ac:dyDescent="0.2">
      <c r="A82" s="1">
        <v>39040603</v>
      </c>
      <c r="B82" s="4" t="s">
        <v>95</v>
      </c>
      <c r="C82" s="1" t="s">
        <v>5</v>
      </c>
      <c r="D82" s="3">
        <v>365000</v>
      </c>
      <c r="E82" s="3">
        <v>364891.18976089999</v>
      </c>
      <c r="F82" s="5">
        <f>(E82-D82)/D82</f>
        <v>-2.9811024410962702E-4</v>
      </c>
    </row>
    <row r="83" spans="1:6" ht="36" x14ac:dyDescent="0.2">
      <c r="A83" s="1">
        <v>39040604</v>
      </c>
      <c r="B83" s="4" t="s">
        <v>96</v>
      </c>
      <c r="C83" s="1" t="s">
        <v>5</v>
      </c>
      <c r="D83" s="3">
        <v>-344000</v>
      </c>
      <c r="E83" s="3">
        <v>-344095.73186479998</v>
      </c>
      <c r="F83" s="5">
        <f>(E83-D83)/D83</f>
        <v>2.7829030465109943E-4</v>
      </c>
    </row>
    <row r="84" spans="1:6" x14ac:dyDescent="0.2">
      <c r="A84" s="1">
        <v>39040701</v>
      </c>
      <c r="B84" s="4" t="s">
        <v>97</v>
      </c>
      <c r="C84" s="1" t="s">
        <v>5</v>
      </c>
      <c r="D84" s="3">
        <v>426500</v>
      </c>
      <c r="E84" s="3">
        <v>426675.73485000001</v>
      </c>
      <c r="F84" s="5">
        <f>(E84-D84)/D84</f>
        <v>4.1203950762018292E-4</v>
      </c>
    </row>
    <row r="85" spans="1:6" x14ac:dyDescent="0.2">
      <c r="A85" s="1">
        <v>39040801</v>
      </c>
      <c r="B85" s="4" t="s">
        <v>98</v>
      </c>
      <c r="C85" s="1" t="s">
        <v>9</v>
      </c>
      <c r="D85" s="3">
        <v>109000</v>
      </c>
      <c r="E85" s="3">
        <v>108924.851513</v>
      </c>
      <c r="F85" s="5">
        <f>(E85-D85)/D85</f>
        <v>-6.8943566055044557E-4</v>
      </c>
    </row>
    <row r="86" spans="1:6" ht="36" x14ac:dyDescent="0.2">
      <c r="A86" s="1">
        <v>39040802</v>
      </c>
      <c r="B86" s="4" t="s">
        <v>99</v>
      </c>
      <c r="C86" s="1" t="s">
        <v>9</v>
      </c>
      <c r="D86" s="3">
        <v>74600</v>
      </c>
      <c r="E86" s="3">
        <v>74609.556607000006</v>
      </c>
      <c r="F86" s="5">
        <f>(E86-D86)/D86</f>
        <v>1.2810465147460989E-4</v>
      </c>
    </row>
    <row r="87" spans="1:6" ht="36" x14ac:dyDescent="0.2">
      <c r="A87" s="1">
        <v>39041001</v>
      </c>
      <c r="B87" s="4" t="s">
        <v>100</v>
      </c>
      <c r="C87" s="1" t="s">
        <v>9</v>
      </c>
      <c r="D87" s="3">
        <v>137500</v>
      </c>
      <c r="E87" s="3">
        <v>137599.33769394999</v>
      </c>
      <c r="F87" s="5">
        <f>(E87-D87)/D87</f>
        <v>7.2245595599990337E-4</v>
      </c>
    </row>
    <row r="88" spans="1:6" ht="36" x14ac:dyDescent="0.2">
      <c r="A88" s="1">
        <v>39041002</v>
      </c>
      <c r="B88" s="4" t="s">
        <v>101</v>
      </c>
      <c r="C88" s="1" t="s">
        <v>9</v>
      </c>
      <c r="D88" s="3">
        <v>180000</v>
      </c>
      <c r="E88" s="3">
        <v>179824.23884479998</v>
      </c>
      <c r="F88" s="5">
        <f>(E88-D88)/D88</f>
        <v>-9.7645086222231234E-4</v>
      </c>
    </row>
    <row r="89" spans="1:6" ht="36" x14ac:dyDescent="0.2">
      <c r="A89" s="1">
        <v>39041003</v>
      </c>
      <c r="B89" s="4" t="s">
        <v>102</v>
      </c>
      <c r="C89" s="1" t="s">
        <v>9</v>
      </c>
      <c r="D89" s="3">
        <v>215000</v>
      </c>
      <c r="E89" s="3">
        <v>215194.39039020002</v>
      </c>
      <c r="F89" s="5">
        <f>(E89-D89)/D89</f>
        <v>9.0414134976751889E-4</v>
      </c>
    </row>
    <row r="90" spans="1:6" ht="36" x14ac:dyDescent="0.2">
      <c r="A90" s="1">
        <v>39041004</v>
      </c>
      <c r="B90" s="4" t="s">
        <v>103</v>
      </c>
      <c r="C90" s="1" t="s">
        <v>9</v>
      </c>
      <c r="D90" s="3">
        <v>321000</v>
      </c>
      <c r="E90" s="3">
        <v>320970.17367805005</v>
      </c>
      <c r="F90" s="5">
        <f>(E90-D90)/D90</f>
        <v>-9.2916890809811484E-5</v>
      </c>
    </row>
    <row r="91" spans="1:6" ht="72" x14ac:dyDescent="0.2">
      <c r="A91" s="1">
        <v>39041101</v>
      </c>
      <c r="B91" s="4" t="s">
        <v>104</v>
      </c>
      <c r="C91" s="1" t="s">
        <v>9</v>
      </c>
      <c r="E91" s="3">
        <v>36747.120000000003</v>
      </c>
      <c r="F91" s="5" t="e">
        <f>(E91-D91)/D91</f>
        <v>#DIV/0!</v>
      </c>
    </row>
    <row r="92" spans="1:6" ht="36" x14ac:dyDescent="0.2">
      <c r="A92" s="1">
        <v>39050101</v>
      </c>
      <c r="B92" s="4" t="s">
        <v>105</v>
      </c>
      <c r="C92" s="1" t="s">
        <v>9</v>
      </c>
      <c r="D92" s="3">
        <v>774500</v>
      </c>
      <c r="E92" s="3">
        <v>774540.71357619995</v>
      </c>
      <c r="F92" s="5">
        <f>(E92-D92)/D92</f>
        <v>5.2567561265271157E-5</v>
      </c>
    </row>
    <row r="93" spans="1:6" ht="36" x14ac:dyDescent="0.2">
      <c r="A93" s="1">
        <v>39050102</v>
      </c>
      <c r="B93" s="4" t="s">
        <v>106</v>
      </c>
      <c r="C93" s="1" t="s">
        <v>9</v>
      </c>
      <c r="D93" s="3">
        <v>826000</v>
      </c>
      <c r="E93" s="3">
        <v>826175.38453119993</v>
      </c>
      <c r="F93" s="5">
        <f>(E93-D93)/D93</f>
        <v>2.1232994092001465E-4</v>
      </c>
    </row>
    <row r="94" spans="1:6" x14ac:dyDescent="0.2">
      <c r="A94" s="1">
        <v>39050201</v>
      </c>
      <c r="B94" s="4" t="s">
        <v>107</v>
      </c>
      <c r="C94" s="1" t="s">
        <v>9</v>
      </c>
      <c r="D94" s="3">
        <v>1016000</v>
      </c>
      <c r="E94" s="3">
        <v>1016824.0106633997</v>
      </c>
      <c r="F94" s="5">
        <f>(E94-D94)/D94</f>
        <v>8.1103411751939534E-4</v>
      </c>
    </row>
    <row r="95" spans="1:6" ht="36" x14ac:dyDescent="0.2">
      <c r="A95" s="1">
        <v>39050301</v>
      </c>
      <c r="B95" s="4" t="s">
        <v>108</v>
      </c>
      <c r="C95" s="1" t="s">
        <v>12</v>
      </c>
      <c r="D95" s="3">
        <v>54300</v>
      </c>
      <c r="E95" s="3">
        <v>54340.862052599994</v>
      </c>
      <c r="F95" s="5">
        <f>(E95-D95)/D95</f>
        <v>7.5252398895016683E-4</v>
      </c>
    </row>
    <row r="96" spans="1:6" x14ac:dyDescent="0.2">
      <c r="A96" s="1">
        <v>39050401</v>
      </c>
      <c r="B96" s="4" t="s">
        <v>109</v>
      </c>
      <c r="C96" s="1" t="s">
        <v>9</v>
      </c>
      <c r="D96" s="3">
        <v>280000</v>
      </c>
      <c r="E96" s="3">
        <v>279817.20822440006</v>
      </c>
      <c r="F96" s="5">
        <f>(E96-D96)/D96</f>
        <v>-6.528277699997748E-4</v>
      </c>
    </row>
    <row r="97" spans="1:6" ht="54" x14ac:dyDescent="0.2">
      <c r="A97" s="1">
        <v>39050402</v>
      </c>
      <c r="B97" s="4" t="s">
        <v>110</v>
      </c>
      <c r="C97" s="1" t="s">
        <v>9</v>
      </c>
      <c r="D97" s="3">
        <v>131000</v>
      </c>
      <c r="E97" s="3">
        <v>130923.44967200002</v>
      </c>
      <c r="F97" s="5">
        <f>(E97-D97)/D97</f>
        <v>-5.8435364885483197E-4</v>
      </c>
    </row>
    <row r="98" spans="1:6" ht="36" x14ac:dyDescent="0.2">
      <c r="A98" s="1">
        <v>39050501</v>
      </c>
      <c r="B98" s="4" t="s">
        <v>111</v>
      </c>
      <c r="C98" s="1" t="s">
        <v>9</v>
      </c>
      <c r="D98" s="3">
        <v>585500</v>
      </c>
      <c r="E98" s="3">
        <v>585735.4534</v>
      </c>
      <c r="F98" s="5">
        <f>(E98-D98)/D98</f>
        <v>4.0214073441502732E-4</v>
      </c>
    </row>
    <row r="99" spans="1:6" x14ac:dyDescent="0.2">
      <c r="A99" s="1">
        <v>39050601</v>
      </c>
      <c r="B99" s="4" t="s">
        <v>112</v>
      </c>
      <c r="C99" s="1" t="s">
        <v>9</v>
      </c>
      <c r="D99" s="3">
        <v>892500</v>
      </c>
      <c r="E99" s="3">
        <v>892540.5</v>
      </c>
      <c r="F99" s="5">
        <f>(E99-D99)/D99</f>
        <v>4.5378151260504202E-5</v>
      </c>
    </row>
    <row r="100" spans="1:6" x14ac:dyDescent="0.2">
      <c r="A100" s="1">
        <v>39060101</v>
      </c>
      <c r="B100" s="4" t="s">
        <v>113</v>
      </c>
      <c r="C100" s="1" t="s">
        <v>5</v>
      </c>
      <c r="D100" s="3">
        <v>1698000</v>
      </c>
      <c r="E100" s="3">
        <v>1698131.0441999999</v>
      </c>
      <c r="F100" s="5">
        <f>(E100-D100)/D100</f>
        <v>7.7175618374492053E-5</v>
      </c>
    </row>
    <row r="101" spans="1:6" x14ac:dyDescent="0.2">
      <c r="A101" s="1">
        <v>39060102</v>
      </c>
      <c r="B101" s="4" t="s">
        <v>114</v>
      </c>
      <c r="C101" s="1" t="s">
        <v>5</v>
      </c>
      <c r="D101" s="3">
        <v>1815000</v>
      </c>
      <c r="E101" s="3">
        <v>1815752.6666999999</v>
      </c>
      <c r="F101" s="5">
        <f>(E101-D101)/D101</f>
        <v>4.1469239669418367E-4</v>
      </c>
    </row>
    <row r="102" spans="1:6" x14ac:dyDescent="0.2">
      <c r="A102" s="1">
        <v>39060103</v>
      </c>
      <c r="B102" s="4" t="s">
        <v>115</v>
      </c>
      <c r="C102" s="1" t="s">
        <v>5</v>
      </c>
      <c r="D102" s="3">
        <v>2131000</v>
      </c>
      <c r="E102" s="3">
        <v>2131123.8075999999</v>
      </c>
      <c r="F102" s="5">
        <f>(E102-D102)/D102</f>
        <v>5.8098357578574327E-5</v>
      </c>
    </row>
    <row r="103" spans="1:6" x14ac:dyDescent="0.2">
      <c r="A103" s="1">
        <v>39060104</v>
      </c>
      <c r="B103" s="4" t="s">
        <v>116</v>
      </c>
      <c r="C103" s="1" t="s">
        <v>5</v>
      </c>
      <c r="D103" s="3">
        <v>2233000</v>
      </c>
      <c r="E103" s="3">
        <v>2233500.2703</v>
      </c>
      <c r="F103" s="5">
        <f>(E103-D103)/D103</f>
        <v>2.240350649350536E-4</v>
      </c>
    </row>
    <row r="104" spans="1:6" x14ac:dyDescent="0.2">
      <c r="A104" s="1">
        <v>39060105</v>
      </c>
      <c r="B104" s="4" t="s">
        <v>117</v>
      </c>
      <c r="C104" s="1" t="s">
        <v>5</v>
      </c>
      <c r="D104" s="3">
        <v>2375000</v>
      </c>
      <c r="E104" s="3">
        <v>2375044.3999000001</v>
      </c>
      <c r="F104" s="5">
        <f>(E104-D104)/D104</f>
        <v>1.8694694736874418E-5</v>
      </c>
    </row>
    <row r="105" spans="1:6" x14ac:dyDescent="0.2">
      <c r="A105" s="1">
        <v>39060106</v>
      </c>
      <c r="B105" s="4" t="s">
        <v>118</v>
      </c>
      <c r="C105" s="1" t="s">
        <v>5</v>
      </c>
      <c r="D105" s="3">
        <v>2476000</v>
      </c>
      <c r="E105" s="3">
        <v>2476354.8333000001</v>
      </c>
      <c r="F105" s="5">
        <f>(E105-D105)/D105</f>
        <v>1.4330908723750267E-4</v>
      </c>
    </row>
    <row r="106" spans="1:6" ht="36" x14ac:dyDescent="0.2">
      <c r="A106" s="1">
        <v>39060201</v>
      </c>
      <c r="B106" s="4" t="s">
        <v>119</v>
      </c>
      <c r="C106" s="1" t="s">
        <v>5</v>
      </c>
      <c r="D106" s="3">
        <v>121000</v>
      </c>
      <c r="E106" s="3">
        <v>121249.61126000001</v>
      </c>
      <c r="F106" s="5">
        <f>(E106-D106)/D106</f>
        <v>2.0629029752066539E-3</v>
      </c>
    </row>
    <row r="107" spans="1:6" ht="36" x14ac:dyDescent="0.2">
      <c r="A107" s="1">
        <v>39060202</v>
      </c>
      <c r="B107" s="4" t="s">
        <v>120</v>
      </c>
      <c r="C107" s="1" t="s">
        <v>5</v>
      </c>
      <c r="D107" s="3">
        <v>204000</v>
      </c>
      <c r="E107" s="3">
        <v>203876.69999999998</v>
      </c>
      <c r="F107" s="5">
        <f>(E107-D107)/D107</f>
        <v>-6.0441176470596794E-4</v>
      </c>
    </row>
    <row r="108" spans="1:6" ht="36" x14ac:dyDescent="0.2">
      <c r="A108" s="1">
        <v>39060203</v>
      </c>
      <c r="B108" s="4" t="s">
        <v>121</v>
      </c>
      <c r="C108" s="1" t="s">
        <v>5</v>
      </c>
      <c r="D108" s="3">
        <v>244000</v>
      </c>
      <c r="E108" s="3">
        <v>243969.22408268001</v>
      </c>
      <c r="F108" s="5">
        <f>(E108-D108)/D108</f>
        <v>-1.261308086884769E-4</v>
      </c>
    </row>
    <row r="109" spans="1:6" ht="36" x14ac:dyDescent="0.2">
      <c r="A109" s="1">
        <v>39060301</v>
      </c>
      <c r="B109" s="4" t="s">
        <v>122</v>
      </c>
      <c r="C109" s="1" t="s">
        <v>5</v>
      </c>
      <c r="D109" s="3">
        <v>389500</v>
      </c>
      <c r="E109" s="3">
        <v>389266.94559999998</v>
      </c>
      <c r="F109" s="5">
        <f>(E109-D109)/D109</f>
        <v>-5.9834249037233049E-4</v>
      </c>
    </row>
    <row r="110" spans="1:6" ht="36" x14ac:dyDescent="0.2">
      <c r="A110" s="1">
        <v>39060401</v>
      </c>
      <c r="B110" s="4" t="s">
        <v>123</v>
      </c>
      <c r="C110" s="1" t="s">
        <v>5</v>
      </c>
      <c r="D110" s="3">
        <v>645000</v>
      </c>
      <c r="E110" s="3">
        <v>645059.93629999994</v>
      </c>
      <c r="F110" s="5">
        <f>(E110-D110)/D110</f>
        <v>9.2924496123942635E-5</v>
      </c>
    </row>
    <row r="111" spans="1:6" ht="36" x14ac:dyDescent="0.2">
      <c r="A111" s="1">
        <v>39060402</v>
      </c>
      <c r="B111" s="4" t="s">
        <v>124</v>
      </c>
      <c r="C111" s="1" t="s">
        <v>5</v>
      </c>
      <c r="D111" s="3">
        <v>817000</v>
      </c>
      <c r="E111" s="3">
        <v>817161.16830000002</v>
      </c>
      <c r="F111" s="5">
        <f>(E111-D111)/D111</f>
        <v>1.9726842105265529E-4</v>
      </c>
    </row>
    <row r="112" spans="1:6" ht="36" x14ac:dyDescent="0.2">
      <c r="A112" s="1">
        <v>39060403</v>
      </c>
      <c r="B112" s="4" t="s">
        <v>125</v>
      </c>
      <c r="C112" s="1" t="s">
        <v>5</v>
      </c>
      <c r="D112" s="3">
        <v>106000</v>
      </c>
      <c r="E112" s="3">
        <v>105963.9132</v>
      </c>
      <c r="F112" s="5">
        <f>(E112-D112)/D112</f>
        <v>-3.4044150943400553E-4</v>
      </c>
    </row>
    <row r="113" spans="1:6" ht="54" x14ac:dyDescent="0.2">
      <c r="A113" s="1">
        <v>39060501</v>
      </c>
      <c r="B113" s="4" t="s">
        <v>126</v>
      </c>
      <c r="C113" s="1" t="s">
        <v>5</v>
      </c>
      <c r="D113" s="3">
        <v>8311000</v>
      </c>
      <c r="E113" s="3">
        <v>8311822.8717</v>
      </c>
      <c r="F113" s="5">
        <f>(E113-D113)/D113</f>
        <v>9.900995066779183E-5</v>
      </c>
    </row>
    <row r="114" spans="1:6" ht="36" x14ac:dyDescent="0.2">
      <c r="A114" s="1">
        <v>39060601</v>
      </c>
      <c r="B114" s="4" t="s">
        <v>127</v>
      </c>
      <c r="C114" s="1" t="s">
        <v>5</v>
      </c>
      <c r="D114" s="3">
        <v>7564000</v>
      </c>
      <c r="E114" s="3">
        <v>7564175.6080000009</v>
      </c>
      <c r="F114" s="5">
        <f>(E114-D114)/D114</f>
        <v>2.3216287678601107E-5</v>
      </c>
    </row>
    <row r="115" spans="1:6" ht="72" x14ac:dyDescent="0.2">
      <c r="A115" s="1">
        <v>39060701</v>
      </c>
      <c r="B115" s="4" t="s">
        <v>128</v>
      </c>
      <c r="C115" s="1" t="s">
        <v>5</v>
      </c>
      <c r="D115" s="3">
        <v>13181000</v>
      </c>
      <c r="E115" s="3">
        <v>13181311.585000001</v>
      </c>
      <c r="F115" s="5">
        <f>(E115-D115)/D115</f>
        <v>2.3638950003861168E-5</v>
      </c>
    </row>
    <row r="116" spans="1:6" ht="72" x14ac:dyDescent="0.2">
      <c r="A116" s="1">
        <v>39060702</v>
      </c>
      <c r="B116" s="4" t="s">
        <v>129</v>
      </c>
      <c r="C116" s="1" t="s">
        <v>5</v>
      </c>
      <c r="D116" s="3">
        <v>7496000</v>
      </c>
      <c r="E116" s="3">
        <v>7496545.6571599999</v>
      </c>
      <c r="F116" s="5">
        <f>(E116-D116)/D116</f>
        <v>7.2793110992521915E-5</v>
      </c>
    </row>
    <row r="117" spans="1:6" ht="54" x14ac:dyDescent="0.2">
      <c r="A117" s="1">
        <v>39060801</v>
      </c>
      <c r="B117" s="4" t="s">
        <v>130</v>
      </c>
      <c r="C117" s="1" t="s">
        <v>5</v>
      </c>
      <c r="D117" s="3">
        <v>22200</v>
      </c>
      <c r="E117" s="3">
        <v>22225.934999999998</v>
      </c>
      <c r="F117" s="5">
        <f>(E117-D117)/D117</f>
        <v>1.1682432432431383E-3</v>
      </c>
    </row>
    <row r="118" spans="1:6" x14ac:dyDescent="0.2">
      <c r="A118" s="1">
        <v>39060901</v>
      </c>
      <c r="B118" s="4" t="s">
        <v>131</v>
      </c>
      <c r="C118" s="1" t="s">
        <v>5</v>
      </c>
      <c r="D118" s="3">
        <v>2149000</v>
      </c>
      <c r="E118" s="3">
        <v>2261066.9077400002</v>
      </c>
      <c r="F118" s="5">
        <f>(E118-D118)/D118</f>
        <v>5.214839820381581E-2</v>
      </c>
    </row>
    <row r="119" spans="1:6" ht="36" x14ac:dyDescent="0.2">
      <c r="A119" s="1">
        <v>39061001</v>
      </c>
      <c r="B119" s="4" t="s">
        <v>132</v>
      </c>
      <c r="C119" s="1" t="s">
        <v>5</v>
      </c>
      <c r="D119" s="3">
        <v>1253000</v>
      </c>
      <c r="E119" s="3">
        <v>1253462.37442</v>
      </c>
      <c r="F119" s="5">
        <f>(E119-D119)/D119</f>
        <v>3.6901390263368504E-4</v>
      </c>
    </row>
    <row r="120" spans="1:6" x14ac:dyDescent="0.2">
      <c r="A120" s="1">
        <v>39061101</v>
      </c>
      <c r="B120" s="4" t="s">
        <v>133</v>
      </c>
      <c r="C120" s="1" t="s">
        <v>7</v>
      </c>
      <c r="D120" s="3">
        <v>2422000</v>
      </c>
      <c r="E120" s="3">
        <v>2422299</v>
      </c>
      <c r="F120" s="5">
        <f>(E120-D120)/D120</f>
        <v>1.2345169281585466E-4</v>
      </c>
    </row>
    <row r="121" spans="1:6" x14ac:dyDescent="0.2">
      <c r="A121" s="1">
        <v>39070101</v>
      </c>
      <c r="B121" s="4" t="s">
        <v>134</v>
      </c>
      <c r="C121" s="1" t="s">
        <v>10</v>
      </c>
      <c r="D121" s="3">
        <v>79700</v>
      </c>
      <c r="E121" s="3">
        <v>79651.99526953249</v>
      </c>
      <c r="F121" s="5">
        <f>(E121-D121)/D121</f>
        <v>-6.0231782267892021E-4</v>
      </c>
    </row>
    <row r="122" spans="1:6" ht="36" x14ac:dyDescent="0.2">
      <c r="A122" s="1">
        <v>39070102</v>
      </c>
      <c r="B122" s="4" t="s">
        <v>135</v>
      </c>
      <c r="C122" s="1" t="s">
        <v>10</v>
      </c>
      <c r="D122" s="3">
        <v>68800</v>
      </c>
      <c r="E122" s="3">
        <v>68813.15920669031</v>
      </c>
      <c r="F122" s="5">
        <f>(E122-D122)/D122</f>
        <v>1.9126753910334862E-4</v>
      </c>
    </row>
    <row r="123" spans="1:6" ht="36" x14ac:dyDescent="0.2">
      <c r="A123" s="1">
        <v>39070201</v>
      </c>
      <c r="B123" s="4" t="s">
        <v>136</v>
      </c>
      <c r="C123" s="1" t="s">
        <v>10</v>
      </c>
      <c r="D123" s="3">
        <v>102000</v>
      </c>
      <c r="E123" s="3">
        <v>101988.97787128002</v>
      </c>
      <c r="F123" s="5">
        <f>(E123-D123)/D123</f>
        <v>-1.0806008549001953E-4</v>
      </c>
    </row>
    <row r="124" spans="1:6" ht="36" x14ac:dyDescent="0.2">
      <c r="A124" s="1">
        <v>39070202</v>
      </c>
      <c r="B124" s="4" t="s">
        <v>137</v>
      </c>
      <c r="C124" s="1" t="s">
        <v>10</v>
      </c>
      <c r="D124" s="3">
        <v>84700</v>
      </c>
      <c r="E124" s="3">
        <v>84671.027871280021</v>
      </c>
      <c r="F124" s="5">
        <f>(E124-D124)/D124</f>
        <v>-3.4205582904343662E-4</v>
      </c>
    </row>
    <row r="125" spans="1:6" ht="54" x14ac:dyDescent="0.2">
      <c r="A125" s="1">
        <v>39070301</v>
      </c>
      <c r="B125" s="4" t="s">
        <v>138</v>
      </c>
      <c r="C125" s="1" t="s">
        <v>10</v>
      </c>
      <c r="D125" s="3">
        <v>3190</v>
      </c>
      <c r="E125" s="3">
        <v>3194.9309599999997</v>
      </c>
      <c r="F125" s="5">
        <f>(E125-D125)/D125</f>
        <v>1.5457554858933186E-3</v>
      </c>
    </row>
    <row r="126" spans="1:6" ht="36" x14ac:dyDescent="0.2">
      <c r="A126" s="1">
        <v>39070401</v>
      </c>
      <c r="B126" s="4" t="s">
        <v>139</v>
      </c>
      <c r="C126" s="1" t="s">
        <v>10</v>
      </c>
      <c r="D126" s="3">
        <v>5240</v>
      </c>
      <c r="E126" s="3">
        <v>5241.7055</v>
      </c>
      <c r="F126" s="5">
        <f>(E126-D126)/D126</f>
        <v>3.254770992366468E-4</v>
      </c>
    </row>
    <row r="127" spans="1:6" ht="36" x14ac:dyDescent="0.2">
      <c r="A127" s="1">
        <v>39070501</v>
      </c>
      <c r="B127" s="4" t="s">
        <v>140</v>
      </c>
      <c r="C127" s="1" t="s">
        <v>10</v>
      </c>
      <c r="D127" s="3">
        <v>98600</v>
      </c>
      <c r="E127" s="3">
        <v>98591.664292999994</v>
      </c>
      <c r="F127" s="5">
        <f>(E127-D127)/D127</f>
        <v>-8.4540638945290476E-5</v>
      </c>
    </row>
    <row r="128" spans="1:6" ht="36" x14ac:dyDescent="0.2">
      <c r="A128" s="1">
        <v>39070701</v>
      </c>
      <c r="B128" s="4" t="s">
        <v>141</v>
      </c>
      <c r="C128" s="1" t="s">
        <v>10</v>
      </c>
      <c r="D128" s="3">
        <v>312000</v>
      </c>
      <c r="E128" s="3">
        <v>312212.74</v>
      </c>
      <c r="F128" s="5">
        <f>(E128-D128)/D128</f>
        <v>6.8185897435894447E-4</v>
      </c>
    </row>
    <row r="129" spans="1:6" ht="54" x14ac:dyDescent="0.2">
      <c r="A129" s="1">
        <v>39070801</v>
      </c>
      <c r="B129" s="4" t="s">
        <v>142</v>
      </c>
      <c r="C129" s="1" t="s">
        <v>10</v>
      </c>
      <c r="D129" s="3">
        <v>114500</v>
      </c>
      <c r="E129" s="3">
        <v>114281.51681249999</v>
      </c>
      <c r="F129" s="5">
        <f>(E129-D129)/D129</f>
        <v>-1.9081501091703849E-3</v>
      </c>
    </row>
    <row r="130" spans="1:6" x14ac:dyDescent="0.2">
      <c r="A130" s="1">
        <v>39070901</v>
      </c>
      <c r="B130" s="4" t="s">
        <v>143</v>
      </c>
      <c r="C130" s="1" t="s">
        <v>10</v>
      </c>
      <c r="D130" s="3">
        <v>104500</v>
      </c>
      <c r="E130" s="3">
        <v>104288.34473199997</v>
      </c>
      <c r="F130" s="5">
        <f>(E130-D130)/D130</f>
        <v>-2.0254092631581946E-3</v>
      </c>
    </row>
    <row r="131" spans="1:6" ht="54" x14ac:dyDescent="0.2">
      <c r="A131" s="1">
        <v>39071001</v>
      </c>
      <c r="B131" s="4" t="s">
        <v>144</v>
      </c>
      <c r="C131" s="1" t="s">
        <v>10</v>
      </c>
      <c r="D131" s="3">
        <v>123500</v>
      </c>
      <c r="E131" s="3">
        <v>123620.74004325</v>
      </c>
      <c r="F131" s="5">
        <f>(E131-D131)/D131</f>
        <v>9.7765217206477635E-4</v>
      </c>
    </row>
    <row r="132" spans="1:6" x14ac:dyDescent="0.2">
      <c r="A132" s="1">
        <v>39071101</v>
      </c>
      <c r="B132" s="4" t="s">
        <v>145</v>
      </c>
      <c r="C132" s="1" t="s">
        <v>10</v>
      </c>
      <c r="D132" s="3">
        <v>108500</v>
      </c>
      <c r="E132" s="3">
        <v>108302.835638</v>
      </c>
      <c r="F132" s="5">
        <f>(E132-D132)/D132</f>
        <v>-1.8171830599077962E-3</v>
      </c>
    </row>
    <row r="133" spans="1:6" x14ac:dyDescent="0.2">
      <c r="A133" s="1">
        <v>39071201</v>
      </c>
      <c r="B133" s="4" t="s">
        <v>146</v>
      </c>
      <c r="C133" s="1" t="s">
        <v>10</v>
      </c>
      <c r="D133" s="3">
        <v>66800</v>
      </c>
      <c r="E133" s="3">
        <v>66834.070000000007</v>
      </c>
      <c r="F133" s="5">
        <f>(E133-D133)/D133</f>
        <v>5.1002994011986505E-4</v>
      </c>
    </row>
    <row r="134" spans="1:6" x14ac:dyDescent="0.2">
      <c r="A134" s="1">
        <v>39080101</v>
      </c>
      <c r="B134" s="4" t="s">
        <v>147</v>
      </c>
      <c r="C134" s="1" t="s">
        <v>7</v>
      </c>
      <c r="D134" s="3">
        <v>176000</v>
      </c>
      <c r="E134" s="3">
        <v>175988.86200119558</v>
      </c>
      <c r="F134" s="5">
        <f>(E134-D134)/D134</f>
        <v>-6.3284084116028012E-5</v>
      </c>
    </row>
    <row r="135" spans="1:6" ht="36" x14ac:dyDescent="0.2">
      <c r="A135" s="1">
        <v>39080102</v>
      </c>
      <c r="B135" s="4" t="s">
        <v>148</v>
      </c>
      <c r="C135" s="1" t="s">
        <v>7</v>
      </c>
      <c r="D135" s="3">
        <v>272500</v>
      </c>
      <c r="E135" s="3">
        <v>272448.93313190719</v>
      </c>
      <c r="F135" s="5">
        <f>(E135-D135)/D135</f>
        <v>-1.8740135079929008E-4</v>
      </c>
    </row>
    <row r="136" spans="1:6" ht="36" x14ac:dyDescent="0.2">
      <c r="A136" s="1">
        <v>39080103</v>
      </c>
      <c r="B136" s="4" t="s">
        <v>149</v>
      </c>
      <c r="C136" s="1" t="s">
        <v>7</v>
      </c>
      <c r="D136" s="3">
        <v>325500</v>
      </c>
      <c r="E136" s="3">
        <v>325369.90460306389</v>
      </c>
      <c r="F136" s="5">
        <f>(E136-D136)/D136</f>
        <v>-3.9967863882062801E-4</v>
      </c>
    </row>
    <row r="137" spans="1:6" ht="36" x14ac:dyDescent="0.2">
      <c r="A137" s="1">
        <v>39080104</v>
      </c>
      <c r="B137" s="4" t="s">
        <v>150</v>
      </c>
      <c r="C137" s="1" t="s">
        <v>7</v>
      </c>
      <c r="D137" s="3">
        <v>406000</v>
      </c>
      <c r="E137" s="3">
        <v>405927.60482650675</v>
      </c>
      <c r="F137" s="5">
        <f>(E137-D137)/D137</f>
        <v>-1.7831323520504651E-4</v>
      </c>
    </row>
    <row r="138" spans="1:6" ht="36" x14ac:dyDescent="0.2">
      <c r="A138" s="1">
        <v>39080105</v>
      </c>
      <c r="B138" s="4" t="s">
        <v>151</v>
      </c>
      <c r="C138" s="1" t="s">
        <v>7</v>
      </c>
      <c r="D138" s="3">
        <v>515000</v>
      </c>
      <c r="E138" s="3">
        <v>514783.97739806236</v>
      </c>
      <c r="F138" s="5">
        <f>(E138-D138)/D138</f>
        <v>-4.1946136298571325E-4</v>
      </c>
    </row>
    <row r="139" spans="1:6" x14ac:dyDescent="0.2">
      <c r="A139" s="1">
        <v>39100101</v>
      </c>
      <c r="B139" s="4" t="s">
        <v>152</v>
      </c>
      <c r="C139" s="1" t="s">
        <v>8</v>
      </c>
      <c r="D139" s="3">
        <v>698000</v>
      </c>
      <c r="E139" s="3">
        <v>698036.43570309528</v>
      </c>
      <c r="F139" s="5">
        <f>(E139-D139)/D139</f>
        <v>5.2200147700976356E-5</v>
      </c>
    </row>
    <row r="140" spans="1:6" x14ac:dyDescent="0.2">
      <c r="A140" s="1">
        <v>39100102</v>
      </c>
      <c r="B140" s="4" t="s">
        <v>153</v>
      </c>
      <c r="C140" s="1" t="s">
        <v>8</v>
      </c>
      <c r="D140" s="3">
        <v>933000</v>
      </c>
      <c r="E140" s="3">
        <v>932934.13013489032</v>
      </c>
      <c r="F140" s="5">
        <f>(E140-D140)/D140</f>
        <v>-7.0600069785292991E-5</v>
      </c>
    </row>
    <row r="141" spans="1:6" x14ac:dyDescent="0.2">
      <c r="A141" s="1">
        <v>39100103</v>
      </c>
      <c r="B141" s="4" t="s">
        <v>154</v>
      </c>
      <c r="C141" s="1" t="s">
        <v>8</v>
      </c>
      <c r="D141" s="3">
        <v>1765000</v>
      </c>
      <c r="E141" s="3">
        <v>1765329.1973016849</v>
      </c>
      <c r="F141" s="5">
        <f>(E141-D141)/D141</f>
        <v>1.8651405194610696E-4</v>
      </c>
    </row>
    <row r="142" spans="1:6" x14ac:dyDescent="0.2">
      <c r="A142" s="1">
        <v>39100201</v>
      </c>
      <c r="B142" s="4" t="s">
        <v>155</v>
      </c>
      <c r="C142" s="1" t="s">
        <v>8</v>
      </c>
      <c r="D142" s="3">
        <v>1280000</v>
      </c>
      <c r="E142" s="3">
        <v>1280403.0599212102</v>
      </c>
      <c r="F142" s="5">
        <f>(E142-D142)/D142</f>
        <v>3.1489056344544223E-4</v>
      </c>
    </row>
    <row r="143" spans="1:6" x14ac:dyDescent="0.2">
      <c r="A143" s="1">
        <v>39100202</v>
      </c>
      <c r="B143" s="4" t="s">
        <v>156</v>
      </c>
      <c r="C143" s="1" t="s">
        <v>8</v>
      </c>
      <c r="D143" s="3">
        <v>1706000</v>
      </c>
      <c r="E143" s="3">
        <v>1706529.1349988477</v>
      </c>
      <c r="F143" s="5">
        <f>(E143-D143)/D143</f>
        <v>3.1016119510417965E-4</v>
      </c>
    </row>
    <row r="144" spans="1:6" ht="36" x14ac:dyDescent="0.2">
      <c r="A144" s="1">
        <v>39100301</v>
      </c>
      <c r="B144" s="4" t="s">
        <v>157</v>
      </c>
      <c r="C144" s="1" t="s">
        <v>185</v>
      </c>
      <c r="D144" s="3">
        <v>230500</v>
      </c>
      <c r="E144" s="3">
        <v>230573.75</v>
      </c>
      <c r="F144" s="5">
        <f>(E144-D144)/D144</f>
        <v>3.1995661605206075E-4</v>
      </c>
    </row>
    <row r="145" spans="1:6" ht="36" x14ac:dyDescent="0.2">
      <c r="A145" s="1">
        <v>39110101</v>
      </c>
      <c r="B145" s="4" t="s">
        <v>158</v>
      </c>
      <c r="C145" s="1" t="s">
        <v>14</v>
      </c>
      <c r="D145" s="3">
        <v>2820</v>
      </c>
      <c r="E145" s="3">
        <v>2826</v>
      </c>
      <c r="F145" s="5">
        <f>(E145-D145)/D145</f>
        <v>2.1276595744680851E-3</v>
      </c>
    </row>
    <row r="146" spans="1:6" ht="36" x14ac:dyDescent="0.2">
      <c r="A146" s="1">
        <v>39110102</v>
      </c>
      <c r="B146" s="4" t="s">
        <v>159</v>
      </c>
      <c r="C146" s="1" t="s">
        <v>14</v>
      </c>
      <c r="D146" s="3">
        <v>1910</v>
      </c>
      <c r="E146" s="3">
        <v>1907.5500000000002</v>
      </c>
      <c r="F146" s="5">
        <f>(E146-D146)/D146</f>
        <v>-1.2827225130889099E-3</v>
      </c>
    </row>
    <row r="147" spans="1:6" ht="36" x14ac:dyDescent="0.2">
      <c r="A147" s="1">
        <v>39110103</v>
      </c>
      <c r="B147" s="4" t="s">
        <v>160</v>
      </c>
      <c r="C147" s="1" t="s">
        <v>14</v>
      </c>
      <c r="D147" s="3">
        <v>1200</v>
      </c>
      <c r="E147" s="3">
        <v>1201.05</v>
      </c>
      <c r="F147" s="5">
        <f>(E147-D147)/D147</f>
        <v>8.7499999999996207E-4</v>
      </c>
    </row>
    <row r="148" spans="1:6" ht="36" x14ac:dyDescent="0.2">
      <c r="A148" s="1">
        <v>39110104</v>
      </c>
      <c r="B148" s="4" t="s">
        <v>161</v>
      </c>
      <c r="C148" s="1" t="s">
        <v>14</v>
      </c>
      <c r="D148" s="3">
        <v>990</v>
      </c>
      <c r="E148" s="3">
        <v>989.09999999999991</v>
      </c>
      <c r="F148" s="5">
        <f>(E148-D148)/D148</f>
        <v>-9.0909090909100092E-4</v>
      </c>
    </row>
    <row r="149" spans="1:6" ht="36" x14ac:dyDescent="0.2">
      <c r="A149" s="1">
        <v>39110105</v>
      </c>
      <c r="B149" s="4" t="s">
        <v>162</v>
      </c>
      <c r="C149" s="1" t="s">
        <v>14</v>
      </c>
      <c r="D149" s="3">
        <v>850</v>
      </c>
      <c r="E149" s="3">
        <v>847.8</v>
      </c>
      <c r="F149" s="5">
        <f>(E149-D149)/D149</f>
        <v>-2.5882352941177006E-3</v>
      </c>
    </row>
    <row r="150" spans="1:6" x14ac:dyDescent="0.2">
      <c r="A150" s="1">
        <v>39110106</v>
      </c>
      <c r="B150" s="4" t="s">
        <v>163</v>
      </c>
      <c r="C150" s="1" t="s">
        <v>14</v>
      </c>
      <c r="D150" s="3">
        <v>705</v>
      </c>
      <c r="E150" s="3">
        <v>706.5</v>
      </c>
      <c r="F150" s="5">
        <f>(E150-D150)/D150</f>
        <v>2.1276595744680851E-3</v>
      </c>
    </row>
    <row r="151" spans="1:6" ht="36" x14ac:dyDescent="0.2">
      <c r="A151" s="1">
        <v>39110201</v>
      </c>
      <c r="B151" s="4" t="s">
        <v>164</v>
      </c>
      <c r="C151" s="1" t="s">
        <v>186</v>
      </c>
      <c r="D151" s="3">
        <v>370</v>
      </c>
      <c r="E151" s="3">
        <v>367.5</v>
      </c>
      <c r="F151" s="5">
        <f>(E151-D151)/D151</f>
        <v>-6.7567567567567571E-3</v>
      </c>
    </row>
    <row r="152" spans="1:6" ht="36" x14ac:dyDescent="0.2">
      <c r="A152" s="1">
        <v>39110202</v>
      </c>
      <c r="B152" s="4" t="s">
        <v>165</v>
      </c>
      <c r="C152" s="1" t="s">
        <v>186</v>
      </c>
      <c r="D152" s="3">
        <v>250</v>
      </c>
      <c r="E152" s="3">
        <v>247.94</v>
      </c>
      <c r="F152" s="5">
        <f>(E152-D152)/D152</f>
        <v>-8.2400000000000095E-3</v>
      </c>
    </row>
    <row r="153" spans="1:6" ht="36" x14ac:dyDescent="0.2">
      <c r="A153" s="1">
        <v>39110203</v>
      </c>
      <c r="B153" s="4" t="s">
        <v>166</v>
      </c>
      <c r="C153" s="1" t="s">
        <v>186</v>
      </c>
      <c r="D153" s="3">
        <v>155</v>
      </c>
      <c r="E153" s="3">
        <v>156.065</v>
      </c>
      <c r="F153" s="5">
        <f>(E153-D153)/D153</f>
        <v>6.8709677419354692E-3</v>
      </c>
    </row>
    <row r="154" spans="1:6" ht="36" x14ac:dyDescent="0.2">
      <c r="A154" s="1">
        <v>39110204</v>
      </c>
      <c r="B154" s="4" t="s">
        <v>167</v>
      </c>
      <c r="C154" s="1" t="s">
        <v>186</v>
      </c>
      <c r="D154" s="3">
        <v>130</v>
      </c>
      <c r="E154" s="3">
        <v>128.625</v>
      </c>
      <c r="F154" s="5">
        <f>(E154-D154)/D154</f>
        <v>-1.0576923076923078E-2</v>
      </c>
    </row>
    <row r="155" spans="1:6" ht="36" x14ac:dyDescent="0.2">
      <c r="A155" s="1">
        <v>39110205</v>
      </c>
      <c r="B155" s="4" t="s">
        <v>168</v>
      </c>
      <c r="C155" s="1" t="s">
        <v>186</v>
      </c>
      <c r="D155" s="3">
        <v>110</v>
      </c>
      <c r="E155" s="3">
        <v>110.25</v>
      </c>
      <c r="F155" s="5">
        <f>(E155-D155)/D155</f>
        <v>2.2727272727272726E-3</v>
      </c>
    </row>
    <row r="156" spans="1:6" ht="36" x14ac:dyDescent="0.2">
      <c r="A156" s="1">
        <v>39110206</v>
      </c>
      <c r="B156" s="4" t="s">
        <v>169</v>
      </c>
      <c r="C156" s="1" t="s">
        <v>186</v>
      </c>
      <c r="D156" s="3">
        <v>92</v>
      </c>
      <c r="E156" s="3">
        <v>91.875</v>
      </c>
      <c r="F156" s="5">
        <f>(E156-D156)/D156</f>
        <v>-1.358695652173913E-3</v>
      </c>
    </row>
    <row r="157" spans="1:6" ht="36" x14ac:dyDescent="0.2">
      <c r="A157" s="1">
        <v>39110301</v>
      </c>
      <c r="B157" s="4" t="s">
        <v>170</v>
      </c>
      <c r="C157" s="1" t="s">
        <v>186</v>
      </c>
      <c r="D157" s="3">
        <v>215</v>
      </c>
      <c r="E157" s="3">
        <v>214.375</v>
      </c>
      <c r="F157" s="5">
        <f>(E157-D157)/D157</f>
        <v>-2.9069767441860465E-3</v>
      </c>
    </row>
    <row r="158" spans="1:6" ht="36" x14ac:dyDescent="0.2">
      <c r="A158" s="1">
        <v>39110302</v>
      </c>
      <c r="B158" s="4" t="s">
        <v>171</v>
      </c>
      <c r="C158" s="1" t="s">
        <v>186</v>
      </c>
      <c r="D158" s="3">
        <v>145</v>
      </c>
      <c r="E158" s="3">
        <v>144.54999999999998</v>
      </c>
      <c r="F158" s="5">
        <f>(E158-D158)/D158</f>
        <v>-3.1034482758621864E-3</v>
      </c>
    </row>
    <row r="159" spans="1:6" ht="36" x14ac:dyDescent="0.2">
      <c r="A159" s="1">
        <v>39110303</v>
      </c>
      <c r="B159" s="4" t="s">
        <v>172</v>
      </c>
      <c r="C159" s="1" t="s">
        <v>186</v>
      </c>
      <c r="D159" s="3">
        <v>91</v>
      </c>
      <c r="E159" s="3">
        <v>91.14</v>
      </c>
      <c r="F159" s="5">
        <f>(E159-D159)/D159</f>
        <v>1.5384615384615447E-3</v>
      </c>
    </row>
    <row r="160" spans="1:6" ht="36" x14ac:dyDescent="0.2">
      <c r="A160" s="1">
        <v>39110304</v>
      </c>
      <c r="B160" s="4" t="s">
        <v>173</v>
      </c>
      <c r="C160" s="1" t="s">
        <v>186</v>
      </c>
      <c r="D160" s="3">
        <v>75</v>
      </c>
      <c r="E160" s="3">
        <v>74.97</v>
      </c>
      <c r="F160" s="5">
        <f>(E160-D160)/D160</f>
        <v>-4.0000000000001514E-4</v>
      </c>
    </row>
    <row r="161" spans="1:6" ht="36" x14ac:dyDescent="0.2">
      <c r="A161" s="1">
        <v>39110305</v>
      </c>
      <c r="B161" s="4" t="s">
        <v>174</v>
      </c>
      <c r="C161" s="1" t="s">
        <v>186</v>
      </c>
      <c r="D161" s="3">
        <v>64</v>
      </c>
      <c r="E161" s="3">
        <v>64.435000000000002</v>
      </c>
      <c r="F161" s="5">
        <f>(E161-D161)/D161</f>
        <v>6.7968750000000355E-3</v>
      </c>
    </row>
    <row r="162" spans="1:6" ht="36" x14ac:dyDescent="0.2">
      <c r="A162" s="1">
        <v>39110306</v>
      </c>
      <c r="B162" s="4" t="s">
        <v>175</v>
      </c>
      <c r="C162" s="1" t="s">
        <v>186</v>
      </c>
      <c r="D162" s="3">
        <v>53</v>
      </c>
      <c r="E162" s="3">
        <v>53.655000000000001</v>
      </c>
      <c r="F162" s="5">
        <f>(E162-D162)/D162</f>
        <v>1.2358490566037758E-2</v>
      </c>
    </row>
    <row r="163" spans="1:6" x14ac:dyDescent="0.2">
      <c r="A163" s="1">
        <v>39410101</v>
      </c>
      <c r="B163" s="4" t="s">
        <v>176</v>
      </c>
      <c r="C163" s="1" t="s">
        <v>5</v>
      </c>
      <c r="D163" s="3">
        <v>379000</v>
      </c>
      <c r="E163" s="3">
        <v>379201.97079799999</v>
      </c>
      <c r="F163" s="5">
        <f>(E163-D163)/D163</f>
        <v>5.3290448021106813E-4</v>
      </c>
    </row>
    <row r="164" spans="1:6" x14ac:dyDescent="0.2">
      <c r="A164" s="1">
        <v>39410102</v>
      </c>
      <c r="B164" s="4" t="s">
        <v>177</v>
      </c>
      <c r="C164" s="1" t="s">
        <v>5</v>
      </c>
      <c r="D164" s="3">
        <v>349000</v>
      </c>
      <c r="E164" s="3">
        <v>349201.97079799999</v>
      </c>
      <c r="F164" s="5">
        <f>(E164-D164)/D164</f>
        <v>5.7871288825213417E-4</v>
      </c>
    </row>
    <row r="165" spans="1:6" x14ac:dyDescent="0.2">
      <c r="A165" s="1">
        <v>39410103</v>
      </c>
      <c r="B165" s="4" t="s">
        <v>178</v>
      </c>
      <c r="C165" s="1" t="s">
        <v>5</v>
      </c>
      <c r="D165" s="3">
        <v>437000</v>
      </c>
      <c r="E165" s="3">
        <v>437129.1027628</v>
      </c>
      <c r="F165" s="5">
        <f>(E165-D165)/D165</f>
        <v>2.9542966315789719E-4</v>
      </c>
    </row>
    <row r="166" spans="1:6" x14ac:dyDescent="0.2">
      <c r="A166" s="1">
        <v>39410401</v>
      </c>
      <c r="B166" s="4" t="s">
        <v>179</v>
      </c>
      <c r="C166" s="1" t="s">
        <v>5</v>
      </c>
      <c r="D166" s="3">
        <v>1875000</v>
      </c>
      <c r="E166" s="3">
        <v>1875245.1027627999</v>
      </c>
      <c r="F166" s="5">
        <f>(E166-D166)/D166</f>
        <v>1.3072147349330287E-4</v>
      </c>
    </row>
    <row r="167" spans="1:6" x14ac:dyDescent="0.2">
      <c r="A167" s="1">
        <v>39410501</v>
      </c>
      <c r="B167" s="4" t="s">
        <v>180</v>
      </c>
      <c r="C167" s="1" t="s">
        <v>11</v>
      </c>
      <c r="D167" s="3">
        <v>2400000</v>
      </c>
      <c r="E167" s="3">
        <v>2400428</v>
      </c>
      <c r="F167" s="5">
        <f>(E167-D167)/D167</f>
        <v>1.7833333333333332E-4</v>
      </c>
    </row>
    <row r="168" spans="1:6" x14ac:dyDescent="0.2">
      <c r="A168" s="1">
        <v>39410502</v>
      </c>
      <c r="B168" s="4" t="s">
        <v>181</v>
      </c>
      <c r="C168" s="1" t="s">
        <v>11</v>
      </c>
      <c r="D168" s="3">
        <v>2056000</v>
      </c>
      <c r="E168" s="3">
        <v>2056050</v>
      </c>
      <c r="F168" s="5">
        <f>(E168-D168)/D168</f>
        <v>2.4319066147859924E-5</v>
      </c>
    </row>
    <row r="169" spans="1:6" x14ac:dyDescent="0.2">
      <c r="A169" s="1">
        <v>39410601</v>
      </c>
      <c r="B169" s="4" t="s">
        <v>182</v>
      </c>
      <c r="C169" s="1" t="s">
        <v>5</v>
      </c>
      <c r="D169" s="3">
        <v>6281000</v>
      </c>
      <c r="E169" s="3">
        <v>6281169.7665999997</v>
      </c>
      <c r="F169" s="5">
        <f>(E169-D169)/D169</f>
        <v>2.7028594172861123E-5</v>
      </c>
    </row>
    <row r="170" spans="1:6" x14ac:dyDescent="0.2">
      <c r="A170" s="1">
        <v>39410801</v>
      </c>
      <c r="B170" s="4" t="s">
        <v>183</v>
      </c>
      <c r="C170" s="1" t="s">
        <v>10</v>
      </c>
      <c r="D170" s="3">
        <v>66400</v>
      </c>
      <c r="E170" s="3">
        <v>66378.140000000014</v>
      </c>
      <c r="F170" s="5">
        <f>(E170-D170)/D170</f>
        <v>-3.2921686746966914E-4</v>
      </c>
    </row>
    <row r="171" spans="1:6" x14ac:dyDescent="0.2">
      <c r="A171" s="1">
        <v>39410802</v>
      </c>
      <c r="B171" s="4" t="s">
        <v>184</v>
      </c>
      <c r="C171" s="1" t="s">
        <v>10</v>
      </c>
      <c r="D171" s="3">
        <v>55300</v>
      </c>
      <c r="E171" s="3">
        <v>55308.39</v>
      </c>
      <c r="F171" s="5">
        <f>(E171-D171)/D171</f>
        <v>1.5171790235080321E-4</v>
      </c>
    </row>
  </sheetData>
  <autoFilter ref="A1:F172" xr:uid="{0B8B5F81-3016-47F4-B24A-F14E31E6AFD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2020-11-18T06:35:12Z</dcterms:created>
  <dcterms:modified xsi:type="dcterms:W3CDTF">2020-11-19T06:10:30Z</dcterms:modified>
</cp:coreProperties>
</file>