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codeName="ThisWorkbook" defaultThemeVersion="166925"/>
  <mc:AlternateContent xmlns:mc="http://schemas.openxmlformats.org/markup-compatibility/2006">
    <mc:Choice Requires="x15">
      <x15ac:absPath xmlns:x15ac="http://schemas.microsoft.com/office/spreadsheetml/2010/11/ac" url="C:\Users\Arash\Dropbox\private\AddIns\Analyses\fehrest\99\41\Analyses\"/>
    </mc:Choice>
  </mc:AlternateContent>
  <xr:revisionPtr revIDLastSave="0" documentId="13_ncr:1_{0DA85683-654D-4DCA-94A6-32F03E6F8055}" xr6:coauthVersionLast="45" xr6:coauthVersionMax="45" xr10:uidLastSave="{00000000-0000-0000-0000-000000000000}"/>
  <bookViews>
    <workbookView xWindow="-120" yWindow="-120" windowWidth="29040" windowHeight="17640" xr2:uid="{B6D92FE0-705A-4014-95AB-2ED51280F616}"/>
  </bookViews>
  <sheets>
    <sheet name="Sheet1" sheetId="1" r:id="rId1"/>
  </sheets>
  <definedNames>
    <definedName name="_xlnm._FilterDatabase" localSheetId="0" hidden="1">Sheet1!$A$1:$F$265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64" i="1" l="1"/>
  <c r="F263" i="1"/>
  <c r="F262" i="1"/>
  <c r="F261" i="1"/>
  <c r="F260" i="1"/>
  <c r="F259" i="1"/>
  <c r="F258" i="1"/>
  <c r="F257" i="1"/>
  <c r="F256" i="1"/>
  <c r="F255" i="1"/>
  <c r="F254" i="1"/>
  <c r="F253" i="1"/>
  <c r="F252" i="1"/>
  <c r="F251" i="1"/>
  <c r="F250" i="1"/>
  <c r="F249" i="1"/>
  <c r="F248" i="1"/>
  <c r="F247" i="1"/>
  <c r="F246" i="1"/>
  <c r="F245" i="1"/>
  <c r="F244" i="1"/>
  <c r="F243" i="1"/>
  <c r="F242" i="1"/>
  <c r="F241" i="1"/>
  <c r="F240" i="1"/>
  <c r="F239" i="1"/>
  <c r="F238" i="1"/>
  <c r="F237" i="1"/>
  <c r="F236" i="1"/>
  <c r="F235" i="1"/>
  <c r="F234" i="1"/>
  <c r="F233" i="1"/>
  <c r="F232" i="1"/>
  <c r="F231" i="1"/>
  <c r="F230" i="1"/>
  <c r="F229" i="1"/>
  <c r="F228" i="1"/>
  <c r="F227" i="1"/>
  <c r="F226" i="1"/>
  <c r="F225" i="1"/>
  <c r="F224" i="1"/>
  <c r="F223" i="1"/>
  <c r="F222" i="1"/>
  <c r="F221" i="1"/>
  <c r="F220" i="1"/>
  <c r="F219" i="1"/>
  <c r="F218" i="1"/>
  <c r="F217" i="1"/>
  <c r="F216" i="1"/>
  <c r="F215" i="1"/>
  <c r="F214" i="1"/>
  <c r="F213" i="1"/>
  <c r="F212" i="1"/>
  <c r="F211" i="1"/>
  <c r="F210" i="1"/>
  <c r="F209" i="1"/>
  <c r="F208" i="1"/>
  <c r="F207" i="1"/>
  <c r="F206" i="1"/>
  <c r="F205" i="1"/>
  <c r="F204" i="1"/>
  <c r="F203" i="1"/>
  <c r="F202" i="1"/>
  <c r="F201" i="1"/>
  <c r="F200" i="1"/>
  <c r="F199" i="1"/>
  <c r="F198" i="1"/>
  <c r="F197" i="1"/>
  <c r="F196" i="1"/>
  <c r="F195" i="1"/>
  <c r="F194" i="1"/>
  <c r="F193" i="1"/>
  <c r="F192" i="1"/>
  <c r="F191" i="1"/>
  <c r="F190" i="1"/>
  <c r="F189" i="1"/>
  <c r="F188" i="1"/>
  <c r="F187" i="1"/>
  <c r="F186" i="1"/>
  <c r="F185" i="1"/>
  <c r="F184" i="1"/>
  <c r="F183" i="1"/>
  <c r="F182" i="1"/>
  <c r="F181" i="1"/>
  <c r="F180" i="1"/>
  <c r="F179" i="1"/>
  <c r="F178" i="1"/>
  <c r="F177" i="1"/>
  <c r="F176" i="1"/>
  <c r="F175" i="1"/>
  <c r="F174" i="1"/>
  <c r="F173" i="1"/>
  <c r="F172" i="1"/>
  <c r="F171" i="1"/>
  <c r="F170" i="1"/>
  <c r="F169" i="1"/>
  <c r="F168" i="1"/>
  <c r="F167" i="1"/>
  <c r="F166" i="1"/>
  <c r="F165" i="1"/>
  <c r="F164" i="1"/>
  <c r="F163" i="1"/>
  <c r="F162" i="1"/>
  <c r="F161" i="1"/>
  <c r="F160" i="1"/>
  <c r="F159" i="1"/>
  <c r="F158" i="1"/>
  <c r="F157" i="1"/>
  <c r="F156" i="1"/>
  <c r="F155" i="1"/>
  <c r="F154" i="1"/>
  <c r="F153" i="1"/>
  <c r="F152" i="1"/>
  <c r="F151" i="1"/>
  <c r="F150" i="1"/>
  <c r="F149" i="1"/>
  <c r="F148" i="1"/>
  <c r="F147" i="1"/>
  <c r="F146" i="1"/>
  <c r="F145" i="1"/>
  <c r="F144" i="1"/>
  <c r="F143" i="1"/>
  <c r="F142" i="1"/>
  <c r="F141" i="1"/>
  <c r="F140" i="1"/>
  <c r="F139" i="1"/>
  <c r="F138" i="1"/>
  <c r="F137" i="1"/>
  <c r="F136" i="1"/>
  <c r="F135" i="1"/>
  <c r="F134" i="1"/>
  <c r="F133" i="1"/>
  <c r="F132" i="1"/>
  <c r="F131" i="1"/>
  <c r="F130" i="1"/>
  <c r="F129" i="1"/>
  <c r="F128" i="1"/>
  <c r="F127" i="1"/>
  <c r="F126" i="1"/>
  <c r="F125" i="1"/>
  <c r="F124" i="1"/>
  <c r="F123" i="1"/>
  <c r="F122" i="1"/>
  <c r="F121" i="1"/>
  <c r="F120" i="1"/>
  <c r="F119" i="1"/>
  <c r="F118" i="1"/>
  <c r="F117" i="1"/>
  <c r="F116" i="1"/>
  <c r="F115" i="1"/>
  <c r="F114" i="1"/>
  <c r="F113" i="1"/>
  <c r="F112" i="1"/>
  <c r="F111" i="1"/>
  <c r="F110" i="1"/>
  <c r="F109" i="1"/>
  <c r="F108" i="1"/>
  <c r="F107" i="1"/>
  <c r="F106" i="1"/>
  <c r="F105" i="1"/>
  <c r="F104" i="1"/>
  <c r="F103" i="1"/>
  <c r="F102" i="1"/>
  <c r="F101" i="1"/>
  <c r="F100" i="1"/>
  <c r="F99" i="1"/>
  <c r="F98" i="1"/>
  <c r="F97" i="1"/>
  <c r="F96" i="1"/>
  <c r="F95" i="1"/>
  <c r="F94" i="1"/>
  <c r="F93" i="1"/>
  <c r="F92" i="1"/>
  <c r="F91" i="1"/>
  <c r="F90" i="1"/>
  <c r="F89" i="1"/>
  <c r="F88" i="1"/>
  <c r="F87" i="1"/>
  <c r="F86" i="1"/>
  <c r="F85" i="1"/>
  <c r="F84" i="1"/>
  <c r="F83" i="1"/>
  <c r="F82" i="1"/>
  <c r="F81" i="1"/>
  <c r="F80" i="1"/>
  <c r="F79" i="1"/>
  <c r="F78" i="1"/>
  <c r="F77" i="1"/>
  <c r="F76" i="1"/>
  <c r="F75" i="1"/>
  <c r="F74" i="1"/>
  <c r="F73" i="1"/>
  <c r="F72" i="1"/>
  <c r="F71" i="1"/>
  <c r="F70" i="1"/>
  <c r="F69" i="1"/>
  <c r="F68" i="1"/>
  <c r="F67" i="1"/>
  <c r="F66" i="1"/>
  <c r="F65" i="1"/>
  <c r="F64" i="1"/>
  <c r="F63" i="1"/>
  <c r="F62" i="1"/>
  <c r="F61" i="1"/>
  <c r="F60" i="1"/>
  <c r="F59" i="1"/>
  <c r="F58" i="1"/>
  <c r="F57" i="1"/>
  <c r="F56" i="1"/>
  <c r="F55" i="1"/>
  <c r="F54" i="1"/>
  <c r="F53" i="1"/>
  <c r="F52" i="1"/>
  <c r="F51" i="1"/>
  <c r="F50" i="1"/>
  <c r="F49" i="1"/>
  <c r="F48" i="1"/>
  <c r="F47" i="1"/>
  <c r="F46" i="1"/>
  <c r="F45" i="1"/>
  <c r="F44" i="1"/>
  <c r="F43" i="1"/>
  <c r="F42" i="1"/>
  <c r="F41" i="1"/>
  <c r="F40" i="1"/>
  <c r="F39" i="1"/>
  <c r="F38" i="1"/>
  <c r="F37" i="1"/>
  <c r="F36" i="1"/>
  <c r="F35" i="1"/>
  <c r="F34" i="1"/>
  <c r="F33" i="1"/>
  <c r="F32" i="1"/>
  <c r="F31" i="1"/>
  <c r="F30" i="1"/>
  <c r="F29" i="1"/>
  <c r="F28" i="1"/>
  <c r="F27" i="1"/>
  <c r="F26" i="1"/>
  <c r="F25" i="1"/>
  <c r="F24" i="1"/>
  <c r="F23" i="1"/>
  <c r="F22" i="1"/>
  <c r="F21" i="1"/>
  <c r="F20" i="1"/>
  <c r="F19" i="1"/>
  <c r="F18" i="1"/>
  <c r="F17" i="1"/>
  <c r="F16" i="1"/>
  <c r="F15" i="1"/>
  <c r="F14" i="1"/>
  <c r="F13" i="1"/>
  <c r="F12" i="1"/>
  <c r="F11" i="1"/>
  <c r="F10" i="1"/>
  <c r="F9" i="1"/>
  <c r="F8" i="1"/>
  <c r="F7" i="1"/>
  <c r="F6" i="1"/>
  <c r="F5" i="1"/>
  <c r="F4" i="1"/>
  <c r="F3" i="1"/>
  <c r="F2" i="1"/>
</calcChain>
</file>

<file path=xl/sharedStrings.xml><?xml version="1.0" encoding="utf-8"?>
<sst xmlns="http://schemas.openxmlformats.org/spreadsheetml/2006/main" count="532" uniqueCount="281">
  <si>
    <t>شماره رديف</t>
  </si>
  <si>
    <t>شرح رديف</t>
  </si>
  <si>
    <t>واحد</t>
  </si>
  <si>
    <t>بهاي فهرست</t>
  </si>
  <si>
    <t>بهاي آناليز</t>
  </si>
  <si>
    <t>لوله‌گذاري با لوله پلي‌اتيلن، به قطر 20 تا 50 ميلي‌متر و عمق ترانشه تا 0.75 متر.</t>
  </si>
  <si>
    <t>لوله گذاري با لوله پلي اتيلن، به قطر63 ميليمتر  و عمق ترانشه تا 0.75 متر.</t>
  </si>
  <si>
    <t>لوله گذاري با لوله پلي اتيلن، به قطر 75 ميليمتر  و عمق ترانشه تا 0.75 متر.</t>
  </si>
  <si>
    <t>لوله گذاري با لوله پلي اتيلن ،به قطر 90 ميليمتر  و عمق ترانشه تا 1 متر.</t>
  </si>
  <si>
    <t>لوله گذاري با لوله پلي اتيلن ،به قطر110 ميليمتر  و عمق ترانشه تا 1 متر.</t>
  </si>
  <si>
    <t>لوله گذاري با لوله پلي اتيلن ،به قطر 125 ميليمتر  و عمق ترانشه تا 1.25 متر.</t>
  </si>
  <si>
    <t>لوله گذاري با لوله پلي اتيلن ،به قطر140 ميليمتر  و عمق ترانشه تا 1.25 متر.</t>
  </si>
  <si>
    <t>لوله گذاري با لوله پلي اتيلن ،به قطر160 ميليمتر  و عمق ترانشه تا 1.25 متر.</t>
  </si>
  <si>
    <t>لوله گذاري با لوله پلي اتيلن ،به قطر180 ميليمتر  و عمق ترانشه تا 1.25 متر.</t>
  </si>
  <si>
    <t>لوله گذاري با لوله پلي اتيلن، به قطر 200 ميليمتر  و عمق ترانشه تا 1.5 متر.</t>
  </si>
  <si>
    <t>لوله گذاري با لوله پلي اتيلن، به قطر 225 ميليمتر  و عمق ترانشه تا 1.5 متر.</t>
  </si>
  <si>
    <t>لوله گذاري با لوله پلي اتيلن، به قطر 250 ميليمتر  و عمق ترانشه تا 1.5 متر.</t>
  </si>
  <si>
    <t>لوله گذاري با لوله پلي اتيلن،به قطر 280 ميليمتر  و عمق ترانشه تا 1.5 متر.</t>
  </si>
  <si>
    <t>لوله گذاري با لوله پلي اتيلن، به قطر315 ميليمتر  و عمق ترانشه تا 1.5 متر.</t>
  </si>
  <si>
    <t>لوله گذاري با لوله پلي اتيلن ،به قطر 350 يا 355 ميليمتر  و عمق ترانشه تا 1.75 متر.</t>
  </si>
  <si>
    <t>لوله گذاري با لوله پلي اتيلن ،به قطر400 ميليمتر  و عمق ترانشه تا 1.75 متر.</t>
  </si>
  <si>
    <t>لوله گذاري با لوله پلي‌اتيلن، به‌قطر 500 ميليمتر و عمق ترانشه تا 1.75متر.</t>
  </si>
  <si>
    <t>لوله گذاري با لوله  پي.وي.سي، به قطر خارجي 75 ميليمتر و عمق ترانشه تا 0.75 متر.</t>
  </si>
  <si>
    <t>لوله گذاري با لوله  پي.وي.سي، به قطر خارجي90 ميليمتر و عمق ترانشه تا 1 متر.</t>
  </si>
  <si>
    <t>لوله گذاري با لوله پي.وي.سي، به قطر خارجي110ميليمتر و عمق ترانشه تا 1 متر.</t>
  </si>
  <si>
    <t>لوله گذاري با لوله پي.وي.سي، به قطر خارجي125 ميليمتر و عمق ترانشه تا 1.25 متر.</t>
  </si>
  <si>
    <t>لوله گذاري با لوله  پي.وي.سي، به قطر خارجي160 ميليمتر و عمق ترانشه تا 1.25 متر.</t>
  </si>
  <si>
    <t>لوله گذاري با لوله  پي.وي.سي، به قطر خارجي200 ميليمتر و عمق ترانشه تا 1.5 متر.</t>
  </si>
  <si>
    <t>لوله گذاري با لوله  پي.وي.سي، به قطر خارجي225 ميليمتر و عمق ترانشه تا 1.5 متر.</t>
  </si>
  <si>
    <t>لوله گذاري با لوله پي.وي.سي، به قطر خارجي250 ميليمتر و عمق ترانشه تا 1.5 متر.</t>
  </si>
  <si>
    <t>لوله گذاري با لوله  پي.وي.سي، به قطر خارجي280 ميليمتر و عمق ترانشه تا 1.5 متر.</t>
  </si>
  <si>
    <t>لوله گذاري با لوله  پي.وي.سي، به قطر خارجي315 ميليمتر و عمق ترانشه تا 1.5 متر.</t>
  </si>
  <si>
    <t>لوله گذاري با لوله  پي.وي.سي، به قطر خارجي350 يا 355 ميليمتر و عمق ترانشه تا 1.75 متر.</t>
  </si>
  <si>
    <t>لوله گذاري با لوله  پي.وي.سي، به قطر خارجي400 ميليمتر و عمق ترانشه تا 1.75 متر.</t>
  </si>
  <si>
    <t>لوله گذاري با لوله  پي.وي.سي، به قطر خارجي450 ميليمتر و عمق ترانشه تا 1.75 متر.</t>
  </si>
  <si>
    <t>لوله گذاري با لوله  پي.وي.سي، به قطر خارجي500 ميليمتر و عمق ترانشه تا 1.75 متر.</t>
  </si>
  <si>
    <t>حمل و نصب شير کشويي، به قطر 65 تا 100 ميليمتر.</t>
  </si>
  <si>
    <t>حمل و نصب شير کشويي، به قطر 150 تا 250 ميليمتر.</t>
  </si>
  <si>
    <t>حمل و نصب شير کشويي، به قطر 300 تا 400 ميليمتر.</t>
  </si>
  <si>
    <t>حمل و نصب شير کشويي، به قطر 450 تا 600 ميليمتر.</t>
  </si>
  <si>
    <t>حمل و نصب شير پروانه اي، به قطر 125 تا250 ميليمتر.</t>
  </si>
  <si>
    <t>حمل و نصب شير پروانه اي، به قطر 300 تا400 ميليمتر.</t>
  </si>
  <si>
    <t>حمل و نصب شير پروانه اي، به قطر 450 تا600 ميليمتر.</t>
  </si>
  <si>
    <t>حمل و نصب شير هوا، به قطر 50 تا 100 ميليمتر.</t>
  </si>
  <si>
    <t>حمل و نصب شير هوا، به قطر 150 تا 200 ميليمتر.</t>
  </si>
  <si>
    <t>حمل و نصب دريچه تخليه ، به قطر 65 تا 100 ميليمتر.</t>
  </si>
  <si>
    <t>حمل و نصب دريچه تخليه، به قطر 150 تا 250 ميليمتر.</t>
  </si>
  <si>
    <t>حمل و نصب شير فشار شکن ، به قطر 65 تا 100 ميليمتر،  همراه با مانومترها و ساير اجزاي لازم.</t>
  </si>
  <si>
    <t>حمل و نصب شير فشار شکن، به قطر 150 تا250 ميليمتر، همراه با مانومترها و ساير اجزاي لازم.</t>
  </si>
  <si>
    <t>حمل و نصب شير فشار شکن، به قطر 300 تا400 ميليمتر، همراه با مانومترها و ساير اجزاي لازم.</t>
  </si>
  <si>
    <t>حمل و نصب شير فشار شکن، به قطر 450 تا 600 ميليمتر، همراه با مانومترها و ساير اجزاي لازم.</t>
  </si>
  <si>
    <t>اضافه بها به رديفهاي فصلهاي لوله گذاري، در صورتي که براي حفر ترانشه در زمينهاي نرم و خاکريزي، استفاده از وسايل مکانيکي به علت موقعيت مکاني مقدور نباشد و عمليات خاکي با دست و حداکثر تا عمق 2 متر انجام شود، برحسب حجم محل حفاري .</t>
  </si>
  <si>
    <t>اضافه بها به رديفهاي فصلهاي لوله گذاري، در صورتي که براي حفر ترانشه در زمينهاي سخت و خاکريزي، استفاده از وسايل مکانيکي به علت موقعيت مکاني مقدور نباشد و عمليات خاکي با دست و حداکثر تا عمق 2 متر انجام شود، بر حسب حجم محل حفاري .</t>
  </si>
  <si>
    <t>اضافه بها به رديفهاي فصلهاي لوله گذاري و احداث حوضچه ها، در صورتيکه حفاري در زمين هاي سنگي با هر وسيله و حداکثر تا عمق 2 متر انجام شود.</t>
  </si>
  <si>
    <t>اضافه بها به رديفهاي 050101 تا 050103 ، هرگاه عمق ترانشه بيش از 2 متر باشد، براي حجم واقع بين 2 تا 4 متر يک بار و براي حجم واقع بين 4 تا 6 متر دوبار و به همين ترتيب، براي عمقهاي بيشتر.</t>
  </si>
  <si>
    <t>خاکبرداري اضافي در زمينهاي ريزشي با وسيله مکانيکي، به منظور ايجاد شيب يا عمق مناسب.</t>
  </si>
  <si>
    <t>اضافه بها به رديفهاي فصلهاي لوله گذاري، براي تهيه، حمل و پخش مصالح سنگي طبيعي به جاي استفاده از خاک سرند شده محلي.</t>
  </si>
  <si>
    <t>اضافه بها به رديفهاي فصلهاي لوله گذاري، براي تهيه، حمل و پخش مصالح سنگي شکسته با دانه بندي تا 19 ميليمتر به جاي استفاده از خاک سرند شده محلي.</t>
  </si>
  <si>
    <t>اضافه بها به رديفهاي فصلهاي لوله گذاري، براي تهيه، حمل و پخش ماسه شسته به جاي استفاده از خاک سرند شده محلي.</t>
  </si>
  <si>
    <t>اضافه بها به رديفهاي فصلهاي لوله گذاري، براي تهيه، حمل و پخش ماسه خاکدار (کفي) به جاي استفاده از خاک سرند شده محلي.</t>
  </si>
  <si>
    <t>اضافه بها به رديفهاي فصلهاي لوله گذاري، براي تهيه، حمل و پخش ماسه بادي به جاي استفاده از خاک سرند شده محلي.</t>
  </si>
  <si>
    <t>اضافه بها به رديفهاي فصلهاي لوله گذاري، براي تهيه خاک مناسب(سرند شده يا نشده) از خارج کارگاه، حمل آن تا 500 متري، باراندازي و ريسه کردن آن در مسير ترانشه هاي سنگي و يا محل هايي که خاک کنده شده براي استفاده مناسب نباشد.</t>
  </si>
  <si>
    <t>جمع آوري خاک و مواد زايد، بارگيري، حمل تا فاصله 500 متري و باراندازي آن.</t>
  </si>
  <si>
    <t>حمل خاک مناسب يا خاک و مواد زايد در هر نوع راه،چنانچه فاصله حمل بيش از 500 متر(موضوع رديفهاي 050401و050402) تا 10 کيلومتر باشد،به ازاي هر يک کيلومتر اضافه بر 500 متر.کسر کيلومتر، به تناسب محاسبه مي شود.</t>
  </si>
  <si>
    <t>حمل خاک مناسب يا خاک و مواد زايد در هر نوع راه،چنانچه فاصله حمل بيش از 10 کيلومتر تا 30 کيلومتر باشد،به ازاي هر يک کيلومتر اضافه بر 10 کيلومتر. کسر کيلومتر،به تناسب محاسبه مي شود.</t>
  </si>
  <si>
    <t>حمل خاک مناسب يا خاک و مواد زايد در هر نوع راه، چنانچه فاصله حمل بيش از 30 کيلومتر باشد، به ازاي هر يک کيلومتر اضافه بر 30 کيلومتر. (کسر کيلومتر، به تناسب محاسبه مي شود.)</t>
  </si>
  <si>
    <t>حمل مازاد بر 30 کيلومتر مصالح سنگي موضوع رديف‌هاي 050301 تا 050306، تا فاصله 75 کيلومتر.</t>
  </si>
  <si>
    <t>حمل مصالح سنگي، نسبت به مازاد بر 75 کيلومتر تا فاصله 150 کيلومتر.</t>
  </si>
  <si>
    <t>تخريب پوشش آسفالتي در مسير لوله(بدون استفاده از کاتر).</t>
  </si>
  <si>
    <t>تخريب پوشش بتني در مسير لوله.</t>
  </si>
  <si>
    <t>تخريب هر نوع پوشش، به استثناي پوشش آسفالت و بتن در مسير لوله.</t>
  </si>
  <si>
    <t>برش آسفالت با کاتر به‌عمق تا 7 سانتي‌متر (اندازه‌گيري بر حسب طول هر خط برش).</t>
  </si>
  <si>
    <t>اضافه بها به رديف 050604 به ازاي هر سانتيمتر اضافه عمق مازاد بر 7 سانتيمتر (اندازه گيري بر حسب طول هر خط برش).</t>
  </si>
  <si>
    <t>تخريب پوشش آسفالتي بين دو خط برش داده شده با کاتر در مسير لوله.</t>
  </si>
  <si>
    <t>نصب چراغ فلورسنت روکار با قاب ساده يا رفلکتوري با دو يا سه عدد لامپ فلورسنت 40 وات.</t>
  </si>
  <si>
    <t>نصب چراغ سقفي يا ديواري روکار با حباب شيشه اي کروي يا چهارگوش با يک عدد لامپ 60 يا 100 وات.</t>
  </si>
  <si>
    <t>نصب چراغ صنعتي رفلکتوري با يک عدد لامپ 250 يا 400 وات در هر ارتفاع.</t>
  </si>
  <si>
    <t>نصب چراغ خياباني با بدنه آلومينيوم ، رفلکتوري و با حباب شيشه اي يا پلاستيکي ضد حرارت از نوع لاک پشتي با يک عدد لامپ روي پايه فلزي يا بتني.</t>
  </si>
  <si>
    <t>انداختن سيم مسي با روکش پلاستيکي از نوع NYA و يا NYNF با مقطع 1.5 ، 2.5 ، 4 و يا 6 ميليمتر مربع در لوله هاي فولادي يا پي وي سي.</t>
  </si>
  <si>
    <t>کابل کشي با کابل 2.5*(19 تا 8)، 70*1، 65*1، 4*4، 6*4 و 10*4 ميليمتر مربع با روکش ترموپلاستيک از نوع NYY .</t>
  </si>
  <si>
    <t>کابل کشي با کابل هاي 2.5*21، 2.5*27، 2.5*30، 150*1، 185*1، 240*1، 300*1، 16*4، 25*4 و 16+35*3 ميليمتر مربع با روکش ترموپلاستيک از نوع NYY .</t>
  </si>
  <si>
    <t>کابل کشي با کابل 2.5*2، 2.5*3، 2.5*7 و 4*3 ميليمتر مربع با روکش ترموپلاستيک از نوع NYY .</t>
  </si>
  <si>
    <t>کابل کشي با کابل 25+50*3، 35+70*3، 50+95*3 ميليمتر مربع با روکش ترموپلاستيک از نوع NYY .</t>
  </si>
  <si>
    <t>کابل کشي با کابل 70+120*3، 70+150*3 و 95+185*3 ميليمتر مربع با روکش پلاستيکي از نوع NYY .</t>
  </si>
  <si>
    <t>نصب نگهدارنده سيني کابل (براکت) با رول بولت فلزي 60*12 به ديوار ترانشه و نصب سيني کابل با پيچ و مهره به براکت براي سيني کابل با عرض 40 تا 60 سانتيمتر.</t>
  </si>
  <si>
    <t>سيم اندازي کابل اتصال زمين با مقطع 35، 50 يا 95 ميليمتر مربع درترانشه.</t>
  </si>
  <si>
    <t>جوش مسي دو راهي يا سه راهي يا جوش سيم مسي به اتصال زمين براي سيم 95 با Mould و Cad Weld مناسب.</t>
  </si>
  <si>
    <t>نصب شينه مسي با سطح مقطع تا 250 ميليمتر مربع (5*50) روي ديوار ترانشه يا روي ديوار با رول پلاک.</t>
  </si>
  <si>
    <t>کوبيدن ميله اتصال زمين سه متري با قطر 20 ميليمتر (0.75 اينچ) در زمين معمولي.</t>
  </si>
  <si>
    <t>کوبيدن ميله اتصال زمين سه متري با قطر 20 ميليمتر (0.75 اينچ) در زمين  دج.</t>
  </si>
  <si>
    <t>کوبيدن ميله اتصال زمين سه متري با قطر 20 ميليمتر (0.75 اينچ) در زمين  سنگي.</t>
  </si>
  <si>
    <t>حفاري چاه اتصال زمين به عمق 3 متر و طول و عرض 1 متر در زمينهاي نرم، نصب صفحه مسي، جوش سيم مسي 95 به صفحه مسي، ريختن زغال و نمک روي صفحه و پرکردن چاه با خاک و متراکم نمودن آن.</t>
  </si>
  <si>
    <t>حفاري چاه اتصال زمين به عمق 3 متر و طول و عرض 1 متر در زمينهاي سخت، نصب صفحه مسي، جوش سيم مسي 95 به صفحه مسي، ريختن زغال و نمک روي صفحه و پرکردن چاه با خاک و متراکم نمودن آن.</t>
  </si>
  <si>
    <t>نصب کليد يک پل، دو پل، تبديل، دکمه فشاري فاز و نول پريز يک فاز با ولتاژ 250 ولت.</t>
  </si>
  <si>
    <t>نصب پريز سه فاز و پريز (کليد) MK.</t>
  </si>
  <si>
    <t>لوله کشي روکار با لوله فولادي13.5 pg يا16 pg.</t>
  </si>
  <si>
    <t>لوله کشي روکار با لوله فولادي21 pg يا29 pg.</t>
  </si>
  <si>
    <t>نصب تابلوي ديواري تا وزن 50 کيلوگرم (تابلوهاي محلي و روشنايي) روي تکيه گاه فلزي و يا روي ديوار.</t>
  </si>
  <si>
    <t>نصب تابلوي کنترل پمپ، تابلوي ورودي يا تابلوي خازن از نوع ايستاده تا وزن 300 کيلو گرم.</t>
  </si>
  <si>
    <t>نصب تابلوي کنترل پمپ يا تابلوي خازن از نوع ايستاده با وزن بيش از 300 کيلو گرم.</t>
  </si>
  <si>
    <t>نصب يک رديف ترمينال 6 تا 25 ميليمتر مربع، همراه با نصب فيوز روي پايه هاي فلزي روشنايي با يک چراغ 250 يا 400 وات، سيم کشي لازم بين چراغ و جعبه ترمينال با کابل 2.5*3 و يا 4*3 و اتصال کابل به چراغ و ترمينالها براي پايه هاي روشنايي يک طرفه.</t>
  </si>
  <si>
    <t>نصب يک رديف ترمينال 6 تا 25 ميليمتر مربع همراه با نصب فيوز روي پايه هاي فلزي روشنايي با يک چراغ 250 يا 400 وات، سيم کشي لازم بين چراغ و جعبه ترمينال با کابل 2.5*3 و يا 4*3 و اتصال کابل به چراغ و ترمينالها براي پايه هاي روشنايي دو طرفه.</t>
  </si>
  <si>
    <t>لوله کشي فولادي سياه، به قطر تا 25 ميليمتر (يک اينچ).</t>
  </si>
  <si>
    <t>لوله کشي فولادي سياه، به قطر 32 تا 50 ميليمتر (يک و يک چهارم تا دو اينچ).</t>
  </si>
  <si>
    <t>لوله کشي فولادي سياه، به قطر 65 تا 100 ميليمتر (دو و يک دوم تا چهار اينچ).</t>
  </si>
  <si>
    <t>لوله کشي فولادي سياه، به قطر 125 يا 150 ميليمتر (پنج يا شش اينچ).</t>
  </si>
  <si>
    <t>لوله کشي فولادي سياه، به قطر 219.1 ميليمتر.</t>
  </si>
  <si>
    <t>لوله کشي فولادي سياه، به قطر 273 ميليمتر.</t>
  </si>
  <si>
    <t>لوله کشي فولادي سياه، به قطر 323.9 ميليمتر.</t>
  </si>
  <si>
    <t>لوله کشي فولادي گالوانيزه، به قطر تا 25 ميليمتر (يک اينچ).</t>
  </si>
  <si>
    <t>لوله کشي فولادي گالوانيزه، به قطر 32 تا 50 ميليمتر (يک و يک چهارم تا دو اينچ).</t>
  </si>
  <si>
    <t>لوله کشي فولادي گالوانيزه، به قطر 65 تا 100 ميليمتر (دو و يک دوم تا چهار اينچ).</t>
  </si>
  <si>
    <t>لوله کشي فولادي گالوانيزه، به قطر 125 يا 150 ميليمتر (پنج يا شش اينچ).</t>
  </si>
  <si>
    <t>ساخت کلکتور از لوله فولادي سياه با کليه اتصاليها و متعلقات نوع جوشي، همراه با مصالح مصرفي لازم براي ساخت.</t>
  </si>
  <si>
    <t>نصب شير فلکه کشويي دنده اي، به قطر تا 25 ميليمتر (تا يک اينچ).</t>
  </si>
  <si>
    <t>نصب شير فلکه کشويي دنده اي، به قطر 32 تا 50 ميليمتر (يک و يک چهارم تا دو اينچ).</t>
  </si>
  <si>
    <t>نصب شير فلکه کشويي دنده اي، به قطر 65 تا 100 ميليمتر (دو و يک دوم تا چهار اينچ).</t>
  </si>
  <si>
    <t>نصب شير فلکه کشويي چدني فلنج دار، به قطر تا 65 ميليمتر (دو و يک دوم اينچ).</t>
  </si>
  <si>
    <t>نصب شير فلکه کشويي چدني فلنج دار، به قطر 80 يا 100 ميليمتر (سه يا چهار اينچ).</t>
  </si>
  <si>
    <t>نصب شير فلکه کشويي چدني فلنج دار، به قطر 125 يا 150 ميليمتر (پنج يا شش اينچ).</t>
  </si>
  <si>
    <t>نصب شير فلکه کشويي چدني فلنج دار، به قطر 200 تا 300 ميليمتر(هشت تا دوازده اينچ).</t>
  </si>
  <si>
    <t>نصب مانومتر با صفحه دايره اي از صفر تا 30 کيلوگرم بر سانتيمتر مربع، با شير سماوري.</t>
  </si>
  <si>
    <t>نصب هواکش پنجره اي، به قطر 15 تا 25 سانتيمتر.</t>
  </si>
  <si>
    <t>نصب هواکش ديواري، به قطر 30 تا 50 سانتيمتر.</t>
  </si>
  <si>
    <t>نصب الکترو پمپ روي خط، با قدرت موتور يک ششم تا سه چهارم اسب بخار.</t>
  </si>
  <si>
    <t>نصب پمپ در اندازه 125ـ32 تا 250ـ50 .</t>
  </si>
  <si>
    <t>نصب پمپ در اندازه 125ـ65 تا400ـ100 .</t>
  </si>
  <si>
    <t>نصب پمپ در اندازه 250ـ125 تا 400ـ150 .</t>
  </si>
  <si>
    <t>نصب الکترو موتور، به قدرت سه چهارم تا 5 اسب بخار.</t>
  </si>
  <si>
    <t>نصب الکترو موتور، به قدرت 7.5 تا 50 اسب بخار.</t>
  </si>
  <si>
    <t>لوله 6 متري به قطر 50 تا 80 ميليمتر (2 تا 3 اينچ).</t>
  </si>
  <si>
    <t>لوله 6 متري به قطر 100 يا 125 ميليمتر (4 يا 5 اينچ).</t>
  </si>
  <si>
    <t>لوله 6 متري به قطر 150 ميليمتر (6 اينچ).</t>
  </si>
  <si>
    <t>لوله 6 متري به قطر 200 ميليمتر (8اينچ).</t>
  </si>
  <si>
    <t>آبگير آلومينيمي دنده اي يا فلنجي، در هر اندازه.</t>
  </si>
  <si>
    <t>بازکننده آبگير آلومينيمي ، در هر اندازه.</t>
  </si>
  <si>
    <t>شير خودکار ثابت، در هر اندازه.</t>
  </si>
  <si>
    <t>سه پايه آبپاش.</t>
  </si>
  <si>
    <t>آبپاش با پايه، در هر نوع.</t>
  </si>
  <si>
    <t>اتصال فلنجي يا اتصال دنده اي آلومينيمي، به قطر تا 125 ميليمتر (تا 5 اينچ).</t>
  </si>
  <si>
    <t>اتصال فلنجي يا اتصال دنده اي آلومينيمي، به قطر 150 يا 200 ميليمتر (6 يا8 اينچ).</t>
  </si>
  <si>
    <t>در پوش انتهايي آلومينيمي در هر اندازه.</t>
  </si>
  <si>
    <t>جوشکاري متعلقات نوع جوشي به لوله آلومينيمي به قطر 50 ميليمتر (2 اينچ)، به ازاي هر اتصال.</t>
  </si>
  <si>
    <t>جوشکاري متعلقات نوع جوشي به لوله آلومينيمي به قطر 80 ميليمتر (3 اينچ)، به ازاي هر اتصال.</t>
  </si>
  <si>
    <t>جوشکاري متعلقات نوع جوشي به لوله آلومينيمي به قطر 100 ميليمتر (4 اينچ)، به ازاي هر اتصال.</t>
  </si>
  <si>
    <t>جوشکاري متعلقات نوع جوشي به لوله آلومينيمي به قطر 125 ميليمتر (5 اينچ)، به ازاي هر اتصال.</t>
  </si>
  <si>
    <t>جوشکاري متعلقات نوع جوشي به لوله آلومينيمي به قطر 150 ميليمتر (6 اينچ)، به ازاي هر اتصال.</t>
  </si>
  <si>
    <t>جوشکاري متعلقات نوع جوشي به لوله آلومينيمي به قطر 200 ميليمتر (8 اينچ)، به ازاي هر اتصال.</t>
  </si>
  <si>
    <t>لوله آبده به قطر 12 تا 16 ميليمتر.</t>
  </si>
  <si>
    <t>لوله آبده به قطر 20 ميليمتر.</t>
  </si>
  <si>
    <t>گيره براي نگهداري لوله آبده در ارتفاع (بالاتر از سطح خاک)، به ازاي هر گيره.</t>
  </si>
  <si>
    <t>قطره چکان داخل خط از هر نوع.</t>
  </si>
  <si>
    <t>قطره چکان روي خط از هر نوع.</t>
  </si>
  <si>
    <t>بست ابتدايي فشاري به قطر تا 16 ميليمتر.</t>
  </si>
  <si>
    <t>بست ابتدايي تسمه اي.</t>
  </si>
  <si>
    <t>بست انتهايي.</t>
  </si>
  <si>
    <t>سه راه، رابط يا تبديل فشاري به قطر تا 16 ميليمتر.</t>
  </si>
  <si>
    <t>حباب ساز و پايه و لوله انشعاب</t>
  </si>
  <si>
    <t>ريزپاش و افشانه، همراه با کلاهک ريزپاش و پايه نگهدارنده و لوله انشعاب</t>
  </si>
  <si>
    <t>مرکز کنترل تا 50 ميليمتر (تا دو اينچ)، مونتاژ شده.</t>
  </si>
  <si>
    <t>فشار شکن يک واحدي.</t>
  </si>
  <si>
    <t>فشار شکن دو واحدي و بيشتر.</t>
  </si>
  <si>
    <t>دستگاه آبفشان غلطان، تا طول 252 متر.</t>
  </si>
  <si>
    <t>اضافه بها به رديف 100101، براي هر متر افزايش طول دستگاه.</t>
  </si>
  <si>
    <t>دستگاه آبفشان قرقره اي، با قطر شيلنگ تا 50 ميليمتر، با ارابه مربوط.</t>
  </si>
  <si>
    <t>دستگاه آبفشان قرقره اي، با قطر شيلنگ از 63 تا 90 ميليمتر، با ارابه مربوط.</t>
  </si>
  <si>
    <t>دستگاه آبفشان قرقره اي، با قطر شيلنگ از 110 ميليمتر به بالا، با ارابه مربوط.</t>
  </si>
  <si>
    <t>دستگاه آبفشان (خطي يا دوار)، شامل يک دهانه تا 36 متر و يک برج.</t>
  </si>
  <si>
    <t>اضافه بها به رديف 100301 ، براي هر متر افزايش طول دهانه.</t>
  </si>
  <si>
    <t>برج مرکزي 4 چرخ دستگاه آبفشان خطي کانالي (ديزلي).</t>
  </si>
  <si>
    <t>برج مرکزي 2 چرخ دستگاه آبفشان خطي شيلنگي (برقي).</t>
  </si>
  <si>
    <t>برج مرکزي دستگاه آبفشان دوار.</t>
  </si>
  <si>
    <t>بال معلق انتهايي، با يا بدون پاشنده انتهايي، تا طول 6 متر.</t>
  </si>
  <si>
    <t>اضافه بها به رديف 100306 براي هر متر افزايش طول بال معلق انتهايي.</t>
  </si>
  <si>
    <t>بوستر پمپ، با آبپاش تفنگي انتهايي بر روي بال معلق دستگاه آبفشان (خطي يا دوار).</t>
  </si>
  <si>
    <t>بوته کني در زمينهاي پوشيده شده از بوته و خارج کردن ريشه هاي آن از محل عمليات.</t>
  </si>
  <si>
    <t>کندن و یا بریدن و در صورت لزوم ریشه کن کردن درخت از هر نوع، در صورتی که محیط تنه درخت در سطح زمین تا 15 سانتی متر باشد، به ازای هر 5 سانتی متر محیط تنه (کسر 5 سانتی متر به تناسب محاسبه می شود) و حمل آن به خارج محل عملیات.</t>
  </si>
  <si>
    <t>بریدن درخت از هر نوع، در صورتی که محیط تنه درخت در سطح زمین بیش از 15 تا 30 سانتی متر باشد و حمل آن به خارج محل عملیات.</t>
  </si>
  <si>
    <t>بریدن درخت از هر نوع، در صورتی که محیط تنه درخت در سطح زمین بیش از 30 تا 60 سانتی متر باشد و حمل آن به خارج محل عملیات.</t>
  </si>
  <si>
    <t>بریدن درخت از هر نوع، در صورتی که محیط تنه درخت در سطح زمین بیش از 60 تا 90 سانتی متر باشد و حمل آن به خارج محل عملیات.</t>
  </si>
  <si>
    <t>اضافه بها به رديف 110105 ، به ازاي هر 10 سانتي متر که به محيط تنه درخت اضافه شود (کسر 10 سانتي متر، به تناسب محاسبه مي شود.)</t>
  </si>
  <si>
    <t>ریشه کن کردن درخت ها و حمل ریشه ها به خارج از محل عملیات در صورتی که محیط تنه درخت درسطح زمین بیش از 15 تا 30 سانتی متر باشد.</t>
  </si>
  <si>
    <t>ریشه کن کردن درخت ها و حمل ریشه ها به خارج از محل عملیات در صورتی که محیط تنه درخت درسطح زمین بیش از 30 تا 60 سانتی متر باشد.</t>
  </si>
  <si>
    <t>ریشه کن کردن درخت ها و حمل ریشه ها به خارج از محل عملیات در صورتی که محیط تنه درخت درسطح زمین بیش از 60 تا 90 سانتی متر باشد.</t>
  </si>
  <si>
    <t>اضافه بها به رديف 110109، به ازاي هر 10 سانتيمتر ،که به محيط تنه درخت اضافه شود (کسر 10 سانتيمتر به تناسب محاسبه مي شود.)</t>
  </si>
  <si>
    <t>پر کردن و کوبیدن جای ریشه با خاک مناسب در صورتی که محیط تنه درخت در سطح زمین تا 15 سانتی متر باشد به ازای هر 5 سانتی متر محیط تنه (کسر 5 سانتی متر، به تناسـب محاسبه می شود.).</t>
  </si>
  <si>
    <t>پر کردن و کوبیدن جای ریشه با خاک مناسب در صورتی که محیط تنه درخت در سطح زمین بیش از 15 تا 30 سانتی متر باشد.</t>
  </si>
  <si>
    <t>پر کردن و کوبیدن جای ریشه با خاک مناسب در صورتی که محیط تنه درخت در سطح زمین بیش از 30 تا 60 سانتی متر باشد.</t>
  </si>
  <si>
    <t>پر کردن و کوبیدن جای ریشه با خاک مناسب در صورتی که محیط تنه درخت در سطح زمین بیش از 60 تا 90 سانتی متر باشد.</t>
  </si>
  <si>
    <t>اضافه بها به رديف 110114، به ازاي هر 10 سانتيمتر که به محيط تنه درخت اضافه شود (کسر 10 سانتيمتر، به تناسب محاسبه مي شود.)</t>
  </si>
  <si>
    <t>سوراخ کردن سقف يا ديوارهاي آجري يا بلوکي با هر نوع ملات، به سطح مقطع تا0.005 مترمربع.</t>
  </si>
  <si>
    <t>سوراخ کردن سقف يا ديوارهاي آجري يا بلوکي با هر نوع ملات، به سطح مقطع بيش از 0.005 تا 0.1 مترمربع.</t>
  </si>
  <si>
    <t>سوراخ کردن سقف يا ديوارهاي آجري يا بلوکي با هر نوع ملات، به سطح مقطع بيش از 0.1 تا 0.3 مترمربع.</t>
  </si>
  <si>
    <t>سوراخ کردن سقف یادیوارهای بتنی و بتن مسلح، به سطح مقطع تا 0.005 مترمربع.</t>
  </si>
  <si>
    <t>سوراخ کردن سقف یا دیوارهای بتنی و بتن مسلح، به سطح مقطع بیش از 0.005 تا 0.05 مترمربع.</t>
  </si>
  <si>
    <t>اضافه بها به رديف 110205، براي هر 0.05 مترمربع که به سطح مقطع اضافه شود.</t>
  </si>
  <si>
    <t>ايجاد شيار، براي عبور لوله آب و گاز تا سطح مقطع، 20 سانتيمتر مربع در سطوح بنايي غير بتني.</t>
  </si>
  <si>
    <t>ايجاد شيار، براي عبور لوله آب و گاز ، با سطح مقطع، بيش از 20 تا 40 سانتيمتر مربع در سطوح بنايي غير بتني.</t>
  </si>
  <si>
    <t>اضافه بها به رديف 110208، به ازاي هر يک سانتيمترمربع که به سطح اضافه شود.</t>
  </si>
  <si>
    <t>ايجاد شيار، براي عبور لوله آب و گاز، تا سطح مقطع، 20 سانتيمتر مربع در سطوح بتني.</t>
  </si>
  <si>
    <t>ایجاد شیار، برای عبور لوله آب و گاز، با سطح مقطع، بیش از20 تا40 سانتی متر مربع در سطوح بتنی.</t>
  </si>
  <si>
    <t>اضافه بها به رديف 110211، براي هر يک سانتيمتر مربع که به سطح مقطع اضافه شود.</t>
  </si>
  <si>
    <t>تخريب کلي ساختمانهاي خشتي، گلي و چينه اي، شامل تمام عمليات تخريب.</t>
  </si>
  <si>
    <t>تخريب کلي ساختمانهاي آجري، سنگي و بلوکي با ملاتهاي مختلف، شامل تمام عمليات تخريب.</t>
  </si>
  <si>
    <t>تخريب بناييهاي خشتي يا چينه هاي گلي (چينه باغي).</t>
  </si>
  <si>
    <t>تخريب بناييهاي آجري، بلوکي و سنگي که با ملات ماسه و سيمان، يا با تارد چيده شده باشد.</t>
  </si>
  <si>
    <t>تخريب بناييهاي آجري، بلوکي و سنگي که با ملات گل آهک، ماسه آهک يا گچ و خاک چيده شده باشد.</t>
  </si>
  <si>
    <t>تخريب سقف آجري با تيرآهن يا بدون تيرآهن، به هر ضخامت، با برداشتن تيرآهن هاي مربوط.</t>
  </si>
  <si>
    <t>تخريب انواع بتن غير مسلح، با هر عيار سيمان.</t>
  </si>
  <si>
    <t>تخريب بتن مسلح، با هر عيار سيمان و بريدن ميل گرد.</t>
  </si>
  <si>
    <t>تخريب شفته با هر عيار.</t>
  </si>
  <si>
    <t>برچيدن هرنوع اسکلت فلزي ساختمان، برج آب فلزي و مانند آن، با هرنوع تيرآهن، ناوداني، نبشي، لوله و ورق و ساير پروفيلهاي فلزي، با هرگونه اتصال.</t>
  </si>
  <si>
    <t>لجن برداري، حمل با چرخ دستي يا وسايل مشابه آن، تا فاصله 50 متري و تخليه آنها.</t>
  </si>
  <si>
    <t>خاک برداري، پي کني، گودبرداري و کانال کني در زمينهاي نرم، تا عمق 2 متر و ريختن خاکهاي کنده شده به کنار محلهاي مربوط.</t>
  </si>
  <si>
    <t>خاک برداري، پي کني، گودبرداري و کانال کني در زمينهاي سخت، تا عمق 2 متر و ريختن خاکهاي کنده شده به کنار محلهاي مربوط.</t>
  </si>
  <si>
    <t>خاک برداري، پي کني، گودبرداري و کانال کني در زمينهاي سنگي، تا عمق 2 متر و ريختن مواد کنده شده به کنار محلهاي مربوط.</t>
  </si>
  <si>
    <t>اضافه بها، به رديفهاي 120102 تا 120104، هرگاه عمق، پي کني، گودبرداري و کانال کني بيش از 2 متر باشد، براي حجم واقع بين 2 تا 4 متر، يک بار و براي حجم واقع بين 4 تا 6 متر، دوبار و به همين ترتيب براي عمقهاي بيشتر.</t>
  </si>
  <si>
    <t>اضافه بها، به رديفهاي 120102 تا 120104، چنانچه، عمليات پايين تراز سطح آب زيرزميني صورت گيرد و براي آبکشي حين انجام کار، کاربردن تلمبه موتوري ضروري باشد.</t>
  </si>
  <si>
    <t>حفر ميله چاه به قطر تا 1.2 متر و کوره و مخزن با مقاطع مورد نياز در زمينهاي نرم و سخت، تا عمق 20 متر از دهانه چاه و حمل خاکهاي حاصله تا فاصله 10 متري دهانه چاه.</t>
  </si>
  <si>
    <t>اضافه بها نسبت به رديف 120301، هرگاه عمق چاه بيش از 20متر باشد، براي حجم واقع در 5 متر اول مازاد بر 20 متر، يک بار، و براي حجم واقع در 5 متر دوم، دوبار، و براي حجم واقع در 5 متر سوم، سه بار و به همين ترتيب براي عمقهاي بيشتر.</t>
  </si>
  <si>
    <t>بارگيري مواد حاصله از هرنوع عمليات خاکي، غير لجني، و حمل با هرنوع وسيله دستي تا 50 متر و تخليه آن در مواردي که استفاده از ماشين براي حمل ممکن نباشد.</t>
  </si>
  <si>
    <t>اضافه بها به رديف هاي 120101 و 120401، براي 50 متر حمل اضافي با وسايل دستي، کسر 50 متر به تناسب محاسبه مي شود.</t>
  </si>
  <si>
    <t>تسطيح و رگلاژ سطوح خاکريزي و خاکبرداري پي ها، گودها و کانالها که با ماشين انجام شده باشد.</t>
  </si>
  <si>
    <t>سرند کردن خاک، شن يا ماسه، برحسب حجم مواد سرند و مصرف شده در محل.</t>
  </si>
  <si>
    <t>تهيه، حمل، ريختن، پخش و تسطيح هر نوع خاک زراعتي به هر ضخامت.</t>
  </si>
  <si>
    <t>ريختن خاکها يا مصالح سنگي موجود در کنار پي ها، گودها و کانالها، به درون پي ها، گودها و کانالها در قشرهاي حداکثر 15 سانتيمتر در هر عمق و پخش و تسطيح لازم.</t>
  </si>
  <si>
    <t>پخش و تسطيح خاکهاي ريخته شده در خاکريزها در قشرهاي حداکثر 15 سانتيمتر، در هر عمق و ارتفاع به غير از پي ها، گودها و کانالها.</t>
  </si>
  <si>
    <t>آب پاشي و کوبيدن سطوح خاک برداري شده يا سطح زمين طبيعي، با تراکم 95 درصد به روش پروکتور استاندارد.</t>
  </si>
  <si>
    <t>آب پاشي و کوبيدن خاکهاي پخش شده در قشرهاي حداکثر 15 سانتيمتر، با تراکم 95 درصد به روش پروکتور استاندارد.</t>
  </si>
  <si>
    <t>شخم زدن هر نوع زمين غير سنگي با وسيله مکانيکي، به عمق تا 15 سانتيمتر.</t>
  </si>
  <si>
    <t>لجن برداري در زمينهاي لجني با هر وسيله مکانيکي، حمل مواد تا فاصله 20 متر از مرکز ثقل برداشت و تخليه آن.</t>
  </si>
  <si>
    <t>خاک برداري درزمينهاي نرم با هر وسيله مکانيکي، حمل مواد حاصل از خاک برداري تا فاصله 20 متر از مرکز ثقل برداشت و توده کردن آن.</t>
  </si>
  <si>
    <t>خاک برداري در زمينهاي سخت با هر وسيله مکانيکي، حمل مواد حاصل از خاک برداري تا فاصله 20 متر از مرکز ثقل برداشت  و توده کردن آن.</t>
  </si>
  <si>
    <t>خاک برداري در زمينهاي سنگي با هر وسيله مکانيکي، حمل مواد حاصل از خاک برداري تا فاصله 20 متر از مرکز ثقل برداشت و توده کردن آن.</t>
  </si>
  <si>
    <t>خاک برداري در زمينهاي سنگي با هر وسيله مکانيکي و با استفاده از موادسوزا، حمل مواد حاصل از خاک برداري تا فاصله 20 متر از مرکز ثقل برداشت و توده کردن آن.</t>
  </si>
  <si>
    <t>رگلاژ و پروفيله کردن سطح شيرواني و کف ترانشه ها.</t>
  </si>
  <si>
    <t>اضافه بها به رديف هاي 130103 تا 130105 و 130201، چنانچه خاک برداري در گود انجام شود و نسبت ارتفاع متوسط گود به کوچکترين بعد گود، کوچکتر يا مساوري عدد 0.02 و بزرگتر يا مساوي عدد 0.01 باشد.</t>
  </si>
  <si>
    <t>اضافه بها به رديف هاي 130103 تا 130105 و 130201، چنانچه خاکبرداري در گود انجام شود و نسبت ارتفاع متوسط گود به کوچکترين بعد گود، بزرگتر از عدد 0.02 باشد.</t>
  </si>
  <si>
    <t>اضافه بها به رديف 130102، هرگاه فاصله حمل بيش از 20 متر و حداکثر 50 متر باشد.</t>
  </si>
  <si>
    <t>اضافه بها به رديف هاي 130103 تا 130105 و 130201، هرگاه فاصله حمل بيش از 20 متر و حداکثر 50 متر باشد.</t>
  </si>
  <si>
    <t>پي کني، کانال کني و گودبرداري با وسيله مکانيکي در زمينهاي نرم، تا عمق 2 متر و ريختن خاک کنده شده در کنار محلهاي مربوط.</t>
  </si>
  <si>
    <t>پي کني، کانال کني و گودبرداري با وسيله مکانيکي در زمينهاي سخت، تا عمق 2 متر و ريختن خاک کنده شده در کنار محلهاي مربوط.</t>
  </si>
  <si>
    <t>پي کني، کانال کني و گودبرداري با وسيله مکانيکي در زمينهاي لجني تا عمق 2 متر و حمل و تخليه مواد کنده شده تا فاصله 20 متر از مرکز ثقل برداشت.</t>
  </si>
  <si>
    <t>پي کني، کانال کني و گودبرداري با چکش هيدروليکي در زمينهاي سنگي تا عمق 2 متر و حمل و تخليه مواد کنده شده تا فاصله 20 متر از مرکز ثقل برداشت.</t>
  </si>
  <si>
    <t>اضافه بها به رديف هاي 130501 تا 130504، هرگاه عمق پي، کانال يا گود بيش از 2 متر باشد، براي حجم خاک واقع شده در عمق 2 تا 3 متر ، يک بار 3 تا 4 متر، دو بار، 4 تا 5 متر، سه بار و به همين ترتيب براي عمقهاي بيشتر.</t>
  </si>
  <si>
    <t>اضافه بها به رديف هاي 130501 ، 130502 و 130504هرگاه پي کني، کانال کني و گودبرداري زير تراز آب زيرزميني انجام شود و آبکشي با تلمبه موتوري الزامي باشد.</t>
  </si>
  <si>
    <t>بارگيري مواد حاصل از عمليات خاکي يا خاکهاي توده شده و حمل آن با کاميون يا هرنوع وسيله مکانيکي ديگر تا فاصله 100 متري مرکز ثقل برداشت و تخليه آن.</t>
  </si>
  <si>
    <t>حمل مواد حاصل از عمليات خاکي يا خاکهاي توده شده، وقتي که فاصله حمل بيش از 100 متر تا 500 متر باشد، به ازاي هر 100 متر مازاد بر 100 متر اول، کسر 100 متر به تناسب محاسبه مي شود.</t>
  </si>
  <si>
    <t>حمل مواد حاصل از عمليات خاکي يا خاکهاي توده شده، وقتي که فاصله حمل بيش از 500 متر تا 10 کيلومتر باشد، براي هر کيلو متر مازاد بر 500 متر اول، براي راههاي ساخته نشده، مانند راههاي انحرافي، ارتباطي و سرويس (کسر کيلومتر به نسبت قيمت يک کيلومتر محاسبه مي شود).</t>
  </si>
  <si>
    <t>حمل مواد حاصل از عمليات خاکي يا خاکهاي توده شده، وقتي که فاصله حمل بيش از 10 کيلومتر تا 30 کيلومتر باشد، براي هر کيلو متر مازاد بر10 کيلومتر ، براي راههاي ساخته نشده (کسر کيلومتر، به نسبت قيمت يک کيلومتر محاسبه مي شود).</t>
  </si>
  <si>
    <t>حمل مواد حاصل از عمليات خاکي يا خاکهاي توده شده، وقتي که فاصله حمل بيش از 30 کيلومتر باشد، براي هر کيلو متر مازاد بر30 کيلو متر ، براي راههاي ساخته نشده (کسر کيلومتر، به نسبت قيمت يک کيلومتر محاسبه مي شود).</t>
  </si>
  <si>
    <t>تسطيح بستر خاکريزها با گريدر.</t>
  </si>
  <si>
    <t>آب پاشي و کوبيدن بستر خاکريزها يا کف ترانشه ها و مانند آنها، تا عمق 15 سانتيمتر با تراکم 85 درصد به روش آشو اصلاحي.</t>
  </si>
  <si>
    <t>آب پاشي و کوبيدن بستر خاکريزها يا کف ترانشه ها و مانند آنها، تا عمق 15 سانتيمتر با تراکم 90 درصد به روش آشو اصلاحي.</t>
  </si>
  <si>
    <t>آب پاشي و کوبيدن بستر خاکريزها يا کف ترانشه ها و مانند آنها، تا عمق 15 سانتيمتر با تراکم 95 درصد به روش آشو اصلاحي.</t>
  </si>
  <si>
    <t>آب پاشي و کوبيدن بستر خاکريزها يا کف ترانشه و مانند آنها، تا عمق 15 سانتيمتر با تراکم 100 درصد به روش آشو اصلاحي.</t>
  </si>
  <si>
    <t>پخش، آب پاشي، تسطيح، پروفيله کردن، رگلاژ و کوبيدن قشرهاي خاکريزي و توونان، با 85 درصد کوبيدگي به روش آشو اصلاحي، وقتي که ضخامت قشرهاي خاکريزي پس از کوبيده شدن حداکثر 15 سانتيمتر باشد.</t>
  </si>
  <si>
    <t>پخش، آب پاشي، تسطيح، پروفيله کردن، رگلاژ و کوبيدن قشرهاي خاکريزي و توونان، با90 درصد کوبيدگي به روش آشو اصلاحي، وقتي که ضخامت قشرهاي خاکريزي پس از کوبيده شدن حداکثر 15 سانتيمتر باشد.</t>
  </si>
  <si>
    <t>پخش، آب پاشي، تسطيح، پروفيله کردن، رگلاژ و کوبيدن قشرهاي خاکريزي و توونان، با 95 درصد کوبيدگي به روش آشو اصلاحي، وقتي که ضخامت قشرهاي خاکريزي پس از کوبيده شدن حداکثر 15 سانتيمتر باشد.</t>
  </si>
  <si>
    <t>پخش، آب پاشي، تسطيح، پروفيله کردن، رگلاژ و کوبيدن قشرهاي خاکريزي و توونان، با 100 درصد کوبيدگي به روش آشو اصلاحي، وقتي که ضخامت قشرهاي خاکريزي پس از کوبيده شدن حداکثر 15 سانتيمتر باشد.</t>
  </si>
  <si>
    <t>ريختن خاکها يا مصالح سنگي موجود کنار پي ها، گودها و کانالها، به درون پي ها، گودها و کانالها.</t>
  </si>
  <si>
    <t>تهيه خاک مناسب، از درون يا خارج کارگاه، براي خاکريزها شامل کندن، بارگيري و حمل، تا فاصله 500 متر و باراندازي در محل مصرف.</t>
  </si>
  <si>
    <t>اختلاط دو یاچند نوع مصالح، به منظور ساختن بدنه راه و سایر کارهای مشابه آن.</t>
  </si>
  <si>
    <t>پخش خاکهاي نباتي ريسه شده، تنظيم و رگلاژ آن در محلهاي مورد نظر.</t>
  </si>
  <si>
    <t>پخش مصالح حاصل از خاکبرداري، که در محلهاي تعيين شده با هر ضخامت دپو شود.</t>
  </si>
  <si>
    <t>تهيه ماسه بادي، شامل کندن بارگيري و حمل تا فاصله 500 متر و باراندازي در محل مصرف.</t>
  </si>
  <si>
    <t>پخش، تسطيح، غرقاب کردن و کوبيدن ماسه بادي براي ساختمان بدنه راه و محوطه.</t>
  </si>
  <si>
    <t>پخش، تسطيح و کوبيدن ماسه بادي براي تحکيم بستر راه و محوطه.</t>
  </si>
  <si>
    <t>مترطول</t>
  </si>
  <si>
    <t>عدد</t>
  </si>
  <si>
    <t>مترمکعب</t>
  </si>
  <si>
    <t>مترمکعب -  کیلومتر</t>
  </si>
  <si>
    <t>تن -  کیلومتر</t>
  </si>
  <si>
    <t>حلقه</t>
  </si>
  <si>
    <t>کیلوگرم</t>
  </si>
  <si>
    <t>دستگاه</t>
  </si>
  <si>
    <t>شاخه</t>
  </si>
  <si>
    <t>سرجوش</t>
  </si>
  <si>
    <t>مترمربع</t>
  </si>
  <si>
    <t>اصله</t>
  </si>
  <si>
    <t>درصد اختلاف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</si>
</sst>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rial"/>
      <family val="2"/>
      <charset val="178"/>
      <scheme val="minor"/>
    </font>
    <font>
      <sz val="11"/>
      <color theme="1"/>
      <name val="B Nazanin"/>
      <charset val="178"/>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1" fillId="0" borderId="0" xfId="0" applyFont="1" applyAlignment="1">
      <alignment horizontal="center" vertical="center"/>
    </xf>
    <xf numFmtId="0" fontId="1" fillId="0" borderId="0" xfId="0" applyFont="1" applyAlignment="1">
      <alignment horizontal="center" vertical="center" wrapText="1"/>
    </xf>
    <xf numFmtId="3" fontId="1" fillId="0" borderId="0" xfId="0" applyNumberFormat="1" applyFont="1" applyAlignment="1">
      <alignment horizontal="center" vertical="center"/>
    </xf>
    <xf numFmtId="0" fontId="1" fillId="0" borderId="0" xfId="0" applyFont="1" applyAlignment="1">
      <alignment horizontal="right" vertical="center" wrapText="1"/>
    </xf>
    <xf numFmtId="10" fontId="1" fillId="0" borderId="0" xfId="0" applyNumberFormat="1"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AAD51B-21FF-409C-9545-F2EBB1A01030}">
  <sheetPr codeName="Sheet1"/>
  <dimension ref="A1:F264"/>
  <sheetViews>
    <sheetView rightToLeft="1" tabSelected="1" workbookViewId="0">
      <pane ySplit="1" topLeftCell="A2" activePane="bottomLeft" state="frozen"/>
      <selection pane="bottomLeft"/>
    </sheetView>
  </sheetViews>
  <sheetFormatPr defaultRowHeight="18" x14ac:dyDescent="0.2"/>
  <cols>
    <col min="1" max="1" width="12.125" style="1" bestFit="1" customWidth="1"/>
    <col min="2" max="2" width="47.375" style="4" bestFit="1" customWidth="1"/>
    <col min="3" max="3" width="13.125" style="1" bestFit="1" customWidth="1"/>
    <col min="4" max="4" width="12.5" style="3" bestFit="1" customWidth="1"/>
    <col min="5" max="5" width="11" style="3" bestFit="1" customWidth="1"/>
    <col min="6" max="6" width="12.875" style="5" bestFit="1" customWidth="1"/>
    <col min="7" max="16384" width="9" style="1"/>
  </cols>
  <sheetData>
    <row r="1" spans="1:6" x14ac:dyDescent="0.2">
      <c r="A1" s="1" t="s">
        <v>0</v>
      </c>
      <c r="B1" s="2" t="s">
        <v>1</v>
      </c>
      <c r="C1" s="1" t="s">
        <v>2</v>
      </c>
      <c r="D1" s="3" t="s">
        <v>3</v>
      </c>
      <c r="E1" s="3" t="s">
        <v>4</v>
      </c>
      <c r="F1" s="5" t="s">
        <v>280</v>
      </c>
    </row>
    <row r="2" spans="1:6" ht="36" x14ac:dyDescent="0.2">
      <c r="A2" s="1">
        <v>41020101</v>
      </c>
      <c r="B2" s="4" t="s">
        <v>5</v>
      </c>
      <c r="C2" s="1" t="s">
        <v>268</v>
      </c>
      <c r="D2" s="3">
        <v>142500</v>
      </c>
      <c r="E2" s="3">
        <v>142646.77064629679</v>
      </c>
      <c r="F2" s="5">
        <f>(E2-D2)/D2</f>
        <v>1.0299694476967776E-3</v>
      </c>
    </row>
    <row r="3" spans="1:6" ht="36" x14ac:dyDescent="0.2">
      <c r="A3" s="1">
        <v>41020102</v>
      </c>
      <c r="B3" s="4" t="s">
        <v>6</v>
      </c>
      <c r="C3" s="1" t="s">
        <v>268</v>
      </c>
      <c r="D3" s="3">
        <v>146500</v>
      </c>
      <c r="E3" s="3">
        <v>146493.6663886148</v>
      </c>
      <c r="F3" s="5">
        <f>(E3-D3)/D3</f>
        <v>-4.3232842219783683E-5</v>
      </c>
    </row>
    <row r="4" spans="1:6" ht="36" x14ac:dyDescent="0.2">
      <c r="A4" s="1">
        <v>41020103</v>
      </c>
      <c r="B4" s="4" t="s">
        <v>7</v>
      </c>
      <c r="C4" s="1" t="s">
        <v>268</v>
      </c>
      <c r="D4" s="3">
        <v>150000</v>
      </c>
      <c r="E4" s="3">
        <v>150149.24656353978</v>
      </c>
      <c r="F4" s="5">
        <f>(E4-D4)/D4</f>
        <v>9.9497709026521389E-4</v>
      </c>
    </row>
    <row r="5" spans="1:6" ht="36" x14ac:dyDescent="0.2">
      <c r="A5" s="1">
        <v>41020104</v>
      </c>
      <c r="B5" s="4" t="s">
        <v>8</v>
      </c>
      <c r="C5" s="1" t="s">
        <v>268</v>
      </c>
      <c r="D5" s="3">
        <v>161500</v>
      </c>
      <c r="E5" s="3">
        <v>161604.67441446718</v>
      </c>
      <c r="F5" s="5">
        <f>(E5-D5)/D5</f>
        <v>6.4813878927048266E-4</v>
      </c>
    </row>
    <row r="6" spans="1:6" ht="36" x14ac:dyDescent="0.2">
      <c r="A6" s="1">
        <v>41020105</v>
      </c>
      <c r="B6" s="4" t="s">
        <v>9</v>
      </c>
      <c r="C6" s="1" t="s">
        <v>268</v>
      </c>
      <c r="D6" s="3">
        <v>176000</v>
      </c>
      <c r="E6" s="3">
        <v>175988.86200119558</v>
      </c>
      <c r="F6" s="5">
        <f>(E6-D6)/D6</f>
        <v>-6.3284084116028012E-5</v>
      </c>
    </row>
    <row r="7" spans="1:6" ht="36" x14ac:dyDescent="0.2">
      <c r="A7" s="1">
        <v>41020106</v>
      </c>
      <c r="B7" s="4" t="s">
        <v>10</v>
      </c>
      <c r="C7" s="1" t="s">
        <v>268</v>
      </c>
      <c r="D7" s="3">
        <v>218500</v>
      </c>
      <c r="E7" s="3">
        <v>218641.28122771013</v>
      </c>
      <c r="F7" s="5">
        <f>(E7-D7)/D7</f>
        <v>6.4659600782669539E-4</v>
      </c>
    </row>
    <row r="8" spans="1:6" ht="36" x14ac:dyDescent="0.2">
      <c r="A8" s="1">
        <v>41020107</v>
      </c>
      <c r="B8" s="4" t="s">
        <v>11</v>
      </c>
      <c r="C8" s="1" t="s">
        <v>268</v>
      </c>
      <c r="D8" s="3">
        <v>243000</v>
      </c>
      <c r="E8" s="3">
        <v>242923.93852902204</v>
      </c>
      <c r="F8" s="5">
        <f>(E8-D8)/D8</f>
        <v>-3.1301016863358855E-4</v>
      </c>
    </row>
    <row r="9" spans="1:6" ht="36" x14ac:dyDescent="0.2">
      <c r="A9" s="1">
        <v>41020108</v>
      </c>
      <c r="B9" s="4" t="s">
        <v>12</v>
      </c>
      <c r="C9" s="1" t="s">
        <v>268</v>
      </c>
      <c r="D9" s="3">
        <v>256000</v>
      </c>
      <c r="E9" s="3">
        <v>255947.2801676658</v>
      </c>
      <c r="F9" s="5">
        <f>(E9-D9)/D9</f>
        <v>-2.0593684505547572E-4</v>
      </c>
    </row>
    <row r="10" spans="1:6" ht="36" x14ac:dyDescent="0.2">
      <c r="A10" s="1">
        <v>41020109</v>
      </c>
      <c r="B10" s="4" t="s">
        <v>13</v>
      </c>
      <c r="C10" s="1" t="s">
        <v>268</v>
      </c>
      <c r="D10" s="3">
        <v>261000</v>
      </c>
      <c r="E10" s="3">
        <v>261154.38306600682</v>
      </c>
      <c r="F10" s="5">
        <f>(E10-D10)/D10</f>
        <v>5.9150600002612916E-4</v>
      </c>
    </row>
    <row r="11" spans="1:6" ht="36" x14ac:dyDescent="0.2">
      <c r="A11" s="1">
        <v>41020110</v>
      </c>
      <c r="B11" s="4" t="s">
        <v>14</v>
      </c>
      <c r="C11" s="1" t="s">
        <v>268</v>
      </c>
      <c r="D11" s="3">
        <v>272500</v>
      </c>
      <c r="E11" s="3">
        <v>272448.93313190719</v>
      </c>
      <c r="F11" s="5">
        <f>(E11-D11)/D11</f>
        <v>-1.8740135079929008E-4</v>
      </c>
    </row>
    <row r="12" spans="1:6" ht="36" x14ac:dyDescent="0.2">
      <c r="A12" s="1">
        <v>41020111</v>
      </c>
      <c r="B12" s="4" t="s">
        <v>15</v>
      </c>
      <c r="C12" s="1" t="s">
        <v>268</v>
      </c>
      <c r="D12" s="3">
        <v>294000</v>
      </c>
      <c r="E12" s="3">
        <v>293929.68337566394</v>
      </c>
      <c r="F12" s="5">
        <f>(E12-D12)/D12</f>
        <v>-2.3917219161925533E-4</v>
      </c>
    </row>
    <row r="13" spans="1:6" ht="36" x14ac:dyDescent="0.2">
      <c r="A13" s="1">
        <v>41020112</v>
      </c>
      <c r="B13" s="4" t="s">
        <v>16</v>
      </c>
      <c r="C13" s="1" t="s">
        <v>268</v>
      </c>
      <c r="D13" s="3">
        <v>320000</v>
      </c>
      <c r="E13" s="3">
        <v>319815.8517819132</v>
      </c>
      <c r="F13" s="5">
        <f>(E13-D13)/D13</f>
        <v>-5.7546318152126331E-4</v>
      </c>
    </row>
    <row r="14" spans="1:6" ht="36" x14ac:dyDescent="0.2">
      <c r="A14" s="1">
        <v>41020113</v>
      </c>
      <c r="B14" s="4" t="s">
        <v>17</v>
      </c>
      <c r="C14" s="1" t="s">
        <v>268</v>
      </c>
      <c r="D14" s="3">
        <v>364000</v>
      </c>
      <c r="E14" s="3">
        <v>363861.75601590588</v>
      </c>
      <c r="F14" s="5">
        <f>(E14-D14)/D14</f>
        <v>-3.7979116509374291E-4</v>
      </c>
    </row>
    <row r="15" spans="1:6" ht="36" x14ac:dyDescent="0.2">
      <c r="A15" s="1">
        <v>41020114</v>
      </c>
      <c r="B15" s="4" t="s">
        <v>18</v>
      </c>
      <c r="C15" s="1" t="s">
        <v>268</v>
      </c>
      <c r="D15" s="3">
        <v>400000</v>
      </c>
      <c r="E15" s="3">
        <v>399992.45924257842</v>
      </c>
      <c r="F15" s="5">
        <f>(E15-D15)/D15</f>
        <v>-1.8851893553946865E-5</v>
      </c>
    </row>
    <row r="16" spans="1:6" ht="36" x14ac:dyDescent="0.2">
      <c r="A16" s="1">
        <v>41020115</v>
      </c>
      <c r="B16" s="4" t="s">
        <v>19</v>
      </c>
      <c r="C16" s="1" t="s">
        <v>268</v>
      </c>
      <c r="D16" s="3">
        <v>442000</v>
      </c>
      <c r="E16" s="3">
        <v>442053.01578748174</v>
      </c>
      <c r="F16" s="5">
        <f>(E16-D16)/D16</f>
        <v>1.1994522054691808E-4</v>
      </c>
    </row>
    <row r="17" spans="1:6" ht="36" x14ac:dyDescent="0.2">
      <c r="A17" s="1">
        <v>41020116</v>
      </c>
      <c r="B17" s="4" t="s">
        <v>20</v>
      </c>
      <c r="C17" s="1" t="s">
        <v>268</v>
      </c>
      <c r="D17" s="3">
        <v>518500</v>
      </c>
      <c r="E17" s="3">
        <v>518728.04802306241</v>
      </c>
      <c r="F17" s="5">
        <f>(E17-D17)/D17</f>
        <v>4.3982260957070184E-4</v>
      </c>
    </row>
    <row r="18" spans="1:6" ht="36" x14ac:dyDescent="0.2">
      <c r="A18" s="1">
        <v>41020117</v>
      </c>
      <c r="B18" s="4" t="s">
        <v>21</v>
      </c>
      <c r="C18" s="1" t="s">
        <v>268</v>
      </c>
      <c r="D18" s="3">
        <v>643000</v>
      </c>
      <c r="E18" s="3">
        <v>642999.79099446605</v>
      </c>
      <c r="F18" s="5">
        <f>(E18-D18)/D18</f>
        <v>-3.2504748670358215E-7</v>
      </c>
    </row>
    <row r="19" spans="1:6" ht="36" x14ac:dyDescent="0.2">
      <c r="A19" s="1">
        <v>41030101</v>
      </c>
      <c r="B19" s="4" t="s">
        <v>22</v>
      </c>
      <c r="C19" s="1" t="s">
        <v>268</v>
      </c>
      <c r="D19" s="3">
        <v>141500</v>
      </c>
      <c r="E19" s="3">
        <v>141438.88776433008</v>
      </c>
      <c r="F19" s="5">
        <f>(E19-D19)/D19</f>
        <v>-4.3188859130685337E-4</v>
      </c>
    </row>
    <row r="20" spans="1:6" ht="36" x14ac:dyDescent="0.2">
      <c r="A20" s="1">
        <v>41030102</v>
      </c>
      <c r="B20" s="4" t="s">
        <v>23</v>
      </c>
      <c r="C20" s="1" t="s">
        <v>268</v>
      </c>
      <c r="D20" s="3">
        <v>152000</v>
      </c>
      <c r="E20" s="3">
        <v>152218.13606715543</v>
      </c>
      <c r="F20" s="5">
        <f>(E20-D20)/D20</f>
        <v>1.4351057049699241E-3</v>
      </c>
    </row>
    <row r="21" spans="1:6" ht="36" x14ac:dyDescent="0.2">
      <c r="A21" s="1">
        <v>41030103</v>
      </c>
      <c r="B21" s="4" t="s">
        <v>24</v>
      </c>
      <c r="C21" s="1" t="s">
        <v>268</v>
      </c>
      <c r="D21" s="3">
        <v>166000</v>
      </c>
      <c r="E21" s="3">
        <v>165779.23636050749</v>
      </c>
      <c r="F21" s="5">
        <f>(E21-D21)/D21</f>
        <v>-1.3299014427259434E-3</v>
      </c>
    </row>
    <row r="22" spans="1:6" ht="36" x14ac:dyDescent="0.2">
      <c r="A22" s="1">
        <v>41030104</v>
      </c>
      <c r="B22" s="4" t="s">
        <v>25</v>
      </c>
      <c r="C22" s="1" t="s">
        <v>268</v>
      </c>
      <c r="D22" s="3">
        <v>187000</v>
      </c>
      <c r="E22" s="3">
        <v>187164.80281132471</v>
      </c>
      <c r="F22" s="5">
        <f>(E22-D22)/D22</f>
        <v>8.8129845628188671E-4</v>
      </c>
    </row>
    <row r="23" spans="1:6" ht="36" x14ac:dyDescent="0.2">
      <c r="A23" s="1">
        <v>41030105</v>
      </c>
      <c r="B23" s="4" t="s">
        <v>26</v>
      </c>
      <c r="C23" s="1" t="s">
        <v>268</v>
      </c>
      <c r="D23" s="3">
        <v>219000</v>
      </c>
      <c r="E23" s="3">
        <v>219092.74393502425</v>
      </c>
      <c r="F23" s="5">
        <f>(E23-D23)/D23</f>
        <v>4.2348828778196056E-4</v>
      </c>
    </row>
    <row r="24" spans="1:6" ht="36" x14ac:dyDescent="0.2">
      <c r="A24" s="1">
        <v>41030106</v>
      </c>
      <c r="B24" s="4" t="s">
        <v>27</v>
      </c>
      <c r="C24" s="1" t="s">
        <v>268</v>
      </c>
      <c r="D24" s="3">
        <v>233000</v>
      </c>
      <c r="E24" s="3">
        <v>233196.2743988008</v>
      </c>
      <c r="F24" s="5">
        <f>(E24-D24)/D24</f>
        <v>8.4237939399485213E-4</v>
      </c>
    </row>
    <row r="25" spans="1:6" ht="36" x14ac:dyDescent="0.2">
      <c r="A25" s="1">
        <v>41030107</v>
      </c>
      <c r="B25" s="4" t="s">
        <v>28</v>
      </c>
      <c r="C25" s="1" t="s">
        <v>268</v>
      </c>
      <c r="D25" s="3">
        <v>251500</v>
      </c>
      <c r="E25" s="3">
        <v>251611.37986335467</v>
      </c>
      <c r="F25" s="5">
        <f>(E25-D25)/D25</f>
        <v>4.4286227974023253E-4</v>
      </c>
    </row>
    <row r="26" spans="1:6" ht="36" x14ac:dyDescent="0.2">
      <c r="A26" s="1">
        <v>41030108</v>
      </c>
      <c r="B26" s="4" t="s">
        <v>29</v>
      </c>
      <c r="C26" s="1" t="s">
        <v>268</v>
      </c>
      <c r="D26" s="3">
        <v>278500</v>
      </c>
      <c r="E26" s="3">
        <v>278523.84673066559</v>
      </c>
      <c r="F26" s="5">
        <f>(E26-D26)/D26</f>
        <v>8.5625603826193196E-5</v>
      </c>
    </row>
    <row r="27" spans="1:6" ht="36" x14ac:dyDescent="0.2">
      <c r="A27" s="1">
        <v>41030109</v>
      </c>
      <c r="B27" s="4" t="s">
        <v>30</v>
      </c>
      <c r="C27" s="1" t="s">
        <v>268</v>
      </c>
      <c r="D27" s="3">
        <v>311500</v>
      </c>
      <c r="E27" s="3">
        <v>311466.54691998078</v>
      </c>
      <c r="F27" s="5">
        <f>(E27-D27)/D27</f>
        <v>-1.0739351531048193E-4</v>
      </c>
    </row>
    <row r="28" spans="1:6" ht="36" x14ac:dyDescent="0.2">
      <c r="A28" s="1">
        <v>41030110</v>
      </c>
      <c r="B28" s="4" t="s">
        <v>31</v>
      </c>
      <c r="C28" s="1" t="s">
        <v>268</v>
      </c>
      <c r="D28" s="3">
        <v>342500</v>
      </c>
      <c r="E28" s="3">
        <v>342353.76837571419</v>
      </c>
      <c r="F28" s="5">
        <f>(E28-D28)/D28</f>
        <v>-4.2695364754980115E-4</v>
      </c>
    </row>
    <row r="29" spans="1:6" ht="36" x14ac:dyDescent="0.2">
      <c r="A29" s="1">
        <v>41030111</v>
      </c>
      <c r="B29" s="4" t="s">
        <v>32</v>
      </c>
      <c r="C29" s="1" t="s">
        <v>268</v>
      </c>
      <c r="D29" s="3">
        <v>378500</v>
      </c>
      <c r="E29" s="3">
        <v>378389.5707701483</v>
      </c>
      <c r="F29" s="5">
        <f>(E29-D29)/D29</f>
        <v>-2.9175490053288163E-4</v>
      </c>
    </row>
    <row r="30" spans="1:6" ht="36" x14ac:dyDescent="0.2">
      <c r="A30" s="1">
        <v>41030112</v>
      </c>
      <c r="B30" s="4" t="s">
        <v>33</v>
      </c>
      <c r="C30" s="1" t="s">
        <v>268</v>
      </c>
      <c r="D30" s="3">
        <v>440500</v>
      </c>
      <c r="E30" s="3">
        <v>440650.49413718574</v>
      </c>
      <c r="F30" s="5">
        <f>(E30-D30)/D30</f>
        <v>3.4164389826502192E-4</v>
      </c>
    </row>
    <row r="31" spans="1:6" ht="36" x14ac:dyDescent="0.2">
      <c r="A31" s="1">
        <v>41030113</v>
      </c>
      <c r="B31" s="4" t="s">
        <v>34</v>
      </c>
      <c r="C31" s="1" t="s">
        <v>268</v>
      </c>
      <c r="D31" s="3">
        <v>571500</v>
      </c>
      <c r="E31" s="3">
        <v>571646.4320210258</v>
      </c>
      <c r="F31" s="5">
        <f>(E31-D31)/D31</f>
        <v>2.5622400879405261E-4</v>
      </c>
    </row>
    <row r="32" spans="1:6" ht="36" x14ac:dyDescent="0.2">
      <c r="A32" s="1">
        <v>41030114</v>
      </c>
      <c r="B32" s="4" t="s">
        <v>35</v>
      </c>
      <c r="C32" s="1" t="s">
        <v>268</v>
      </c>
      <c r="D32" s="3">
        <v>635000</v>
      </c>
      <c r="E32" s="3">
        <v>635143.5932219344</v>
      </c>
      <c r="F32" s="5">
        <f>(E32-D32)/D32</f>
        <v>2.2613105816440289E-4</v>
      </c>
    </row>
    <row r="33" spans="1:6" x14ac:dyDescent="0.2">
      <c r="A33" s="1">
        <v>41040101</v>
      </c>
      <c r="B33" s="4" t="s">
        <v>36</v>
      </c>
      <c r="C33" s="1" t="s">
        <v>269</v>
      </c>
      <c r="D33" s="3">
        <v>696500</v>
      </c>
      <c r="E33" s="3">
        <v>696526.0956006553</v>
      </c>
      <c r="F33" s="5">
        <f>(E33-D33)/D33</f>
        <v>3.7466763324195847E-5</v>
      </c>
    </row>
    <row r="34" spans="1:6" x14ac:dyDescent="0.2">
      <c r="A34" s="1">
        <v>41040102</v>
      </c>
      <c r="B34" s="4" t="s">
        <v>37</v>
      </c>
      <c r="C34" s="1" t="s">
        <v>269</v>
      </c>
      <c r="D34" s="3">
        <v>927500</v>
      </c>
      <c r="E34" s="3">
        <v>927533.33600877027</v>
      </c>
      <c r="F34" s="5">
        <f>(E34-D34)/D34</f>
        <v>3.5941788431563269E-5</v>
      </c>
    </row>
    <row r="35" spans="1:6" x14ac:dyDescent="0.2">
      <c r="A35" s="1">
        <v>41040103</v>
      </c>
      <c r="B35" s="4" t="s">
        <v>38</v>
      </c>
      <c r="C35" s="1" t="s">
        <v>269</v>
      </c>
      <c r="D35" s="3">
        <v>1742000</v>
      </c>
      <c r="E35" s="3">
        <v>1742947.6985706449</v>
      </c>
      <c r="F35" s="5">
        <f>(E35-D35)/D35</f>
        <v>5.4402903022098079E-4</v>
      </c>
    </row>
    <row r="36" spans="1:6" x14ac:dyDescent="0.2">
      <c r="A36" s="1">
        <v>41040104</v>
      </c>
      <c r="B36" s="4" t="s">
        <v>39</v>
      </c>
      <c r="C36" s="1" t="s">
        <v>269</v>
      </c>
      <c r="D36" s="3">
        <v>2453000</v>
      </c>
      <c r="E36" s="3">
        <v>2453541.2070132238</v>
      </c>
      <c r="F36" s="5">
        <f>(E36-D36)/D36</f>
        <v>2.206306617300391E-4</v>
      </c>
    </row>
    <row r="37" spans="1:6" x14ac:dyDescent="0.2">
      <c r="A37" s="1">
        <v>41040201</v>
      </c>
      <c r="B37" s="4" t="s">
        <v>40</v>
      </c>
      <c r="C37" s="1" t="s">
        <v>269</v>
      </c>
      <c r="D37" s="3">
        <v>1261000</v>
      </c>
      <c r="E37" s="3">
        <v>1261575.9246270801</v>
      </c>
      <c r="F37" s="5">
        <f>(E37-D37)/D37</f>
        <v>4.5672056072965431E-4</v>
      </c>
    </row>
    <row r="38" spans="1:6" x14ac:dyDescent="0.2">
      <c r="A38" s="1">
        <v>41040202</v>
      </c>
      <c r="B38" s="4" t="s">
        <v>41</v>
      </c>
      <c r="C38" s="1" t="s">
        <v>269</v>
      </c>
      <c r="D38" s="3">
        <v>1681000</v>
      </c>
      <c r="E38" s="3">
        <v>1681426.2879400079</v>
      </c>
      <c r="F38" s="5">
        <f>(E38-D38)/D38</f>
        <v>2.5359187388927264E-4</v>
      </c>
    </row>
    <row r="39" spans="1:6" x14ac:dyDescent="0.2">
      <c r="A39" s="1">
        <v>41040203</v>
      </c>
      <c r="B39" s="4" t="s">
        <v>42</v>
      </c>
      <c r="C39" s="1" t="s">
        <v>269</v>
      </c>
      <c r="D39" s="3">
        <v>2916000</v>
      </c>
      <c r="E39" s="3">
        <v>2916358.7104657935</v>
      </c>
      <c r="F39" s="5">
        <f>(E39-D39)/D39</f>
        <v>1.2301456302932025E-4</v>
      </c>
    </row>
    <row r="40" spans="1:6" x14ac:dyDescent="0.2">
      <c r="A40" s="1">
        <v>41040301</v>
      </c>
      <c r="B40" s="4" t="s">
        <v>43</v>
      </c>
      <c r="C40" s="1" t="s">
        <v>269</v>
      </c>
      <c r="D40" s="3">
        <v>960000</v>
      </c>
      <c r="E40" s="3">
        <v>959919.50653272425</v>
      </c>
      <c r="F40" s="5">
        <f>(E40-D40)/D40</f>
        <v>-8.3847361745574751E-5</v>
      </c>
    </row>
    <row r="41" spans="1:6" x14ac:dyDescent="0.2">
      <c r="A41" s="1">
        <v>41040302</v>
      </c>
      <c r="B41" s="4" t="s">
        <v>44</v>
      </c>
      <c r="C41" s="1" t="s">
        <v>269</v>
      </c>
      <c r="D41" s="3">
        <v>1325000</v>
      </c>
      <c r="E41" s="3">
        <v>1325047.3879352754</v>
      </c>
      <c r="F41" s="5">
        <f>(E41-D41)/D41</f>
        <v>3.5764479453165854E-5</v>
      </c>
    </row>
    <row r="42" spans="1:6" x14ac:dyDescent="0.2">
      <c r="A42" s="1">
        <v>41040401</v>
      </c>
      <c r="B42" s="4" t="s">
        <v>45</v>
      </c>
      <c r="C42" s="1" t="s">
        <v>269</v>
      </c>
      <c r="D42" s="3">
        <v>597000</v>
      </c>
      <c r="E42" s="3">
        <v>597022.39524622553</v>
      </c>
      <c r="F42" s="5">
        <f>(E42-D42)/D42</f>
        <v>3.7512975252136727E-5</v>
      </c>
    </row>
    <row r="43" spans="1:6" x14ac:dyDescent="0.2">
      <c r="A43" s="1">
        <v>41040402</v>
      </c>
      <c r="B43" s="4" t="s">
        <v>46</v>
      </c>
      <c r="C43" s="1" t="s">
        <v>269</v>
      </c>
      <c r="D43" s="3">
        <v>795000</v>
      </c>
      <c r="E43" s="3">
        <v>795027.47996667423</v>
      </c>
      <c r="F43" s="5">
        <f>(E43-D43)/D43</f>
        <v>3.4565995816645099E-5</v>
      </c>
    </row>
    <row r="44" spans="1:6" ht="36" x14ac:dyDescent="0.2">
      <c r="A44" s="1">
        <v>41040501</v>
      </c>
      <c r="B44" s="4" t="s">
        <v>47</v>
      </c>
      <c r="C44" s="1" t="s">
        <v>269</v>
      </c>
      <c r="D44" s="3">
        <v>796000</v>
      </c>
      <c r="E44" s="3">
        <v>796031.54782551539</v>
      </c>
      <c r="F44" s="5">
        <f>(E44-D44)/D44</f>
        <v>3.9632946627370162E-5</v>
      </c>
    </row>
    <row r="45" spans="1:6" ht="36" x14ac:dyDescent="0.2">
      <c r="A45" s="1">
        <v>41040502</v>
      </c>
      <c r="B45" s="4" t="s">
        <v>48</v>
      </c>
      <c r="C45" s="1" t="s">
        <v>269</v>
      </c>
      <c r="D45" s="3">
        <v>1060000</v>
      </c>
      <c r="E45" s="3">
        <v>1060039.2422383558</v>
      </c>
      <c r="F45" s="5">
        <f>(E45-D45)/D45</f>
        <v>3.7020979580943875E-5</v>
      </c>
    </row>
    <row r="46" spans="1:6" ht="36" x14ac:dyDescent="0.2">
      <c r="A46" s="1">
        <v>41040503</v>
      </c>
      <c r="B46" s="4" t="s">
        <v>49</v>
      </c>
      <c r="C46" s="1" t="s">
        <v>269</v>
      </c>
      <c r="D46" s="3">
        <v>1991000</v>
      </c>
      <c r="E46" s="3">
        <v>1991941.7895281031</v>
      </c>
      <c r="F46" s="5">
        <f>(E46-D46)/D46</f>
        <v>4.7302336921299832E-4</v>
      </c>
    </row>
    <row r="47" spans="1:6" ht="36" x14ac:dyDescent="0.2">
      <c r="A47" s="1">
        <v>41040504</v>
      </c>
      <c r="B47" s="4" t="s">
        <v>50</v>
      </c>
      <c r="C47" s="1" t="s">
        <v>269</v>
      </c>
      <c r="D47" s="3">
        <v>2780000</v>
      </c>
      <c r="E47" s="3">
        <v>2780679.8459601356</v>
      </c>
      <c r="F47" s="5">
        <f>(E47-D47)/D47</f>
        <v>2.4454890652358691E-4</v>
      </c>
    </row>
    <row r="48" spans="1:6" ht="72" x14ac:dyDescent="0.2">
      <c r="A48" s="1">
        <v>41050101</v>
      </c>
      <c r="B48" s="4" t="s">
        <v>51</v>
      </c>
      <c r="C48" s="1" t="s">
        <v>270</v>
      </c>
      <c r="D48" s="3">
        <v>86200</v>
      </c>
      <c r="E48" s="3">
        <v>86194.862827299992</v>
      </c>
      <c r="F48" s="5">
        <f>(E48-D48)/D48</f>
        <v>-5.9595970997770247E-5</v>
      </c>
    </row>
    <row r="49" spans="1:6" ht="72" x14ac:dyDescent="0.2">
      <c r="A49" s="1">
        <v>41050102</v>
      </c>
      <c r="B49" s="4" t="s">
        <v>52</v>
      </c>
      <c r="C49" s="1" t="s">
        <v>270</v>
      </c>
      <c r="D49" s="3">
        <v>238500</v>
      </c>
      <c r="E49" s="3">
        <v>238293.23804729999</v>
      </c>
      <c r="F49" s="5">
        <f>(E49-D49)/D49</f>
        <v>-8.6692642641511986E-4</v>
      </c>
    </row>
    <row r="50" spans="1:6" ht="54" x14ac:dyDescent="0.2">
      <c r="A50" s="1">
        <v>41050103</v>
      </c>
      <c r="B50" s="4" t="s">
        <v>53</v>
      </c>
      <c r="C50" s="1" t="s">
        <v>270</v>
      </c>
      <c r="D50" s="3">
        <v>425500</v>
      </c>
      <c r="E50" s="3">
        <v>425712.20970000001</v>
      </c>
      <c r="F50" s="5">
        <f>(E50-D50)/D50</f>
        <v>4.9873019976499813E-4</v>
      </c>
    </row>
    <row r="51" spans="1:6" ht="54" x14ac:dyDescent="0.2">
      <c r="A51" s="1">
        <v>41050104</v>
      </c>
      <c r="B51" s="4" t="s">
        <v>54</v>
      </c>
      <c r="C51" s="1" t="s">
        <v>270</v>
      </c>
      <c r="D51" s="3">
        <v>93500</v>
      </c>
      <c r="E51" s="3">
        <v>93484.444400000008</v>
      </c>
      <c r="F51" s="5">
        <f>(E51-D51)/D51</f>
        <v>-1.6637005347585465E-4</v>
      </c>
    </row>
    <row r="52" spans="1:6" ht="36" x14ac:dyDescent="0.2">
      <c r="A52" s="1">
        <v>41050201</v>
      </c>
      <c r="B52" s="4" t="s">
        <v>55</v>
      </c>
      <c r="C52" s="1" t="s">
        <v>270</v>
      </c>
      <c r="D52" s="3">
        <v>39500</v>
      </c>
      <c r="E52" s="3">
        <v>39529.005131500002</v>
      </c>
      <c r="F52" s="5">
        <f>(E52-D52)/D52</f>
        <v>7.3430712658232612E-4</v>
      </c>
    </row>
    <row r="53" spans="1:6" ht="36" x14ac:dyDescent="0.2">
      <c r="A53" s="1">
        <v>41050301</v>
      </c>
      <c r="B53" s="4" t="s">
        <v>56</v>
      </c>
      <c r="C53" s="1" t="s">
        <v>270</v>
      </c>
      <c r="D53" s="3">
        <v>386000</v>
      </c>
      <c r="E53" s="3">
        <v>385916.43472000002</v>
      </c>
      <c r="F53" s="5">
        <f>(E53-D53)/D53</f>
        <v>-2.1649036269425054E-4</v>
      </c>
    </row>
    <row r="54" spans="1:6" ht="54" x14ac:dyDescent="0.2">
      <c r="A54" s="1">
        <v>41050302</v>
      </c>
      <c r="B54" s="4" t="s">
        <v>57</v>
      </c>
      <c r="C54" s="1" t="s">
        <v>270</v>
      </c>
      <c r="D54" s="3">
        <v>408000</v>
      </c>
      <c r="E54" s="3">
        <v>407916.43472000002</v>
      </c>
      <c r="F54" s="5">
        <f>(E54-D54)/D54</f>
        <v>-2.0481686274505075E-4</v>
      </c>
    </row>
    <row r="55" spans="1:6" ht="36" x14ac:dyDescent="0.2">
      <c r="A55" s="1">
        <v>41050304</v>
      </c>
      <c r="B55" s="4" t="s">
        <v>58</v>
      </c>
      <c r="C55" s="1" t="s">
        <v>270</v>
      </c>
      <c r="D55" s="3">
        <v>441000</v>
      </c>
      <c r="E55" s="3">
        <v>440916.43472000002</v>
      </c>
      <c r="F55" s="5">
        <f>(E55-D55)/D55</f>
        <v>-1.8949043083895851E-4</v>
      </c>
    </row>
    <row r="56" spans="1:6" ht="36" x14ac:dyDescent="0.2">
      <c r="A56" s="1">
        <v>41050305</v>
      </c>
      <c r="B56" s="4" t="s">
        <v>59</v>
      </c>
      <c r="C56" s="1" t="s">
        <v>270</v>
      </c>
      <c r="D56" s="3">
        <v>329500</v>
      </c>
      <c r="E56" s="3">
        <v>329519.43472000002</v>
      </c>
      <c r="F56" s="5">
        <f>(E56-D56)/D56</f>
        <v>5.8982458270164789E-5</v>
      </c>
    </row>
    <row r="57" spans="1:6" ht="36" x14ac:dyDescent="0.2">
      <c r="A57" s="1">
        <v>41050306</v>
      </c>
      <c r="B57" s="4" t="s">
        <v>60</v>
      </c>
      <c r="C57" s="1" t="s">
        <v>270</v>
      </c>
      <c r="D57" s="3">
        <v>254000</v>
      </c>
      <c r="E57" s="3">
        <v>253916.43472000005</v>
      </c>
      <c r="F57" s="5">
        <f>(E57-D57)/D57</f>
        <v>-3.2899716535414014E-4</v>
      </c>
    </row>
    <row r="58" spans="1:6" ht="72" x14ac:dyDescent="0.2">
      <c r="A58" s="1">
        <v>41050401</v>
      </c>
      <c r="B58" s="4" t="s">
        <v>61</v>
      </c>
      <c r="C58" s="1" t="s">
        <v>270</v>
      </c>
      <c r="D58" s="3">
        <v>62600</v>
      </c>
      <c r="E58" s="3">
        <v>62564.951536000008</v>
      </c>
      <c r="F58" s="5">
        <f>(E58-D58)/D58</f>
        <v>-5.5987961661329449E-4</v>
      </c>
    </row>
    <row r="59" spans="1:6" ht="36" x14ac:dyDescent="0.2">
      <c r="A59" s="1">
        <v>41050402</v>
      </c>
      <c r="B59" s="4" t="s">
        <v>62</v>
      </c>
      <c r="C59" s="1" t="s">
        <v>270</v>
      </c>
      <c r="D59" s="3">
        <v>59900</v>
      </c>
      <c r="E59" s="3">
        <v>59875.439600000005</v>
      </c>
      <c r="F59" s="5">
        <f>(E59-D59)/D59</f>
        <v>-4.1002337228705912E-4</v>
      </c>
    </row>
    <row r="60" spans="1:6" ht="72" x14ac:dyDescent="0.2">
      <c r="A60" s="1">
        <v>41050501</v>
      </c>
      <c r="B60" s="4" t="s">
        <v>63</v>
      </c>
      <c r="C60" s="1" t="s">
        <v>271</v>
      </c>
      <c r="D60" s="3">
        <v>10600</v>
      </c>
      <c r="E60" s="3">
        <v>10618.172516120401</v>
      </c>
      <c r="F60" s="5">
        <f>(E60-D60)/D60</f>
        <v>1.7143883132454028E-3</v>
      </c>
    </row>
    <row r="61" spans="1:6" ht="54" x14ac:dyDescent="0.2">
      <c r="A61" s="1">
        <v>41050502</v>
      </c>
      <c r="B61" s="4" t="s">
        <v>64</v>
      </c>
      <c r="C61" s="1" t="s">
        <v>271</v>
      </c>
      <c r="D61" s="3">
        <v>9650</v>
      </c>
      <c r="E61" s="3">
        <v>9652.8841055640005</v>
      </c>
      <c r="F61" s="5">
        <f>(E61-D61)/D61</f>
        <v>2.9887104290160542E-4</v>
      </c>
    </row>
    <row r="62" spans="1:6" ht="54" x14ac:dyDescent="0.2">
      <c r="A62" s="1">
        <v>41050503</v>
      </c>
      <c r="B62" s="4" t="s">
        <v>65</v>
      </c>
      <c r="C62" s="1" t="s">
        <v>271</v>
      </c>
      <c r="D62" s="3">
        <v>8690</v>
      </c>
      <c r="E62" s="3">
        <v>8687.5956950075997</v>
      </c>
      <c r="F62" s="5">
        <f>(E62-D62)/D62</f>
        <v>-2.7667491281936532E-4</v>
      </c>
    </row>
    <row r="63" spans="1:6" ht="36" x14ac:dyDescent="0.2">
      <c r="A63" s="1">
        <v>41050521</v>
      </c>
      <c r="B63" s="4" t="s">
        <v>66</v>
      </c>
      <c r="C63" s="1" t="s">
        <v>272</v>
      </c>
      <c r="D63" s="3">
        <v>2820</v>
      </c>
      <c r="E63" s="3">
        <v>2826</v>
      </c>
      <c r="F63" s="5">
        <f>(E63-D63)/D63</f>
        <v>2.1276595744680851E-3</v>
      </c>
    </row>
    <row r="64" spans="1:6" ht="36" x14ac:dyDescent="0.2">
      <c r="A64" s="1">
        <v>41050522</v>
      </c>
      <c r="B64" s="4" t="s">
        <v>67</v>
      </c>
      <c r="C64" s="1" t="s">
        <v>272</v>
      </c>
      <c r="D64" s="3">
        <v>1910</v>
      </c>
      <c r="E64" s="3">
        <v>1907.5500000000002</v>
      </c>
      <c r="F64" s="5">
        <f>(E64-D64)/D64</f>
        <v>-1.2827225130889099E-3</v>
      </c>
    </row>
    <row r="65" spans="1:6" x14ac:dyDescent="0.2">
      <c r="A65" s="1">
        <v>41050601</v>
      </c>
      <c r="B65" s="4" t="s">
        <v>68</v>
      </c>
      <c r="C65" s="1" t="s">
        <v>270</v>
      </c>
      <c r="D65" s="3">
        <v>1212000</v>
      </c>
      <c r="E65" s="3">
        <v>1212365.1112273</v>
      </c>
      <c r="F65" s="5">
        <f>(E65-D65)/D65</f>
        <v>3.0124688721123603E-4</v>
      </c>
    </row>
    <row r="66" spans="1:6" x14ac:dyDescent="0.2">
      <c r="A66" s="1">
        <v>41050602</v>
      </c>
      <c r="B66" s="4" t="s">
        <v>69</v>
      </c>
      <c r="C66" s="1" t="s">
        <v>270</v>
      </c>
      <c r="D66" s="3">
        <v>2627000</v>
      </c>
      <c r="E66" s="3">
        <v>2627417.5986273</v>
      </c>
      <c r="F66" s="5">
        <f>(E66-D66)/D66</f>
        <v>1.589640758660075E-4</v>
      </c>
    </row>
    <row r="67" spans="1:6" x14ac:dyDescent="0.2">
      <c r="A67" s="1">
        <v>41050603</v>
      </c>
      <c r="B67" s="4" t="s">
        <v>70</v>
      </c>
      <c r="C67" s="1" t="s">
        <v>270</v>
      </c>
      <c r="D67" s="3">
        <v>999500</v>
      </c>
      <c r="E67" s="3">
        <v>999578.64002730011</v>
      </c>
      <c r="F67" s="5">
        <f>(E67-D67)/D67</f>
        <v>7.8679366983597235E-5</v>
      </c>
    </row>
    <row r="68" spans="1:6" ht="36" x14ac:dyDescent="0.2">
      <c r="A68" s="1">
        <v>41050604</v>
      </c>
      <c r="B68" s="4" t="s">
        <v>71</v>
      </c>
      <c r="C68" s="1" t="s">
        <v>268</v>
      </c>
      <c r="D68" s="3">
        <v>14200</v>
      </c>
      <c r="E68" s="3">
        <v>14211.448413</v>
      </c>
      <c r="F68" s="5">
        <f>(E68-D68)/D68</f>
        <v>8.0622626760563899E-4</v>
      </c>
    </row>
    <row r="69" spans="1:6" ht="36" x14ac:dyDescent="0.2">
      <c r="A69" s="1">
        <v>41050605</v>
      </c>
      <c r="B69" s="4" t="s">
        <v>72</v>
      </c>
      <c r="C69" s="1" t="s">
        <v>268</v>
      </c>
      <c r="D69" s="3">
        <v>1970</v>
      </c>
      <c r="E69" s="3">
        <v>1973.1761529999999</v>
      </c>
      <c r="F69" s="5">
        <f>(E69-D69)/D69</f>
        <v>1.6122604060913126E-3</v>
      </c>
    </row>
    <row r="70" spans="1:6" ht="36" x14ac:dyDescent="0.2">
      <c r="A70" s="1">
        <v>41050606</v>
      </c>
      <c r="B70" s="4" t="s">
        <v>73</v>
      </c>
      <c r="C70" s="1" t="s">
        <v>270</v>
      </c>
      <c r="D70" s="3">
        <v>727500</v>
      </c>
      <c r="E70" s="3">
        <v>727405.97768959985</v>
      </c>
      <c r="F70" s="5">
        <f>(E70-D70)/D70</f>
        <v>-1.2924028920982661E-4</v>
      </c>
    </row>
    <row r="71" spans="1:6" ht="36" x14ac:dyDescent="0.2">
      <c r="A71" s="1">
        <v>41060101</v>
      </c>
      <c r="B71" s="4" t="s">
        <v>74</v>
      </c>
      <c r="C71" s="1" t="s">
        <v>269</v>
      </c>
      <c r="D71" s="3">
        <v>235500</v>
      </c>
      <c r="E71" s="3">
        <v>235606.01269137999</v>
      </c>
      <c r="F71" s="5">
        <f>(E71-D71)/D71</f>
        <v>4.5016004832267698E-4</v>
      </c>
    </row>
    <row r="72" spans="1:6" ht="36" x14ac:dyDescent="0.2">
      <c r="A72" s="1">
        <v>41060102</v>
      </c>
      <c r="B72" s="4" t="s">
        <v>75</v>
      </c>
      <c r="C72" s="1" t="s">
        <v>269</v>
      </c>
      <c r="D72" s="3">
        <v>139000</v>
      </c>
      <c r="E72" s="3">
        <v>138835.13777239999</v>
      </c>
      <c r="F72" s="5">
        <f>(E72-D72)/D72</f>
        <v>-1.1860591913669758E-3</v>
      </c>
    </row>
    <row r="73" spans="1:6" ht="36" x14ac:dyDescent="0.2">
      <c r="A73" s="1">
        <v>41060103</v>
      </c>
      <c r="B73" s="4" t="s">
        <v>76</v>
      </c>
      <c r="C73" s="1" t="s">
        <v>269</v>
      </c>
      <c r="D73" s="3">
        <v>491000</v>
      </c>
      <c r="E73" s="3">
        <v>490812.27</v>
      </c>
      <c r="F73" s="5">
        <f>(E73-D73)/D73</f>
        <v>-3.8234215885943253E-4</v>
      </c>
    </row>
    <row r="74" spans="1:6" ht="54" x14ac:dyDescent="0.2">
      <c r="A74" s="1">
        <v>41060104</v>
      </c>
      <c r="B74" s="4" t="s">
        <v>77</v>
      </c>
      <c r="C74" s="1" t="s">
        <v>269</v>
      </c>
      <c r="D74" s="3">
        <v>199000</v>
      </c>
      <c r="E74" s="3">
        <v>198765.87</v>
      </c>
      <c r="F74" s="5">
        <f>(E74-D74)/D74</f>
        <v>-1.1765326633166064E-3</v>
      </c>
    </row>
    <row r="75" spans="1:6" ht="54" x14ac:dyDescent="0.2">
      <c r="A75" s="1">
        <v>41060201</v>
      </c>
      <c r="B75" s="4" t="s">
        <v>78</v>
      </c>
      <c r="C75" s="1" t="s">
        <v>268</v>
      </c>
      <c r="D75" s="3">
        <v>8840</v>
      </c>
      <c r="E75" s="3">
        <v>8842.1551999999992</v>
      </c>
      <c r="F75" s="5">
        <f>(E75-D75)/D75</f>
        <v>2.4380090497728963E-4</v>
      </c>
    </row>
    <row r="76" spans="1:6" ht="36" x14ac:dyDescent="0.2">
      <c r="A76" s="1">
        <v>41060301</v>
      </c>
      <c r="B76" s="4" t="s">
        <v>79</v>
      </c>
      <c r="C76" s="1" t="s">
        <v>268</v>
      </c>
      <c r="D76" s="3">
        <v>69500</v>
      </c>
      <c r="E76" s="3">
        <v>69501.278035700001</v>
      </c>
      <c r="F76" s="5">
        <f>(E76-D76)/D76</f>
        <v>1.8389002877713028E-5</v>
      </c>
    </row>
    <row r="77" spans="1:6" ht="54" x14ac:dyDescent="0.2">
      <c r="A77" s="1">
        <v>41060302</v>
      </c>
      <c r="B77" s="4" t="s">
        <v>80</v>
      </c>
      <c r="C77" s="1" t="s">
        <v>268</v>
      </c>
      <c r="D77" s="3">
        <v>89800</v>
      </c>
      <c r="E77" s="3">
        <v>89786.520487600006</v>
      </c>
      <c r="F77" s="5">
        <f>(E77-D77)/D77</f>
        <v>-1.5010592873044361E-4</v>
      </c>
    </row>
    <row r="78" spans="1:6" ht="36" x14ac:dyDescent="0.2">
      <c r="A78" s="1">
        <v>41060303</v>
      </c>
      <c r="B78" s="4" t="s">
        <v>81</v>
      </c>
      <c r="C78" s="1" t="s">
        <v>268</v>
      </c>
      <c r="D78" s="3">
        <v>60300</v>
      </c>
      <c r="E78" s="3">
        <v>60335.052660500005</v>
      </c>
      <c r="F78" s="5">
        <f>(E78-D78)/D78</f>
        <v>5.8130448590389724E-4</v>
      </c>
    </row>
    <row r="79" spans="1:6" ht="36" x14ac:dyDescent="0.2">
      <c r="A79" s="1">
        <v>41060304</v>
      </c>
      <c r="B79" s="4" t="s">
        <v>82</v>
      </c>
      <c r="C79" s="1" t="s">
        <v>268</v>
      </c>
      <c r="D79" s="3">
        <v>105000</v>
      </c>
      <c r="E79" s="3">
        <v>105106.21636430001</v>
      </c>
      <c r="F79" s="5">
        <f>(E79-D79)/D79</f>
        <v>1.0115844219048518E-3</v>
      </c>
    </row>
    <row r="80" spans="1:6" ht="36" x14ac:dyDescent="0.2">
      <c r="A80" s="1">
        <v>41060305</v>
      </c>
      <c r="B80" s="4" t="s">
        <v>83</v>
      </c>
      <c r="C80" s="1" t="s">
        <v>268</v>
      </c>
      <c r="D80" s="3">
        <v>122500</v>
      </c>
      <c r="E80" s="3">
        <v>122388.3211686</v>
      </c>
      <c r="F80" s="5">
        <f>(E80-D80)/D80</f>
        <v>-9.1166392979592239E-4</v>
      </c>
    </row>
    <row r="81" spans="1:6" ht="54" x14ac:dyDescent="0.2">
      <c r="A81" s="1">
        <v>41060401</v>
      </c>
      <c r="B81" s="4" t="s">
        <v>84</v>
      </c>
      <c r="C81" s="1" t="s">
        <v>268</v>
      </c>
      <c r="D81" s="3">
        <v>360000</v>
      </c>
      <c r="E81" s="3">
        <v>360187.53170739999</v>
      </c>
      <c r="F81" s="5">
        <f>(E81-D81)/D81</f>
        <v>5.2092140944441775E-4</v>
      </c>
    </row>
    <row r="82" spans="1:6" ht="36" x14ac:dyDescent="0.2">
      <c r="A82" s="1">
        <v>41060501</v>
      </c>
      <c r="B82" s="4" t="s">
        <v>85</v>
      </c>
      <c r="C82" s="1" t="s">
        <v>268</v>
      </c>
      <c r="D82" s="3">
        <v>31300</v>
      </c>
      <c r="E82" s="3">
        <v>31343.654868760001</v>
      </c>
      <c r="F82" s="5">
        <f>(E82-D82)/D82</f>
        <v>1.3947242415335681E-3</v>
      </c>
    </row>
    <row r="83" spans="1:6" ht="36" x14ac:dyDescent="0.2">
      <c r="A83" s="1">
        <v>41060502</v>
      </c>
      <c r="B83" s="4" t="s">
        <v>86</v>
      </c>
      <c r="C83" s="1" t="s">
        <v>269</v>
      </c>
      <c r="D83" s="3">
        <v>162500</v>
      </c>
      <c r="E83" s="3">
        <v>162482.785</v>
      </c>
      <c r="F83" s="5">
        <f>(E83-D83)/D83</f>
        <v>-1.0593846153844005E-4</v>
      </c>
    </row>
    <row r="84" spans="1:6" ht="36" x14ac:dyDescent="0.2">
      <c r="A84" s="1">
        <v>41060505</v>
      </c>
      <c r="B84" s="4" t="s">
        <v>87</v>
      </c>
      <c r="C84" s="1" t="s">
        <v>269</v>
      </c>
      <c r="D84" s="3">
        <v>674500</v>
      </c>
      <c r="E84" s="3">
        <v>674694.70265999995</v>
      </c>
      <c r="F84" s="5">
        <f>(E84-D84)/D84</f>
        <v>2.8866220904366451E-4</v>
      </c>
    </row>
    <row r="85" spans="1:6" ht="36" x14ac:dyDescent="0.2">
      <c r="A85" s="1">
        <v>41060506</v>
      </c>
      <c r="B85" s="4" t="s">
        <v>88</v>
      </c>
      <c r="C85" s="1" t="s">
        <v>269</v>
      </c>
      <c r="D85" s="3">
        <v>984500</v>
      </c>
      <c r="E85" s="3">
        <v>984296.71</v>
      </c>
      <c r="F85" s="5">
        <f>(E85-D85)/D85</f>
        <v>-2.0649060436773718E-4</v>
      </c>
    </row>
    <row r="86" spans="1:6" ht="36" x14ac:dyDescent="0.2">
      <c r="A86" s="1">
        <v>41060507</v>
      </c>
      <c r="B86" s="4" t="s">
        <v>89</v>
      </c>
      <c r="C86" s="1" t="s">
        <v>269</v>
      </c>
      <c r="D86" s="3">
        <v>1376000</v>
      </c>
      <c r="E86" s="3">
        <v>1376022.28</v>
      </c>
      <c r="F86" s="5">
        <f>(E86-D86)/D86</f>
        <v>1.6191860465136583E-5</v>
      </c>
    </row>
    <row r="87" spans="1:6" ht="36" x14ac:dyDescent="0.2">
      <c r="A87" s="1">
        <v>41060508</v>
      </c>
      <c r="B87" s="4" t="s">
        <v>90</v>
      </c>
      <c r="C87" s="1" t="s">
        <v>269</v>
      </c>
      <c r="D87" s="3">
        <v>1958000</v>
      </c>
      <c r="E87" s="3">
        <v>1958627.85</v>
      </c>
      <c r="F87" s="5">
        <f>(E87-D87)/D87</f>
        <v>3.2065883554652355E-4</v>
      </c>
    </row>
    <row r="88" spans="1:6" ht="72" x14ac:dyDescent="0.2">
      <c r="A88" s="1">
        <v>41060509</v>
      </c>
      <c r="B88" s="4" t="s">
        <v>91</v>
      </c>
      <c r="C88" s="1" t="s">
        <v>273</v>
      </c>
      <c r="D88" s="3">
        <v>5382000</v>
      </c>
      <c r="E88" s="3">
        <v>5382333.4199999999</v>
      </c>
      <c r="F88" s="5">
        <f>(E88-D88)/D88</f>
        <v>6.1950947603107677E-5</v>
      </c>
    </row>
    <row r="89" spans="1:6" ht="72" x14ac:dyDescent="0.2">
      <c r="A89" s="1">
        <v>41060510</v>
      </c>
      <c r="B89" s="4" t="s">
        <v>92</v>
      </c>
      <c r="C89" s="1" t="s">
        <v>273</v>
      </c>
      <c r="D89" s="3">
        <v>8217000</v>
      </c>
      <c r="E89" s="3">
        <v>8217333.2199999997</v>
      </c>
      <c r="F89" s="5">
        <f>(E89-D89)/D89</f>
        <v>4.055251308260183E-5</v>
      </c>
    </row>
    <row r="90" spans="1:6" ht="36" x14ac:dyDescent="0.2">
      <c r="A90" s="1">
        <v>41060601</v>
      </c>
      <c r="B90" s="4" t="s">
        <v>93</v>
      </c>
      <c r="C90" s="1" t="s">
        <v>269</v>
      </c>
      <c r="D90" s="3">
        <v>40900</v>
      </c>
      <c r="E90" s="3">
        <v>40887.063884810006</v>
      </c>
      <c r="F90" s="5">
        <f>(E90-D90)/D90</f>
        <v>-3.1628643496317533E-4</v>
      </c>
    </row>
    <row r="91" spans="1:6" x14ac:dyDescent="0.2">
      <c r="A91" s="1">
        <v>41060602</v>
      </c>
      <c r="B91" s="4" t="s">
        <v>94</v>
      </c>
      <c r="C91" s="1" t="s">
        <v>269</v>
      </c>
      <c r="D91" s="3">
        <v>97900</v>
      </c>
      <c r="E91" s="3">
        <v>97931.392500000002</v>
      </c>
      <c r="F91" s="5">
        <f>(E91-D91)/D91</f>
        <v>3.2065883554649384E-4</v>
      </c>
    </row>
    <row r="92" spans="1:6" x14ac:dyDescent="0.2">
      <c r="A92" s="1">
        <v>41060701</v>
      </c>
      <c r="B92" s="4" t="s">
        <v>95</v>
      </c>
      <c r="C92" s="1" t="s">
        <v>268</v>
      </c>
      <c r="D92" s="3">
        <v>44900</v>
      </c>
      <c r="E92" s="3">
        <v>44926.494320100006</v>
      </c>
      <c r="F92" s="5">
        <f>(E92-D92)/D92</f>
        <v>5.9007394432084644E-4</v>
      </c>
    </row>
    <row r="93" spans="1:6" x14ac:dyDescent="0.2">
      <c r="A93" s="1">
        <v>41060702</v>
      </c>
      <c r="B93" s="4" t="s">
        <v>96</v>
      </c>
      <c r="C93" s="1" t="s">
        <v>268</v>
      </c>
      <c r="D93" s="3">
        <v>52900</v>
      </c>
      <c r="E93" s="3">
        <v>52879.806268100001</v>
      </c>
      <c r="F93" s="5">
        <f>(E93-D93)/D93</f>
        <v>-3.8173406238183299E-4</v>
      </c>
    </row>
    <row r="94" spans="1:6" ht="36" x14ac:dyDescent="0.2">
      <c r="A94" s="1">
        <v>41060801</v>
      </c>
      <c r="B94" s="4" t="s">
        <v>97</v>
      </c>
      <c r="C94" s="1" t="s">
        <v>269</v>
      </c>
      <c r="D94" s="3">
        <v>889000</v>
      </c>
      <c r="E94" s="3">
        <v>889041.03</v>
      </c>
      <c r="F94" s="5">
        <f>(E94-D94)/D94</f>
        <v>4.6152980877421754E-5</v>
      </c>
    </row>
    <row r="95" spans="1:6" ht="36" x14ac:dyDescent="0.2">
      <c r="A95" s="1">
        <v>41060802</v>
      </c>
      <c r="B95" s="4" t="s">
        <v>98</v>
      </c>
      <c r="C95" s="1" t="s">
        <v>269</v>
      </c>
      <c r="D95" s="3">
        <v>4442000</v>
      </c>
      <c r="E95" s="3">
        <v>4442048.09</v>
      </c>
      <c r="F95" s="5">
        <f>(E95-D95)/D95</f>
        <v>1.0826204412393289E-5</v>
      </c>
    </row>
    <row r="96" spans="1:6" ht="36" x14ac:dyDescent="0.2">
      <c r="A96" s="1">
        <v>41060803</v>
      </c>
      <c r="B96" s="4" t="s">
        <v>99</v>
      </c>
      <c r="C96" s="1" t="s">
        <v>269</v>
      </c>
      <c r="D96" s="3">
        <v>5320000</v>
      </c>
      <c r="E96" s="3">
        <v>5320939.2300000004</v>
      </c>
      <c r="F96" s="5">
        <f>(E96-D96)/D96</f>
        <v>1.7654699248128704E-4</v>
      </c>
    </row>
    <row r="97" spans="1:6" ht="72" x14ac:dyDescent="0.2">
      <c r="A97" s="1">
        <v>41060901</v>
      </c>
      <c r="B97" s="4" t="s">
        <v>100</v>
      </c>
      <c r="C97" s="1" t="s">
        <v>269</v>
      </c>
      <c r="D97" s="3">
        <v>610000</v>
      </c>
      <c r="E97" s="3">
        <v>610043.59352940007</v>
      </c>
      <c r="F97" s="5">
        <f>(E97-D97)/D97</f>
        <v>7.1464802295190941E-5</v>
      </c>
    </row>
    <row r="98" spans="1:6" ht="72" x14ac:dyDescent="0.2">
      <c r="A98" s="1">
        <v>41060902</v>
      </c>
      <c r="B98" s="4" t="s">
        <v>101</v>
      </c>
      <c r="C98" s="1" t="s">
        <v>269</v>
      </c>
      <c r="D98" s="3">
        <v>789500</v>
      </c>
      <c r="E98" s="3">
        <v>789649.87352939998</v>
      </c>
      <c r="F98" s="5">
        <f>(E98-D98)/D98</f>
        <v>1.8983347612410134E-4</v>
      </c>
    </row>
    <row r="99" spans="1:6" x14ac:dyDescent="0.2">
      <c r="A99" s="1">
        <v>41070101</v>
      </c>
      <c r="B99" s="4" t="s">
        <v>102</v>
      </c>
      <c r="C99" s="1" t="s">
        <v>268</v>
      </c>
      <c r="D99" s="3">
        <v>217500</v>
      </c>
      <c r="E99" s="3">
        <v>217566.69600000003</v>
      </c>
      <c r="F99" s="5">
        <f>(E99-D99)/D99</f>
        <v>3.0664827586218566E-4</v>
      </c>
    </row>
    <row r="100" spans="1:6" ht="36" x14ac:dyDescent="0.2">
      <c r="A100" s="1">
        <v>41070102</v>
      </c>
      <c r="B100" s="4" t="s">
        <v>103</v>
      </c>
      <c r="C100" s="1" t="s">
        <v>268</v>
      </c>
      <c r="D100" s="3">
        <v>283500</v>
      </c>
      <c r="E100" s="3">
        <v>283330.70400000003</v>
      </c>
      <c r="F100" s="5">
        <f>(E100-D100)/D100</f>
        <v>-5.9716402116392594E-4</v>
      </c>
    </row>
    <row r="101" spans="1:6" ht="36" x14ac:dyDescent="0.2">
      <c r="A101" s="1">
        <v>41070103</v>
      </c>
      <c r="B101" s="4" t="s">
        <v>104</v>
      </c>
      <c r="C101" s="1" t="s">
        <v>268</v>
      </c>
      <c r="D101" s="3">
        <v>391000</v>
      </c>
      <c r="E101" s="3">
        <v>390754.85040000005</v>
      </c>
      <c r="F101" s="5">
        <f>(E101-D101)/D101</f>
        <v>-6.2698107416866002E-4</v>
      </c>
    </row>
    <row r="102" spans="1:6" ht="36" x14ac:dyDescent="0.2">
      <c r="A102" s="1">
        <v>41070104</v>
      </c>
      <c r="B102" s="4" t="s">
        <v>105</v>
      </c>
      <c r="C102" s="1" t="s">
        <v>268</v>
      </c>
      <c r="D102" s="3">
        <v>628500</v>
      </c>
      <c r="E102" s="3">
        <v>628606.10715000005</v>
      </c>
      <c r="F102" s="5">
        <f>(E102-D102)/D102</f>
        <v>1.688260143198956E-4</v>
      </c>
    </row>
    <row r="103" spans="1:6" x14ac:dyDescent="0.2">
      <c r="A103" s="1">
        <v>41070105</v>
      </c>
      <c r="B103" s="4" t="s">
        <v>106</v>
      </c>
      <c r="C103" s="1" t="s">
        <v>268</v>
      </c>
      <c r="D103" s="3">
        <v>692000</v>
      </c>
      <c r="E103" s="3">
        <v>692129.03520599997</v>
      </c>
      <c r="F103" s="5">
        <f>(E103-D103)/D103</f>
        <v>1.8646706069360024E-4</v>
      </c>
    </row>
    <row r="104" spans="1:6" x14ac:dyDescent="0.2">
      <c r="A104" s="1">
        <v>41070106</v>
      </c>
      <c r="B104" s="4" t="s">
        <v>107</v>
      </c>
      <c r="C104" s="1" t="s">
        <v>268</v>
      </c>
      <c r="D104" s="3">
        <v>766000</v>
      </c>
      <c r="E104" s="3">
        <v>766190.31168000004</v>
      </c>
      <c r="F104" s="5">
        <f>(E104-D104)/D104</f>
        <v>2.4844866840736626E-4</v>
      </c>
    </row>
    <row r="105" spans="1:6" x14ac:dyDescent="0.2">
      <c r="A105" s="1">
        <v>41070107</v>
      </c>
      <c r="B105" s="4" t="s">
        <v>108</v>
      </c>
      <c r="C105" s="1" t="s">
        <v>268</v>
      </c>
      <c r="D105" s="3">
        <v>846000</v>
      </c>
      <c r="E105" s="3">
        <v>846046.49670000002</v>
      </c>
      <c r="F105" s="5">
        <f>(E105-D105)/D105</f>
        <v>5.4960638297893479E-5</v>
      </c>
    </row>
    <row r="106" spans="1:6" x14ac:dyDescent="0.2">
      <c r="A106" s="1">
        <v>41070201</v>
      </c>
      <c r="B106" s="4" t="s">
        <v>109</v>
      </c>
      <c r="C106" s="1" t="s">
        <v>268</v>
      </c>
      <c r="D106" s="3">
        <v>230000</v>
      </c>
      <c r="E106" s="3">
        <v>230087.35169999997</v>
      </c>
      <c r="F106" s="5">
        <f>(E106-D106)/D106</f>
        <v>3.7978999999987024E-4</v>
      </c>
    </row>
    <row r="107" spans="1:6" ht="36" x14ac:dyDescent="0.2">
      <c r="A107" s="1">
        <v>41070202</v>
      </c>
      <c r="B107" s="4" t="s">
        <v>110</v>
      </c>
      <c r="C107" s="1" t="s">
        <v>268</v>
      </c>
      <c r="D107" s="3">
        <v>291000</v>
      </c>
      <c r="E107" s="3">
        <v>290910.09957120003</v>
      </c>
      <c r="F107" s="5">
        <f>(E107-D107)/D107</f>
        <v>-3.0893618144319776E-4</v>
      </c>
    </row>
    <row r="108" spans="1:6" ht="36" x14ac:dyDescent="0.2">
      <c r="A108" s="1">
        <v>41070203</v>
      </c>
      <c r="B108" s="4" t="s">
        <v>111</v>
      </c>
      <c r="C108" s="1" t="s">
        <v>268</v>
      </c>
      <c r="D108" s="3">
        <v>402500</v>
      </c>
      <c r="E108" s="3">
        <v>402588.88603560004</v>
      </c>
      <c r="F108" s="5">
        <f>(E108-D108)/D108</f>
        <v>2.2083487105599217E-4</v>
      </c>
    </row>
    <row r="109" spans="1:6" ht="36" x14ac:dyDescent="0.2">
      <c r="A109" s="1">
        <v>41070204</v>
      </c>
      <c r="B109" s="4" t="s">
        <v>112</v>
      </c>
      <c r="C109" s="1" t="s">
        <v>268</v>
      </c>
      <c r="D109" s="3">
        <v>590000</v>
      </c>
      <c r="E109" s="3">
        <v>589848.20111999998</v>
      </c>
      <c r="F109" s="5">
        <f>(E109-D109)/D109</f>
        <v>-2.572862372881638E-4</v>
      </c>
    </row>
    <row r="110" spans="1:6" ht="36" x14ac:dyDescent="0.2">
      <c r="A110" s="1">
        <v>41070301</v>
      </c>
      <c r="B110" s="4" t="s">
        <v>113</v>
      </c>
      <c r="C110" s="1" t="s">
        <v>274</v>
      </c>
      <c r="D110" s="3">
        <v>130500</v>
      </c>
      <c r="E110" s="3">
        <v>130579.461</v>
      </c>
      <c r="F110" s="5">
        <f>(E110-D110)/D110</f>
        <v>6.0889655172410493E-4</v>
      </c>
    </row>
    <row r="111" spans="1:6" x14ac:dyDescent="0.2">
      <c r="A111" s="1">
        <v>41070401</v>
      </c>
      <c r="B111" s="4" t="s">
        <v>114</v>
      </c>
      <c r="C111" s="1" t="s">
        <v>269</v>
      </c>
      <c r="D111" s="3">
        <v>136500</v>
      </c>
      <c r="E111" s="3">
        <v>136402.91899999999</v>
      </c>
      <c r="F111" s="5">
        <f>(E111-D111)/D111</f>
        <v>-7.112161172161582E-4</v>
      </c>
    </row>
    <row r="112" spans="1:6" ht="36" x14ac:dyDescent="0.2">
      <c r="A112" s="1">
        <v>41070402</v>
      </c>
      <c r="B112" s="4" t="s">
        <v>115</v>
      </c>
      <c r="C112" s="1" t="s">
        <v>269</v>
      </c>
      <c r="D112" s="3">
        <v>212500</v>
      </c>
      <c r="E112" s="3">
        <v>212557.46299999999</v>
      </c>
      <c r="F112" s="5">
        <f>(E112-D112)/D112</f>
        <v>2.7041411764700625E-4</v>
      </c>
    </row>
    <row r="113" spans="1:6" ht="36" x14ac:dyDescent="0.2">
      <c r="A113" s="1">
        <v>41070403</v>
      </c>
      <c r="B113" s="4" t="s">
        <v>116</v>
      </c>
      <c r="C113" s="1" t="s">
        <v>269</v>
      </c>
      <c r="D113" s="3">
        <v>380500</v>
      </c>
      <c r="E113" s="3">
        <v>380442.04</v>
      </c>
      <c r="F113" s="5">
        <f>(E113-D113)/D113</f>
        <v>-1.5232588699085666E-4</v>
      </c>
    </row>
    <row r="114" spans="1:6" ht="36" x14ac:dyDescent="0.2">
      <c r="A114" s="1">
        <v>41070501</v>
      </c>
      <c r="B114" s="4" t="s">
        <v>117</v>
      </c>
      <c r="C114" s="1" t="s">
        <v>269</v>
      </c>
      <c r="D114" s="3">
        <v>479000</v>
      </c>
      <c r="E114" s="3">
        <v>478854.95999999996</v>
      </c>
      <c r="F114" s="5">
        <f>(E114-D114)/D114</f>
        <v>-3.0279749478087111E-4</v>
      </c>
    </row>
    <row r="115" spans="1:6" ht="36" x14ac:dyDescent="0.2">
      <c r="A115" s="1">
        <v>41070502</v>
      </c>
      <c r="B115" s="4" t="s">
        <v>118</v>
      </c>
      <c r="C115" s="1" t="s">
        <v>269</v>
      </c>
      <c r="D115" s="3">
        <v>807000</v>
      </c>
      <c r="E115" s="3">
        <v>806825.09400000004</v>
      </c>
      <c r="F115" s="5">
        <f>(E115-D115)/D115</f>
        <v>-2.1673605947950312E-4</v>
      </c>
    </row>
    <row r="116" spans="1:6" ht="36" x14ac:dyDescent="0.2">
      <c r="A116" s="1">
        <v>41070503</v>
      </c>
      <c r="B116" s="4" t="s">
        <v>119</v>
      </c>
      <c r="C116" s="1" t="s">
        <v>269</v>
      </c>
      <c r="D116" s="3">
        <v>1216000</v>
      </c>
      <c r="E116" s="3">
        <v>1216337.3999999999</v>
      </c>
      <c r="F116" s="5">
        <f>(E116-D116)/D116</f>
        <v>2.7746710526308128E-4</v>
      </c>
    </row>
    <row r="117" spans="1:6" ht="36" x14ac:dyDescent="0.2">
      <c r="A117" s="1">
        <v>41070504</v>
      </c>
      <c r="B117" s="4" t="s">
        <v>120</v>
      </c>
      <c r="C117" s="1" t="s">
        <v>269</v>
      </c>
      <c r="D117" s="3">
        <v>2454000</v>
      </c>
      <c r="E117" s="3">
        <v>2454034.7999999998</v>
      </c>
      <c r="F117" s="5">
        <f>(E117-D117)/D117</f>
        <v>1.4180929095278621E-5</v>
      </c>
    </row>
    <row r="118" spans="1:6" ht="36" x14ac:dyDescent="0.2">
      <c r="A118" s="1">
        <v>41070601</v>
      </c>
      <c r="B118" s="4" t="s">
        <v>121</v>
      </c>
      <c r="C118" s="1" t="s">
        <v>275</v>
      </c>
      <c r="D118" s="3">
        <v>212000</v>
      </c>
      <c r="E118" s="3">
        <v>212248.82</v>
      </c>
      <c r="F118" s="5">
        <f>(E118-D118)/D118</f>
        <v>1.1736792452830519E-3</v>
      </c>
    </row>
    <row r="119" spans="1:6" x14ac:dyDescent="0.2">
      <c r="A119" s="1">
        <v>41070701</v>
      </c>
      <c r="B119" s="4" t="s">
        <v>122</v>
      </c>
      <c r="C119" s="1" t="s">
        <v>275</v>
      </c>
      <c r="D119" s="3">
        <v>282500</v>
      </c>
      <c r="E119" s="3">
        <v>282470.50000000006</v>
      </c>
      <c r="F119" s="5">
        <f>(E119-D119)/D119</f>
        <v>-1.0442477876085591E-4</v>
      </c>
    </row>
    <row r="120" spans="1:6" x14ac:dyDescent="0.2">
      <c r="A120" s="1">
        <v>41070801</v>
      </c>
      <c r="B120" s="4" t="s">
        <v>123</v>
      </c>
      <c r="C120" s="1" t="s">
        <v>275</v>
      </c>
      <c r="D120" s="3">
        <v>855000</v>
      </c>
      <c r="E120" s="3">
        <v>855039.57299999997</v>
      </c>
      <c r="F120" s="5">
        <f>(E120-D120)/D120</f>
        <v>4.6284210526286379E-5</v>
      </c>
    </row>
    <row r="121" spans="1:6" ht="36" x14ac:dyDescent="0.2">
      <c r="A121" s="1">
        <v>41070901</v>
      </c>
      <c r="B121" s="4" t="s">
        <v>124</v>
      </c>
      <c r="C121" s="1" t="s">
        <v>275</v>
      </c>
      <c r="D121" s="3">
        <v>2168000</v>
      </c>
      <c r="E121" s="3">
        <v>2168620.4</v>
      </c>
      <c r="F121" s="5">
        <f>(E121-D121)/D121</f>
        <v>2.8616236162357328E-4</v>
      </c>
    </row>
    <row r="122" spans="1:6" x14ac:dyDescent="0.2">
      <c r="A122" s="1">
        <v>41071001</v>
      </c>
      <c r="B122" s="4" t="s">
        <v>125</v>
      </c>
      <c r="C122" s="1" t="s">
        <v>275</v>
      </c>
      <c r="D122" s="3">
        <v>3454000</v>
      </c>
      <c r="E122" s="3">
        <v>3454752.6745000002</v>
      </c>
      <c r="F122" s="5">
        <f>(E122-D122)/D122</f>
        <v>2.1791386797921178E-4</v>
      </c>
    </row>
    <row r="123" spans="1:6" x14ac:dyDescent="0.2">
      <c r="A123" s="1">
        <v>41071002</v>
      </c>
      <c r="B123" s="4" t="s">
        <v>126</v>
      </c>
      <c r="C123" s="1" t="s">
        <v>275</v>
      </c>
      <c r="D123" s="3">
        <v>5208000</v>
      </c>
      <c r="E123" s="3">
        <v>5208097.1999999993</v>
      </c>
      <c r="F123" s="5">
        <f>(E123-D123)/D123</f>
        <v>1.8663594469903022E-5</v>
      </c>
    </row>
    <row r="124" spans="1:6" x14ac:dyDescent="0.2">
      <c r="A124" s="1">
        <v>41071003</v>
      </c>
      <c r="B124" s="4" t="s">
        <v>127</v>
      </c>
      <c r="C124" s="1" t="s">
        <v>275</v>
      </c>
      <c r="D124" s="3">
        <v>10488000</v>
      </c>
      <c r="E124" s="3">
        <v>10488674.399999999</v>
      </c>
      <c r="F124" s="5">
        <f>(E124-D124)/D124</f>
        <v>6.4302059496425428E-5</v>
      </c>
    </row>
    <row r="125" spans="1:6" x14ac:dyDescent="0.2">
      <c r="A125" s="1">
        <v>41071101</v>
      </c>
      <c r="B125" s="4" t="s">
        <v>128</v>
      </c>
      <c r="C125" s="1" t="s">
        <v>275</v>
      </c>
      <c r="D125" s="3">
        <v>1262000</v>
      </c>
      <c r="E125" s="3">
        <v>1262289</v>
      </c>
      <c r="F125" s="5">
        <f>(E125-D125)/D125</f>
        <v>2.2900158478605389E-4</v>
      </c>
    </row>
    <row r="126" spans="1:6" x14ac:dyDescent="0.2">
      <c r="A126" s="1">
        <v>41071102</v>
      </c>
      <c r="B126" s="4" t="s">
        <v>129</v>
      </c>
      <c r="C126" s="1" t="s">
        <v>275</v>
      </c>
      <c r="D126" s="3">
        <v>3786000</v>
      </c>
      <c r="E126" s="3">
        <v>3786867</v>
      </c>
      <c r="F126" s="5">
        <f>(E126-D126)/D126</f>
        <v>2.2900158478605389E-4</v>
      </c>
    </row>
    <row r="127" spans="1:6" x14ac:dyDescent="0.2">
      <c r="A127" s="1">
        <v>41080101</v>
      </c>
      <c r="B127" s="4" t="s">
        <v>130</v>
      </c>
      <c r="C127" s="1" t="s">
        <v>276</v>
      </c>
      <c r="D127" s="3">
        <v>30400</v>
      </c>
      <c r="E127" s="3">
        <v>30447.498032000003</v>
      </c>
      <c r="F127" s="5">
        <f>(E127-D127)/D127</f>
        <v>1.5624352631579983E-3</v>
      </c>
    </row>
    <row r="128" spans="1:6" x14ac:dyDescent="0.2">
      <c r="A128" s="1">
        <v>41080102</v>
      </c>
      <c r="B128" s="4" t="s">
        <v>131</v>
      </c>
      <c r="C128" s="1" t="s">
        <v>276</v>
      </c>
      <c r="D128" s="3">
        <v>37900</v>
      </c>
      <c r="E128" s="3">
        <v>37896.508031999998</v>
      </c>
      <c r="F128" s="5">
        <f>(E128-D128)/D128</f>
        <v>-9.2136358839105254E-5</v>
      </c>
    </row>
    <row r="129" spans="1:6" x14ac:dyDescent="0.2">
      <c r="A129" s="1">
        <v>41080103</v>
      </c>
      <c r="B129" s="4" t="s">
        <v>132</v>
      </c>
      <c r="C129" s="1" t="s">
        <v>276</v>
      </c>
      <c r="D129" s="3">
        <v>63600</v>
      </c>
      <c r="E129" s="3">
        <v>63623.893642000003</v>
      </c>
      <c r="F129" s="5">
        <f>(E129-D129)/D129</f>
        <v>3.7568619496859636E-4</v>
      </c>
    </row>
    <row r="130" spans="1:6" x14ac:dyDescent="0.2">
      <c r="A130" s="1">
        <v>41080104</v>
      </c>
      <c r="B130" s="4" t="s">
        <v>133</v>
      </c>
      <c r="C130" s="1" t="s">
        <v>276</v>
      </c>
      <c r="D130" s="3">
        <v>70200</v>
      </c>
      <c r="E130" s="3">
        <v>70220.342932</v>
      </c>
      <c r="F130" s="5">
        <f>(E130-D130)/D130</f>
        <v>2.8978535612534989E-4</v>
      </c>
    </row>
    <row r="131" spans="1:6" x14ac:dyDescent="0.2">
      <c r="A131" s="1">
        <v>41080201</v>
      </c>
      <c r="B131" s="4" t="s">
        <v>134</v>
      </c>
      <c r="C131" s="1" t="s">
        <v>269</v>
      </c>
      <c r="D131" s="3">
        <v>87100</v>
      </c>
      <c r="E131" s="3">
        <v>87082.941999999995</v>
      </c>
      <c r="F131" s="5">
        <f>(E131-D131)/D131</f>
        <v>-1.9584385763495452E-4</v>
      </c>
    </row>
    <row r="132" spans="1:6" x14ac:dyDescent="0.2">
      <c r="A132" s="1">
        <v>41080202</v>
      </c>
      <c r="B132" s="4" t="s">
        <v>135</v>
      </c>
      <c r="C132" s="1" t="s">
        <v>269</v>
      </c>
      <c r="D132" s="3">
        <v>25600</v>
      </c>
      <c r="E132" s="3">
        <v>25574</v>
      </c>
      <c r="F132" s="5">
        <f>(E132-D132)/D132</f>
        <v>-1.015625E-3</v>
      </c>
    </row>
    <row r="133" spans="1:6" x14ac:dyDescent="0.2">
      <c r="A133" s="1">
        <v>41080203</v>
      </c>
      <c r="B133" s="4" t="s">
        <v>136</v>
      </c>
      <c r="C133" s="1" t="s">
        <v>269</v>
      </c>
      <c r="D133" s="3">
        <v>194500</v>
      </c>
      <c r="E133" s="3">
        <v>194685.75040000002</v>
      </c>
      <c r="F133" s="5">
        <f>(E133-D133)/D133</f>
        <v>9.5501491002580462E-4</v>
      </c>
    </row>
    <row r="134" spans="1:6" x14ac:dyDescent="0.2">
      <c r="A134" s="1">
        <v>41080301</v>
      </c>
      <c r="B134" s="4" t="s">
        <v>137</v>
      </c>
      <c r="C134" s="1" t="s">
        <v>269</v>
      </c>
      <c r="D134" s="3">
        <v>42600</v>
      </c>
      <c r="E134" s="3">
        <v>42623.418580000005</v>
      </c>
      <c r="F134" s="5">
        <f>(E134-D134)/D134</f>
        <v>5.4973192488274702E-4</v>
      </c>
    </row>
    <row r="135" spans="1:6" x14ac:dyDescent="0.2">
      <c r="A135" s="1">
        <v>41080302</v>
      </c>
      <c r="B135" s="4" t="s">
        <v>138</v>
      </c>
      <c r="C135" s="1" t="s">
        <v>269</v>
      </c>
      <c r="D135" s="3">
        <v>25600</v>
      </c>
      <c r="E135" s="3">
        <v>25574</v>
      </c>
      <c r="F135" s="5">
        <f>(E135-D135)/D135</f>
        <v>-1.015625E-3</v>
      </c>
    </row>
    <row r="136" spans="1:6" ht="36" x14ac:dyDescent="0.2">
      <c r="A136" s="1">
        <v>41080401</v>
      </c>
      <c r="B136" s="4" t="s">
        <v>139</v>
      </c>
      <c r="C136" s="1" t="s">
        <v>269</v>
      </c>
      <c r="D136" s="3">
        <v>27900</v>
      </c>
      <c r="E136" s="3">
        <v>27880</v>
      </c>
      <c r="F136" s="5">
        <f>(E136-D136)/D136</f>
        <v>-7.1684587813620072E-4</v>
      </c>
    </row>
    <row r="137" spans="1:6" ht="36" x14ac:dyDescent="0.2">
      <c r="A137" s="1">
        <v>41080402</v>
      </c>
      <c r="B137" s="4" t="s">
        <v>140</v>
      </c>
      <c r="C137" s="1" t="s">
        <v>269</v>
      </c>
      <c r="D137" s="3">
        <v>53900</v>
      </c>
      <c r="E137" s="3">
        <v>53921.132650000007</v>
      </c>
      <c r="F137" s="5">
        <f>(E137-D137)/D137</f>
        <v>3.9207142857155533E-4</v>
      </c>
    </row>
    <row r="138" spans="1:6" x14ac:dyDescent="0.2">
      <c r="A138" s="1">
        <v>41080501</v>
      </c>
      <c r="B138" s="4" t="s">
        <v>141</v>
      </c>
      <c r="C138" s="1" t="s">
        <v>269</v>
      </c>
      <c r="D138" s="3">
        <v>17600</v>
      </c>
      <c r="E138" s="3">
        <v>17559</v>
      </c>
      <c r="F138" s="5">
        <f>(E138-D138)/D138</f>
        <v>-2.3295454545454544E-3</v>
      </c>
    </row>
    <row r="139" spans="1:6" ht="36" x14ac:dyDescent="0.2">
      <c r="A139" s="1">
        <v>41080601</v>
      </c>
      <c r="B139" s="4" t="s">
        <v>142</v>
      </c>
      <c r="C139" s="1" t="s">
        <v>277</v>
      </c>
      <c r="D139" s="3">
        <v>18700</v>
      </c>
      <c r="E139" s="3">
        <v>18737.504000000001</v>
      </c>
      <c r="F139" s="5">
        <f>(E139-D139)/D139</f>
        <v>2.0055614973262469E-3</v>
      </c>
    </row>
    <row r="140" spans="1:6" ht="36" x14ac:dyDescent="0.2">
      <c r="A140" s="1">
        <v>41080602</v>
      </c>
      <c r="B140" s="4" t="s">
        <v>143</v>
      </c>
      <c r="C140" s="1" t="s">
        <v>277</v>
      </c>
      <c r="D140" s="3">
        <v>37400</v>
      </c>
      <c r="E140" s="3">
        <v>37413.356800000001</v>
      </c>
      <c r="F140" s="5">
        <f>(E140-D140)/D140</f>
        <v>3.5713368983960925E-4</v>
      </c>
    </row>
    <row r="141" spans="1:6" ht="36" x14ac:dyDescent="0.2">
      <c r="A141" s="1">
        <v>41080603</v>
      </c>
      <c r="B141" s="4" t="s">
        <v>144</v>
      </c>
      <c r="C141" s="1" t="s">
        <v>277</v>
      </c>
      <c r="D141" s="3">
        <v>53400</v>
      </c>
      <c r="E141" s="3">
        <v>53350.505599999997</v>
      </c>
      <c r="F141" s="5">
        <f>(E141-D141)/D141</f>
        <v>-9.2686142322103413E-4</v>
      </c>
    </row>
    <row r="142" spans="1:6" ht="36" x14ac:dyDescent="0.2">
      <c r="A142" s="1">
        <v>41080604</v>
      </c>
      <c r="B142" s="4" t="s">
        <v>145</v>
      </c>
      <c r="C142" s="1" t="s">
        <v>277</v>
      </c>
      <c r="D142" s="3">
        <v>71600</v>
      </c>
      <c r="E142" s="3">
        <v>71630.399999999994</v>
      </c>
      <c r="F142" s="5">
        <f>(E142-D142)/D142</f>
        <v>4.245810055865109E-4</v>
      </c>
    </row>
    <row r="143" spans="1:6" ht="36" x14ac:dyDescent="0.2">
      <c r="A143" s="1">
        <v>41080605</v>
      </c>
      <c r="B143" s="4" t="s">
        <v>146</v>
      </c>
      <c r="C143" s="1" t="s">
        <v>277</v>
      </c>
      <c r="D143" s="3">
        <v>92300</v>
      </c>
      <c r="E143" s="3">
        <v>92253.040000000008</v>
      </c>
      <c r="F143" s="5">
        <f>(E143-D143)/D143</f>
        <v>-5.0877573131085426E-4</v>
      </c>
    </row>
    <row r="144" spans="1:6" ht="36" x14ac:dyDescent="0.2">
      <c r="A144" s="1">
        <v>41080606</v>
      </c>
      <c r="B144" s="4" t="s">
        <v>147</v>
      </c>
      <c r="C144" s="1" t="s">
        <v>277</v>
      </c>
      <c r="D144" s="3">
        <v>130500</v>
      </c>
      <c r="E144" s="3">
        <v>130415.76</v>
      </c>
      <c r="F144" s="5">
        <f>(E144-D144)/D144</f>
        <v>-6.455172413793505E-4</v>
      </c>
    </row>
    <row r="145" spans="1:6" x14ac:dyDescent="0.2">
      <c r="A145" s="1">
        <v>41090101</v>
      </c>
      <c r="B145" s="4" t="s">
        <v>148</v>
      </c>
      <c r="C145" s="1" t="s">
        <v>268</v>
      </c>
      <c r="D145" s="3">
        <v>420</v>
      </c>
      <c r="E145" s="3">
        <v>421.50686000000002</v>
      </c>
      <c r="F145" s="5">
        <f>(E145-D145)/D145</f>
        <v>3.587761904761946E-3</v>
      </c>
    </row>
    <row r="146" spans="1:6" x14ac:dyDescent="0.2">
      <c r="A146" s="1">
        <v>41090102</v>
      </c>
      <c r="B146" s="4" t="s">
        <v>149</v>
      </c>
      <c r="C146" s="1" t="s">
        <v>268</v>
      </c>
      <c r="D146" s="3">
        <v>615</v>
      </c>
      <c r="E146" s="3">
        <v>613.95958199999995</v>
      </c>
      <c r="F146" s="5">
        <f>(E146-D146)/D146</f>
        <v>-1.6917365853659271E-3</v>
      </c>
    </row>
    <row r="147" spans="1:6" ht="36" x14ac:dyDescent="0.2">
      <c r="A147" s="1">
        <v>41090201</v>
      </c>
      <c r="B147" s="4" t="s">
        <v>150</v>
      </c>
      <c r="C147" s="1" t="s">
        <v>269</v>
      </c>
      <c r="D147" s="3">
        <v>1090</v>
      </c>
      <c r="E147" s="3">
        <v>1089.29</v>
      </c>
      <c r="F147" s="5">
        <f>(E147-D147)/D147</f>
        <v>-6.5137614678902425E-4</v>
      </c>
    </row>
    <row r="148" spans="1:6" x14ac:dyDescent="0.2">
      <c r="A148" s="1">
        <v>41090301</v>
      </c>
      <c r="B148" s="4" t="s">
        <v>151</v>
      </c>
      <c r="C148" s="1" t="s">
        <v>269</v>
      </c>
      <c r="D148" s="3">
        <v>3370</v>
      </c>
      <c r="E148" s="3">
        <v>3365.9061000000002</v>
      </c>
      <c r="F148" s="5">
        <f>(E148-D148)/D148</f>
        <v>-1.2148071216616762E-3</v>
      </c>
    </row>
    <row r="149" spans="1:6" x14ac:dyDescent="0.2">
      <c r="A149" s="1">
        <v>41090302</v>
      </c>
      <c r="B149" s="4" t="s">
        <v>152</v>
      </c>
      <c r="C149" s="1" t="s">
        <v>269</v>
      </c>
      <c r="D149" s="3">
        <v>2240</v>
      </c>
      <c r="E149" s="3">
        <v>2243.9374000000003</v>
      </c>
      <c r="F149" s="5">
        <f>(E149-D149)/D149</f>
        <v>1.7577678571429698E-3</v>
      </c>
    </row>
    <row r="150" spans="1:6" x14ac:dyDescent="0.2">
      <c r="A150" s="1">
        <v>41090401</v>
      </c>
      <c r="B150" s="4" t="s">
        <v>153</v>
      </c>
      <c r="C150" s="1" t="s">
        <v>269</v>
      </c>
      <c r="D150" s="3">
        <v>3320</v>
      </c>
      <c r="E150" s="3">
        <v>3322.9580999999998</v>
      </c>
      <c r="F150" s="5">
        <f>(E150-D150)/D150</f>
        <v>8.9099397590356366E-4</v>
      </c>
    </row>
    <row r="151" spans="1:6" x14ac:dyDescent="0.2">
      <c r="A151" s="1">
        <v>41090402</v>
      </c>
      <c r="B151" s="4" t="s">
        <v>154</v>
      </c>
      <c r="C151" s="1" t="s">
        <v>269</v>
      </c>
      <c r="D151" s="3">
        <v>1840</v>
      </c>
      <c r="E151" s="3">
        <v>1838.7034820000001</v>
      </c>
      <c r="F151" s="5">
        <f>(E151-D151)/D151</f>
        <v>-7.0462934782602072E-4</v>
      </c>
    </row>
    <row r="152" spans="1:6" x14ac:dyDescent="0.2">
      <c r="A152" s="1">
        <v>41090403</v>
      </c>
      <c r="B152" s="4" t="s">
        <v>155</v>
      </c>
      <c r="C152" s="1" t="s">
        <v>269</v>
      </c>
      <c r="D152" s="3">
        <v>1090</v>
      </c>
      <c r="E152" s="3">
        <v>1089.29</v>
      </c>
      <c r="F152" s="5">
        <f>(E152-D152)/D152</f>
        <v>-6.5137614678902425E-4</v>
      </c>
    </row>
    <row r="153" spans="1:6" x14ac:dyDescent="0.2">
      <c r="A153" s="1">
        <v>41090501</v>
      </c>
      <c r="B153" s="4" t="s">
        <v>156</v>
      </c>
      <c r="C153" s="1" t="s">
        <v>269</v>
      </c>
      <c r="D153" s="3">
        <v>2580</v>
      </c>
      <c r="E153" s="3">
        <v>2580.52801</v>
      </c>
      <c r="F153" s="5">
        <f>(E153-D153)/D153</f>
        <v>2.0465503875968788E-4</v>
      </c>
    </row>
    <row r="154" spans="1:6" x14ac:dyDescent="0.2">
      <c r="A154" s="1">
        <v>41090601</v>
      </c>
      <c r="B154" s="4" t="s">
        <v>157</v>
      </c>
      <c r="C154" s="1" t="s">
        <v>269</v>
      </c>
      <c r="D154" s="3">
        <v>8790</v>
      </c>
      <c r="E154" s="3">
        <v>8789.1830220000011</v>
      </c>
      <c r="F154" s="5">
        <f>(E154-D154)/D154</f>
        <v>-9.2944027303632076E-5</v>
      </c>
    </row>
    <row r="155" spans="1:6" ht="36" x14ac:dyDescent="0.2">
      <c r="A155" s="1">
        <v>41090602</v>
      </c>
      <c r="B155" s="4" t="s">
        <v>158</v>
      </c>
      <c r="C155" s="1" t="s">
        <v>269</v>
      </c>
      <c r="D155" s="3">
        <v>8820</v>
      </c>
      <c r="E155" s="3">
        <v>8821.6230780000005</v>
      </c>
      <c r="F155" s="5">
        <f>(E155-D155)/D155</f>
        <v>1.840224489796522E-4</v>
      </c>
    </row>
    <row r="156" spans="1:6" x14ac:dyDescent="0.2">
      <c r="A156" s="1">
        <v>41090701</v>
      </c>
      <c r="B156" s="4" t="s">
        <v>159</v>
      </c>
      <c r="C156" s="1" t="s">
        <v>269</v>
      </c>
      <c r="D156" s="3">
        <v>85100</v>
      </c>
      <c r="E156" s="3">
        <v>85144.840654200001</v>
      </c>
      <c r="F156" s="5">
        <f>(E156-D156)/D156</f>
        <v>5.2691720564043655E-4</v>
      </c>
    </row>
    <row r="157" spans="1:6" x14ac:dyDescent="0.2">
      <c r="A157" s="1">
        <v>41090801</v>
      </c>
      <c r="B157" s="4" t="s">
        <v>160</v>
      </c>
      <c r="C157" s="1" t="s">
        <v>269</v>
      </c>
      <c r="D157" s="3">
        <v>56100</v>
      </c>
      <c r="E157" s="3">
        <v>56098.434999999998</v>
      </c>
      <c r="F157" s="5">
        <f>(E157-D157)/D157</f>
        <v>-2.789661319077234E-5</v>
      </c>
    </row>
    <row r="158" spans="1:6" x14ac:dyDescent="0.2">
      <c r="A158" s="1">
        <v>41090802</v>
      </c>
      <c r="B158" s="4" t="s">
        <v>161</v>
      </c>
      <c r="C158" s="1" t="s">
        <v>269</v>
      </c>
      <c r="D158" s="3">
        <v>140000</v>
      </c>
      <c r="E158" s="3">
        <v>140246.08750000002</v>
      </c>
      <c r="F158" s="5">
        <f>(E158-D158)/D158</f>
        <v>1.7577678571430234E-3</v>
      </c>
    </row>
    <row r="159" spans="1:6" x14ac:dyDescent="0.2">
      <c r="A159" s="1">
        <v>41100101</v>
      </c>
      <c r="B159" s="4" t="s">
        <v>162</v>
      </c>
      <c r="C159" s="1" t="s">
        <v>275</v>
      </c>
      <c r="D159" s="3">
        <v>18501000</v>
      </c>
      <c r="E159" s="3">
        <v>18501440.567000002</v>
      </c>
      <c r="F159" s="5">
        <f>(E159-D159)/D159</f>
        <v>2.3813145235482888E-5</v>
      </c>
    </row>
    <row r="160" spans="1:6" x14ac:dyDescent="0.2">
      <c r="A160" s="1">
        <v>41100102</v>
      </c>
      <c r="B160" s="4" t="s">
        <v>163</v>
      </c>
      <c r="C160" s="1" t="s">
        <v>268</v>
      </c>
      <c r="D160" s="3">
        <v>56500</v>
      </c>
      <c r="E160" s="3">
        <v>56517.598490999997</v>
      </c>
      <c r="F160" s="5">
        <f>(E160-D160)/D160</f>
        <v>3.1147771681410639E-4</v>
      </c>
    </row>
    <row r="161" spans="1:6" x14ac:dyDescent="0.2">
      <c r="A161" s="1">
        <v>41100201</v>
      </c>
      <c r="B161" s="4" t="s">
        <v>164</v>
      </c>
      <c r="C161" s="1" t="s">
        <v>275</v>
      </c>
      <c r="D161" s="3">
        <v>2393000</v>
      </c>
      <c r="E161" s="3">
        <v>2393144.2480000001</v>
      </c>
      <c r="F161" s="5">
        <f>(E161-D161)/D161</f>
        <v>6.0279147513638881E-5</v>
      </c>
    </row>
    <row r="162" spans="1:6" ht="36" x14ac:dyDescent="0.2">
      <c r="A162" s="1">
        <v>41100202</v>
      </c>
      <c r="B162" s="4" t="s">
        <v>165</v>
      </c>
      <c r="C162" s="1" t="s">
        <v>275</v>
      </c>
      <c r="D162" s="3">
        <v>2991000</v>
      </c>
      <c r="E162" s="3">
        <v>2991430.31</v>
      </c>
      <c r="F162" s="5">
        <f>(E162-D162)/D162</f>
        <v>1.4386827148112869E-4</v>
      </c>
    </row>
    <row r="163" spans="1:6" ht="36" x14ac:dyDescent="0.2">
      <c r="A163" s="1">
        <v>41100203</v>
      </c>
      <c r="B163" s="4" t="s">
        <v>166</v>
      </c>
      <c r="C163" s="1" t="s">
        <v>275</v>
      </c>
      <c r="D163" s="3">
        <v>3589000</v>
      </c>
      <c r="E163" s="3">
        <v>3589716.3720000004</v>
      </c>
      <c r="F163" s="5">
        <f>(E163-D163)/D163</f>
        <v>1.996021175816215E-4</v>
      </c>
    </row>
    <row r="164" spans="1:6" x14ac:dyDescent="0.2">
      <c r="A164" s="1">
        <v>41100301</v>
      </c>
      <c r="B164" s="4" t="s">
        <v>167</v>
      </c>
      <c r="C164" s="1" t="s">
        <v>275</v>
      </c>
      <c r="D164" s="3">
        <v>24242000</v>
      </c>
      <c r="E164" s="3">
        <v>24242260.492600001</v>
      </c>
      <c r="F164" s="5">
        <f>(E164-D164)/D164</f>
        <v>1.074550779644397E-5</v>
      </c>
    </row>
    <row r="165" spans="1:6" x14ac:dyDescent="0.2">
      <c r="A165" s="1">
        <v>41100302</v>
      </c>
      <c r="B165" s="4" t="s">
        <v>168</v>
      </c>
      <c r="C165" s="1" t="s">
        <v>268</v>
      </c>
      <c r="D165" s="3">
        <v>1195000</v>
      </c>
      <c r="E165" s="3">
        <v>1195161.5851000003</v>
      </c>
      <c r="F165" s="5">
        <f>(E165-D165)/D165</f>
        <v>1.3521765690398203E-4</v>
      </c>
    </row>
    <row r="166" spans="1:6" x14ac:dyDescent="0.2">
      <c r="A166" s="1">
        <v>41100303</v>
      </c>
      <c r="B166" s="4" t="s">
        <v>169</v>
      </c>
      <c r="C166" s="1" t="s">
        <v>275</v>
      </c>
      <c r="D166" s="3">
        <v>23334000</v>
      </c>
      <c r="E166" s="3">
        <v>23334041.199999999</v>
      </c>
      <c r="F166" s="5">
        <f>(E166-D166)/D166</f>
        <v>1.765663838144122E-6</v>
      </c>
    </row>
    <row r="167" spans="1:6" x14ac:dyDescent="0.2">
      <c r="A167" s="1">
        <v>41100304</v>
      </c>
      <c r="B167" s="4" t="s">
        <v>170</v>
      </c>
      <c r="C167" s="1" t="s">
        <v>275</v>
      </c>
      <c r="D167" s="3">
        <v>13564000</v>
      </c>
      <c r="E167" s="3">
        <v>13564305.6</v>
      </c>
      <c r="F167" s="5">
        <f>(E167-D167)/D167</f>
        <v>2.2530227071632811E-5</v>
      </c>
    </row>
    <row r="168" spans="1:6" x14ac:dyDescent="0.2">
      <c r="A168" s="1">
        <v>41100305</v>
      </c>
      <c r="B168" s="4" t="s">
        <v>171</v>
      </c>
      <c r="C168" s="1" t="s">
        <v>275</v>
      </c>
      <c r="D168" s="3">
        <v>13624000</v>
      </c>
      <c r="E168" s="3">
        <v>13624637</v>
      </c>
      <c r="F168" s="5">
        <f>(E168-D168)/D168</f>
        <v>4.6755725190839693E-5</v>
      </c>
    </row>
    <row r="169" spans="1:6" x14ac:dyDescent="0.2">
      <c r="A169" s="1">
        <v>41100306</v>
      </c>
      <c r="B169" s="4" t="s">
        <v>172</v>
      </c>
      <c r="C169" s="1" t="s">
        <v>275</v>
      </c>
      <c r="D169" s="3">
        <v>2931000</v>
      </c>
      <c r="E169" s="3">
        <v>2931325.64</v>
      </c>
      <c r="F169" s="5">
        <f>(E169-D169)/D169</f>
        <v>1.111020129649029E-4</v>
      </c>
    </row>
    <row r="170" spans="1:6" x14ac:dyDescent="0.2">
      <c r="A170" s="1">
        <v>41100307</v>
      </c>
      <c r="B170" s="4" t="s">
        <v>173</v>
      </c>
      <c r="C170" s="1" t="s">
        <v>268</v>
      </c>
      <c r="D170" s="3">
        <v>439500</v>
      </c>
      <c r="E170" s="3">
        <v>439698.84600000002</v>
      </c>
      <c r="F170" s="5">
        <f>(E170-D170)/D170</f>
        <v>4.5243686006830386E-4</v>
      </c>
    </row>
    <row r="171" spans="1:6" ht="36" x14ac:dyDescent="0.2">
      <c r="A171" s="1">
        <v>41100308</v>
      </c>
      <c r="B171" s="4" t="s">
        <v>174</v>
      </c>
      <c r="C171" s="1" t="s">
        <v>275</v>
      </c>
      <c r="D171" s="3">
        <v>6782000</v>
      </c>
      <c r="E171" s="3">
        <v>6782152.7999999998</v>
      </c>
      <c r="F171" s="5">
        <f>(E171-D171)/D171</f>
        <v>2.2530227071632811E-5</v>
      </c>
    </row>
    <row r="172" spans="1:6" ht="36" x14ac:dyDescent="0.2">
      <c r="A172" s="1">
        <v>41110101</v>
      </c>
      <c r="B172" s="4" t="s">
        <v>175</v>
      </c>
      <c r="C172" s="1" t="s">
        <v>278</v>
      </c>
      <c r="D172" s="3">
        <v>430</v>
      </c>
      <c r="E172" s="3">
        <v>428.745</v>
      </c>
      <c r="F172" s="5">
        <f>(E172-D172)/D172</f>
        <v>-2.9186046511627799E-3</v>
      </c>
    </row>
    <row r="173" spans="1:6" ht="72" x14ac:dyDescent="0.2">
      <c r="A173" s="1">
        <v>41110102</v>
      </c>
      <c r="B173" s="4" t="s">
        <v>176</v>
      </c>
      <c r="C173" s="1" t="s">
        <v>279</v>
      </c>
      <c r="D173" s="3">
        <v>17100</v>
      </c>
      <c r="E173" s="3">
        <v>17087.520499999999</v>
      </c>
      <c r="F173" s="5">
        <f>(E173-D173)/D173</f>
        <v>-7.2979532163750178E-4</v>
      </c>
    </row>
    <row r="174" spans="1:6" ht="54" x14ac:dyDescent="0.2">
      <c r="A174" s="1">
        <v>41110103</v>
      </c>
      <c r="B174" s="4" t="s">
        <v>177</v>
      </c>
      <c r="C174" s="1" t="s">
        <v>279</v>
      </c>
      <c r="D174" s="3">
        <v>56800</v>
      </c>
      <c r="E174" s="3">
        <v>56789.39</v>
      </c>
      <c r="F174" s="5">
        <f>(E174-D174)/D174</f>
        <v>-1.8679577464789758E-4</v>
      </c>
    </row>
    <row r="175" spans="1:6" ht="54" x14ac:dyDescent="0.2">
      <c r="A175" s="1">
        <v>41110104</v>
      </c>
      <c r="B175" s="4" t="s">
        <v>178</v>
      </c>
      <c r="C175" s="1" t="s">
        <v>279</v>
      </c>
      <c r="D175" s="3">
        <v>98700</v>
      </c>
      <c r="E175" s="3">
        <v>98669.6</v>
      </c>
      <c r="F175" s="5">
        <f>(E175-D175)/D175</f>
        <v>-3.0800405268484478E-4</v>
      </c>
    </row>
    <row r="176" spans="1:6" ht="54" x14ac:dyDescent="0.2">
      <c r="A176" s="1">
        <v>41110105</v>
      </c>
      <c r="B176" s="4" t="s">
        <v>179</v>
      </c>
      <c r="C176" s="1" t="s">
        <v>279</v>
      </c>
      <c r="D176" s="3">
        <v>156000</v>
      </c>
      <c r="E176" s="3">
        <v>155884.33699999997</v>
      </c>
      <c r="F176" s="5">
        <f>(E176-D176)/D176</f>
        <v>-7.4142948717967675E-4</v>
      </c>
    </row>
    <row r="177" spans="1:6" ht="54" x14ac:dyDescent="0.2">
      <c r="A177" s="1">
        <v>41110106</v>
      </c>
      <c r="B177" s="4" t="s">
        <v>180</v>
      </c>
      <c r="C177" s="1" t="s">
        <v>279</v>
      </c>
      <c r="D177" s="3">
        <v>21100</v>
      </c>
      <c r="E177" s="3">
        <v>21064.187000000002</v>
      </c>
      <c r="F177" s="5">
        <f>(E177-D177)/D177</f>
        <v>-1.6972985781989708E-3</v>
      </c>
    </row>
    <row r="178" spans="1:6" ht="54" x14ac:dyDescent="0.2">
      <c r="A178" s="1">
        <v>41110107</v>
      </c>
      <c r="B178" s="4" t="s">
        <v>181</v>
      </c>
      <c r="C178" s="1" t="s">
        <v>279</v>
      </c>
      <c r="D178" s="3">
        <v>94700</v>
      </c>
      <c r="E178" s="3">
        <v>94714.708999999988</v>
      </c>
      <c r="F178" s="5">
        <f>(E178-D178)/D178</f>
        <v>1.5532206969364319E-4</v>
      </c>
    </row>
    <row r="179" spans="1:6" ht="54" x14ac:dyDescent="0.2">
      <c r="A179" s="1">
        <v>41110108</v>
      </c>
      <c r="B179" s="4" t="s">
        <v>182</v>
      </c>
      <c r="C179" s="1" t="s">
        <v>279</v>
      </c>
      <c r="D179" s="3">
        <v>262500</v>
      </c>
      <c r="E179" s="3">
        <v>262336.21999999997</v>
      </c>
      <c r="F179" s="5">
        <f>(E179-D179)/D179</f>
        <v>-6.2392380952391597E-4</v>
      </c>
    </row>
    <row r="180" spans="1:6" ht="54" x14ac:dyDescent="0.2">
      <c r="A180" s="1">
        <v>41110109</v>
      </c>
      <c r="B180" s="4" t="s">
        <v>183</v>
      </c>
      <c r="C180" s="1" t="s">
        <v>279</v>
      </c>
      <c r="D180" s="3">
        <v>449500</v>
      </c>
      <c r="E180" s="3">
        <v>449614.40000000008</v>
      </c>
      <c r="F180" s="5">
        <f>(E180-D180)/D180</f>
        <v>2.5450500556191657E-4</v>
      </c>
    </row>
    <row r="181" spans="1:6" ht="36" x14ac:dyDescent="0.2">
      <c r="A181" s="1">
        <v>41110110</v>
      </c>
      <c r="B181" s="4" t="s">
        <v>184</v>
      </c>
      <c r="C181" s="1" t="s">
        <v>279</v>
      </c>
      <c r="D181" s="3">
        <v>53900</v>
      </c>
      <c r="E181" s="3">
        <v>53938.589599999992</v>
      </c>
      <c r="F181" s="5">
        <f>(E181-D181)/D181</f>
        <v>7.1594805194790463E-4</v>
      </c>
    </row>
    <row r="182" spans="1:6" ht="54" x14ac:dyDescent="0.2">
      <c r="A182" s="1">
        <v>41110111</v>
      </c>
      <c r="B182" s="4" t="s">
        <v>185</v>
      </c>
      <c r="C182" s="1" t="s">
        <v>279</v>
      </c>
      <c r="D182" s="3">
        <v>14900</v>
      </c>
      <c r="E182" s="3">
        <v>14872.17812</v>
      </c>
      <c r="F182" s="5">
        <f>(E182-D182)/D182</f>
        <v>-1.8672402684563429E-3</v>
      </c>
    </row>
    <row r="183" spans="1:6" ht="36" x14ac:dyDescent="0.2">
      <c r="A183" s="1">
        <v>41110112</v>
      </c>
      <c r="B183" s="4" t="s">
        <v>186</v>
      </c>
      <c r="C183" s="1" t="s">
        <v>279</v>
      </c>
      <c r="D183" s="3">
        <v>73800</v>
      </c>
      <c r="E183" s="3">
        <v>73789.511299999998</v>
      </c>
      <c r="F183" s="5">
        <f>(E183-D183)/D183</f>
        <v>-1.4212330623308535E-4</v>
      </c>
    </row>
    <row r="184" spans="1:6" ht="36" x14ac:dyDescent="0.2">
      <c r="A184" s="1">
        <v>41110113</v>
      </c>
      <c r="B184" s="4" t="s">
        <v>187</v>
      </c>
      <c r="C184" s="1" t="s">
        <v>279</v>
      </c>
      <c r="D184" s="3">
        <v>243500</v>
      </c>
      <c r="E184" s="3">
        <v>243554.9448</v>
      </c>
      <c r="F184" s="5">
        <f>(E184-D184)/D184</f>
        <v>2.256459958932135E-4</v>
      </c>
    </row>
    <row r="185" spans="1:6" ht="36" x14ac:dyDescent="0.2">
      <c r="A185" s="1">
        <v>41110114</v>
      </c>
      <c r="B185" s="4" t="s">
        <v>188</v>
      </c>
      <c r="C185" s="1" t="s">
        <v>279</v>
      </c>
      <c r="D185" s="3">
        <v>389500</v>
      </c>
      <c r="E185" s="3">
        <v>389708.94380000001</v>
      </c>
      <c r="F185" s="5">
        <f>(E185-D185)/D185</f>
        <v>5.3644107830554089E-4</v>
      </c>
    </row>
    <row r="186" spans="1:6" ht="36" x14ac:dyDescent="0.2">
      <c r="A186" s="1">
        <v>41110115</v>
      </c>
      <c r="B186" s="4" t="s">
        <v>189</v>
      </c>
      <c r="C186" s="1" t="s">
        <v>279</v>
      </c>
      <c r="D186" s="3">
        <v>44400</v>
      </c>
      <c r="E186" s="3">
        <v>44437.899599999997</v>
      </c>
      <c r="F186" s="5">
        <f>(E186-D186)/D186</f>
        <v>8.5359459459452721E-4</v>
      </c>
    </row>
    <row r="187" spans="1:6" ht="36" x14ac:dyDescent="0.2">
      <c r="A187" s="1">
        <v>41110201</v>
      </c>
      <c r="B187" s="4" t="s">
        <v>190</v>
      </c>
      <c r="C187" s="1" t="s">
        <v>268</v>
      </c>
      <c r="D187" s="3">
        <v>351000</v>
      </c>
      <c r="E187" s="3">
        <v>351219.20000000001</v>
      </c>
      <c r="F187" s="5">
        <f>(E187-D187)/D187</f>
        <v>6.2450142450145771E-4</v>
      </c>
    </row>
    <row r="188" spans="1:6" ht="36" x14ac:dyDescent="0.2">
      <c r="A188" s="1">
        <v>41110202</v>
      </c>
      <c r="B188" s="4" t="s">
        <v>191</v>
      </c>
      <c r="C188" s="1" t="s">
        <v>268</v>
      </c>
      <c r="D188" s="3">
        <v>630000</v>
      </c>
      <c r="E188" s="3">
        <v>629904</v>
      </c>
      <c r="F188" s="5">
        <f>(E188-D188)/D188</f>
        <v>-1.5238095238095237E-4</v>
      </c>
    </row>
    <row r="189" spans="1:6" ht="36" x14ac:dyDescent="0.2">
      <c r="A189" s="1">
        <v>41110203</v>
      </c>
      <c r="B189" s="4" t="s">
        <v>192</v>
      </c>
      <c r="C189" s="1" t="s">
        <v>268</v>
      </c>
      <c r="D189" s="3">
        <v>1465000</v>
      </c>
      <c r="E189" s="3">
        <v>1465958.3999999999</v>
      </c>
      <c r="F189" s="5">
        <f>(E189-D189)/D189</f>
        <v>6.5419795221836646E-4</v>
      </c>
    </row>
    <row r="190" spans="1:6" ht="36" x14ac:dyDescent="0.2">
      <c r="A190" s="1">
        <v>41110204</v>
      </c>
      <c r="B190" s="4" t="s">
        <v>193</v>
      </c>
      <c r="C190" s="1" t="s">
        <v>268</v>
      </c>
      <c r="D190" s="3">
        <v>786500</v>
      </c>
      <c r="E190" s="3">
        <v>786425.6</v>
      </c>
      <c r="F190" s="5">
        <f>(E190-D190)/D190</f>
        <v>-9.4596312778160563E-5</v>
      </c>
    </row>
    <row r="191" spans="1:6" ht="36" x14ac:dyDescent="0.2">
      <c r="A191" s="1">
        <v>41110205</v>
      </c>
      <c r="B191" s="4" t="s">
        <v>194</v>
      </c>
      <c r="C191" s="1" t="s">
        <v>268</v>
      </c>
      <c r="D191" s="3">
        <v>1969000</v>
      </c>
      <c r="E191" s="3">
        <v>1969881.6</v>
      </c>
      <c r="F191" s="5">
        <f>(E191-D191)/D191</f>
        <v>4.4773996952772634E-4</v>
      </c>
    </row>
    <row r="192" spans="1:6" ht="36" x14ac:dyDescent="0.2">
      <c r="A192" s="1">
        <v>41110206</v>
      </c>
      <c r="B192" s="4" t="s">
        <v>195</v>
      </c>
      <c r="C192" s="1" t="s">
        <v>268</v>
      </c>
      <c r="D192" s="3">
        <v>1435000</v>
      </c>
      <c r="E192" s="3">
        <v>1435417.5999999999</v>
      </c>
      <c r="F192" s="5">
        <f>(E192-D192)/D192</f>
        <v>2.9101045296157512E-4</v>
      </c>
    </row>
    <row r="193" spans="1:6" ht="36" x14ac:dyDescent="0.2">
      <c r="A193" s="1">
        <v>41110207</v>
      </c>
      <c r="B193" s="4" t="s">
        <v>196</v>
      </c>
      <c r="C193" s="1" t="s">
        <v>268</v>
      </c>
      <c r="D193" s="3">
        <v>65700</v>
      </c>
      <c r="E193" s="3">
        <v>65731.896000000008</v>
      </c>
      <c r="F193" s="5">
        <f>(E193-D193)/D193</f>
        <v>4.8547945205491502E-4</v>
      </c>
    </row>
    <row r="194" spans="1:6" ht="36" x14ac:dyDescent="0.2">
      <c r="A194" s="1">
        <v>41110208</v>
      </c>
      <c r="B194" s="4" t="s">
        <v>197</v>
      </c>
      <c r="C194" s="1" t="s">
        <v>268</v>
      </c>
      <c r="D194" s="3">
        <v>119000</v>
      </c>
      <c r="E194" s="3">
        <v>119247.47200000001</v>
      </c>
      <c r="F194" s="5">
        <f>(E194-D194)/D194</f>
        <v>2.0795966386555364E-3</v>
      </c>
    </row>
    <row r="195" spans="1:6" ht="36" x14ac:dyDescent="0.2">
      <c r="A195" s="1">
        <v>41110209</v>
      </c>
      <c r="B195" s="4" t="s">
        <v>198</v>
      </c>
      <c r="C195" s="1" t="s">
        <v>268</v>
      </c>
      <c r="D195" s="3">
        <v>3690</v>
      </c>
      <c r="E195" s="3">
        <v>3689.8768799999998</v>
      </c>
      <c r="F195" s="5">
        <f>(E195-D195)/D195</f>
        <v>-3.3365853658590536E-5</v>
      </c>
    </row>
    <row r="196" spans="1:6" ht="36" x14ac:dyDescent="0.2">
      <c r="A196" s="1">
        <v>41110210</v>
      </c>
      <c r="B196" s="4" t="s">
        <v>199</v>
      </c>
      <c r="C196" s="1" t="s">
        <v>268</v>
      </c>
      <c r="D196" s="3">
        <v>334000</v>
      </c>
      <c r="E196" s="3">
        <v>334129.6704</v>
      </c>
      <c r="F196" s="5">
        <f>(E196-D196)/D196</f>
        <v>3.8823473053893024E-4</v>
      </c>
    </row>
    <row r="197" spans="1:6" ht="36" x14ac:dyDescent="0.2">
      <c r="A197" s="1">
        <v>41110211</v>
      </c>
      <c r="B197" s="4" t="s">
        <v>200</v>
      </c>
      <c r="C197" s="1" t="s">
        <v>268</v>
      </c>
      <c r="D197" s="3">
        <v>438500</v>
      </c>
      <c r="E197" s="3">
        <v>438703.72319999995</v>
      </c>
      <c r="F197" s="5">
        <f>(E197-D197)/D197</f>
        <v>4.6459110604321423E-4</v>
      </c>
    </row>
    <row r="198" spans="1:6" ht="36" x14ac:dyDescent="0.2">
      <c r="A198" s="1">
        <v>41110212</v>
      </c>
      <c r="B198" s="4" t="s">
        <v>201</v>
      </c>
      <c r="C198" s="1" t="s">
        <v>268</v>
      </c>
      <c r="D198" s="3">
        <v>19500</v>
      </c>
      <c r="E198" s="3">
        <v>19494.740880000001</v>
      </c>
      <c r="F198" s="5">
        <f>(E198-D198)/D198</f>
        <v>-2.6969846153840013E-4</v>
      </c>
    </row>
    <row r="199" spans="1:6" ht="36" x14ac:dyDescent="0.2">
      <c r="A199" s="1">
        <v>41110301</v>
      </c>
      <c r="B199" s="4" t="s">
        <v>202</v>
      </c>
      <c r="C199" s="1" t="s">
        <v>278</v>
      </c>
      <c r="D199" s="3">
        <v>498000</v>
      </c>
      <c r="E199" s="3">
        <v>497790.21034878999</v>
      </c>
      <c r="F199" s="5">
        <f>(E199-D199)/D199</f>
        <v>-4.2126435985946262E-4</v>
      </c>
    </row>
    <row r="200" spans="1:6" ht="36" x14ac:dyDescent="0.2">
      <c r="A200" s="1">
        <v>41110302</v>
      </c>
      <c r="B200" s="4" t="s">
        <v>203</v>
      </c>
      <c r="C200" s="1" t="s">
        <v>278</v>
      </c>
      <c r="D200" s="3">
        <v>564500</v>
      </c>
      <c r="E200" s="3">
        <v>564598.21034879005</v>
      </c>
      <c r="F200" s="5">
        <f>(E200-D200)/D200</f>
        <v>1.7397758864489961E-4</v>
      </c>
    </row>
    <row r="201" spans="1:6" x14ac:dyDescent="0.2">
      <c r="A201" s="1">
        <v>41110401</v>
      </c>
      <c r="B201" s="4" t="s">
        <v>204</v>
      </c>
      <c r="C201" s="1" t="s">
        <v>270</v>
      </c>
      <c r="D201" s="3">
        <v>159000</v>
      </c>
      <c r="E201" s="3">
        <v>158978.21034878999</v>
      </c>
      <c r="F201" s="5">
        <f>(E201-D201)/D201</f>
        <v>-1.3704183150951182E-4</v>
      </c>
    </row>
    <row r="202" spans="1:6" ht="36" x14ac:dyDescent="0.2">
      <c r="A202" s="1">
        <v>41110402</v>
      </c>
      <c r="B202" s="4" t="s">
        <v>205</v>
      </c>
      <c r="C202" s="1" t="s">
        <v>270</v>
      </c>
      <c r="D202" s="3">
        <v>268500</v>
      </c>
      <c r="E202" s="3">
        <v>268734.21034878999</v>
      </c>
      <c r="F202" s="5">
        <f>(E202-D202)/D202</f>
        <v>8.7229180182490733E-4</v>
      </c>
    </row>
    <row r="203" spans="1:6" ht="36" x14ac:dyDescent="0.2">
      <c r="A203" s="1">
        <v>41110403</v>
      </c>
      <c r="B203" s="4" t="s">
        <v>206</v>
      </c>
      <c r="C203" s="1" t="s">
        <v>270</v>
      </c>
      <c r="D203" s="3">
        <v>230500</v>
      </c>
      <c r="E203" s="3">
        <v>230558.21034878999</v>
      </c>
      <c r="F203" s="5">
        <f>(E203-D203)/D203</f>
        <v>2.5253947414311331E-4</v>
      </c>
    </row>
    <row r="204" spans="1:6" ht="36" x14ac:dyDescent="0.2">
      <c r="A204" s="1">
        <v>41110404</v>
      </c>
      <c r="B204" s="4" t="s">
        <v>207</v>
      </c>
      <c r="C204" s="1" t="s">
        <v>270</v>
      </c>
      <c r="D204" s="3">
        <v>187000</v>
      </c>
      <c r="E204" s="3">
        <v>187033.60000000001</v>
      </c>
      <c r="F204" s="5">
        <f>(E204-D204)/D204</f>
        <v>1.7967914438505786E-4</v>
      </c>
    </row>
    <row r="205" spans="1:6" x14ac:dyDescent="0.2">
      <c r="A205" s="1">
        <v>41110405</v>
      </c>
      <c r="B205" s="4" t="s">
        <v>208</v>
      </c>
      <c r="C205" s="1" t="s">
        <v>270</v>
      </c>
      <c r="D205" s="3">
        <v>2211000</v>
      </c>
      <c r="E205" s="3">
        <v>2211622.5262200003</v>
      </c>
      <c r="F205" s="5">
        <f>(E205-D205)/D205</f>
        <v>2.815586702850968E-4</v>
      </c>
    </row>
    <row r="206" spans="1:6" x14ac:dyDescent="0.2">
      <c r="A206" s="1">
        <v>41110406</v>
      </c>
      <c r="B206" s="4" t="s">
        <v>209</v>
      </c>
      <c r="C206" s="1" t="s">
        <v>270</v>
      </c>
      <c r="D206" s="3">
        <v>3406000</v>
      </c>
      <c r="E206" s="3">
        <v>3406522.8371772002</v>
      </c>
      <c r="F206" s="5">
        <f>(E206-D206)/D206</f>
        <v>1.5350474961839191E-4</v>
      </c>
    </row>
    <row r="207" spans="1:6" x14ac:dyDescent="0.2">
      <c r="A207" s="1">
        <v>41110407</v>
      </c>
      <c r="B207" s="4" t="s">
        <v>210</v>
      </c>
      <c r="C207" s="1" t="s">
        <v>270</v>
      </c>
      <c r="D207" s="3">
        <v>527000</v>
      </c>
      <c r="E207" s="3">
        <v>526828.79999999993</v>
      </c>
      <c r="F207" s="5">
        <f>(E207-D207)/D207</f>
        <v>-3.2485768500962022E-4</v>
      </c>
    </row>
    <row r="208" spans="1:6" ht="54" x14ac:dyDescent="0.2">
      <c r="A208" s="1">
        <v>41110705</v>
      </c>
      <c r="B208" s="4" t="s">
        <v>211</v>
      </c>
      <c r="C208" s="1" t="s">
        <v>274</v>
      </c>
      <c r="D208" s="3">
        <v>4310</v>
      </c>
      <c r="E208" s="3">
        <v>4312.4983999999995</v>
      </c>
      <c r="F208" s="5">
        <f>(E208-D208)/D208</f>
        <v>5.7967517401380324E-4</v>
      </c>
    </row>
    <row r="209" spans="1:6" ht="36" x14ac:dyDescent="0.2">
      <c r="A209" s="1">
        <v>41120101</v>
      </c>
      <c r="B209" s="4" t="s">
        <v>212</v>
      </c>
      <c r="C209" s="1" t="s">
        <v>270</v>
      </c>
      <c r="D209" s="3">
        <v>263500</v>
      </c>
      <c r="E209" s="3">
        <v>263738.42914799997</v>
      </c>
      <c r="F209" s="5">
        <f>(E209-D209)/D209</f>
        <v>9.0485445161277611E-4</v>
      </c>
    </row>
    <row r="210" spans="1:6" ht="36" x14ac:dyDescent="0.2">
      <c r="A210" s="1">
        <v>41120102</v>
      </c>
      <c r="B210" s="4" t="s">
        <v>213</v>
      </c>
      <c r="C210" s="1" t="s">
        <v>270</v>
      </c>
      <c r="D210" s="3">
        <v>115000</v>
      </c>
      <c r="E210" s="3">
        <v>115128.699276</v>
      </c>
      <c r="F210" s="5">
        <f>(E210-D210)/D210</f>
        <v>1.1191241391304294E-3</v>
      </c>
    </row>
    <row r="211" spans="1:6" ht="36" x14ac:dyDescent="0.2">
      <c r="A211" s="1">
        <v>41120103</v>
      </c>
      <c r="B211" s="4" t="s">
        <v>214</v>
      </c>
      <c r="C211" s="1" t="s">
        <v>270</v>
      </c>
      <c r="D211" s="3">
        <v>267000</v>
      </c>
      <c r="E211" s="3">
        <v>267225.49169400003</v>
      </c>
      <c r="F211" s="5">
        <f>(E211-D211)/D211</f>
        <v>8.4453817977537735E-4</v>
      </c>
    </row>
    <row r="212" spans="1:6" ht="36" x14ac:dyDescent="0.2">
      <c r="A212" s="1">
        <v>41120104</v>
      </c>
      <c r="B212" s="4" t="s">
        <v>215</v>
      </c>
      <c r="C212" s="1" t="s">
        <v>270</v>
      </c>
      <c r="D212" s="3">
        <v>2620000</v>
      </c>
      <c r="E212" s="3">
        <v>2620402.1824440002</v>
      </c>
      <c r="F212" s="5">
        <f>(E212-D212)/D212</f>
        <v>1.5350474961837825E-4</v>
      </c>
    </row>
    <row r="213" spans="1:6" ht="72" x14ac:dyDescent="0.2">
      <c r="A213" s="1">
        <v>41120201</v>
      </c>
      <c r="B213" s="4" t="s">
        <v>216</v>
      </c>
      <c r="C213" s="1" t="s">
        <v>270</v>
      </c>
      <c r="D213" s="3">
        <v>93600</v>
      </c>
      <c r="E213" s="3">
        <v>93573.926206000004</v>
      </c>
      <c r="F213" s="5">
        <f>(E213-D213)/D213</f>
        <v>-2.7856617521363538E-4</v>
      </c>
    </row>
    <row r="214" spans="1:6" ht="54" x14ac:dyDescent="0.2">
      <c r="A214" s="1">
        <v>41120202</v>
      </c>
      <c r="B214" s="4" t="s">
        <v>217</v>
      </c>
      <c r="C214" s="1" t="s">
        <v>270</v>
      </c>
      <c r="D214" s="3">
        <v>252000</v>
      </c>
      <c r="E214" s="3">
        <v>252033.62200999999</v>
      </c>
      <c r="F214" s="5">
        <f>(E214-D214)/D214</f>
        <v>1.3342067460314232E-4</v>
      </c>
    </row>
    <row r="215" spans="1:6" ht="54" x14ac:dyDescent="0.2">
      <c r="A215" s="1">
        <v>41120301</v>
      </c>
      <c r="B215" s="4" t="s">
        <v>218</v>
      </c>
      <c r="C215" s="1" t="s">
        <v>270</v>
      </c>
      <c r="D215" s="3">
        <v>1212000</v>
      </c>
      <c r="E215" s="3">
        <v>1212136.9153847999</v>
      </c>
      <c r="F215" s="5">
        <f>(E215-D215)/D215</f>
        <v>1.1296648910886181E-4</v>
      </c>
    </row>
    <row r="216" spans="1:6" ht="72" x14ac:dyDescent="0.2">
      <c r="A216" s="1">
        <v>41120302</v>
      </c>
      <c r="B216" s="4" t="s">
        <v>219</v>
      </c>
      <c r="C216" s="1" t="s">
        <v>270</v>
      </c>
      <c r="D216" s="3">
        <v>165500</v>
      </c>
      <c r="E216" s="3">
        <v>165438.56863299999</v>
      </c>
      <c r="F216" s="5">
        <f>(E216-D216)/D216</f>
        <v>-3.7118650755294235E-4</v>
      </c>
    </row>
    <row r="217" spans="1:6" ht="54" x14ac:dyDescent="0.2">
      <c r="A217" s="1">
        <v>41120401</v>
      </c>
      <c r="B217" s="4" t="s">
        <v>220</v>
      </c>
      <c r="C217" s="1" t="s">
        <v>270</v>
      </c>
      <c r="D217" s="3">
        <v>259000</v>
      </c>
      <c r="E217" s="3">
        <v>258834.00046040004</v>
      </c>
      <c r="F217" s="5">
        <f>(E217-D217)/D217</f>
        <v>-6.4092486332029976E-4</v>
      </c>
    </row>
    <row r="218" spans="1:6" ht="36" x14ac:dyDescent="0.2">
      <c r="A218" s="1">
        <v>41120402</v>
      </c>
      <c r="B218" s="4" t="s">
        <v>221</v>
      </c>
      <c r="C218" s="1" t="s">
        <v>270</v>
      </c>
      <c r="D218" s="3">
        <v>181500</v>
      </c>
      <c r="E218" s="3">
        <v>181548.93343999999</v>
      </c>
      <c r="F218" s="5">
        <f>(E218-D218)/D218</f>
        <v>2.6960573002751198E-4</v>
      </c>
    </row>
    <row r="219" spans="1:6" ht="36" x14ac:dyDescent="0.2">
      <c r="A219" s="1">
        <v>41120501</v>
      </c>
      <c r="B219" s="4" t="s">
        <v>222</v>
      </c>
      <c r="C219" s="1" t="s">
        <v>278</v>
      </c>
      <c r="D219" s="3">
        <v>8840</v>
      </c>
      <c r="E219" s="3">
        <v>8837.98</v>
      </c>
      <c r="F219" s="5">
        <f>(E219-D219)/D219</f>
        <v>-2.2850678733036612E-4</v>
      </c>
    </row>
    <row r="220" spans="1:6" ht="36" x14ac:dyDescent="0.2">
      <c r="A220" s="1">
        <v>41120502</v>
      </c>
      <c r="B220" s="4" t="s">
        <v>223</v>
      </c>
      <c r="C220" s="1" t="s">
        <v>270</v>
      </c>
      <c r="D220" s="3">
        <v>129500</v>
      </c>
      <c r="E220" s="3">
        <v>129413.116005</v>
      </c>
      <c r="F220" s="5">
        <f>(E220-D220)/D220</f>
        <v>-6.7091888030885332E-4</v>
      </c>
    </row>
    <row r="221" spans="1:6" ht="36" x14ac:dyDescent="0.2">
      <c r="A221" s="1">
        <v>41120503</v>
      </c>
      <c r="B221" s="4" t="s">
        <v>224</v>
      </c>
      <c r="C221" s="1" t="s">
        <v>270</v>
      </c>
      <c r="D221" s="3">
        <v>587000</v>
      </c>
      <c r="E221" s="3">
        <v>586836.4886579999</v>
      </c>
      <c r="F221" s="5">
        <f>(E221-D221)/D221</f>
        <v>-2.7855424531533193E-4</v>
      </c>
    </row>
    <row r="222" spans="1:6" ht="54" x14ac:dyDescent="0.2">
      <c r="A222" s="1">
        <v>41120504</v>
      </c>
      <c r="B222" s="4" t="s">
        <v>225</v>
      </c>
      <c r="C222" s="1" t="s">
        <v>270</v>
      </c>
      <c r="D222" s="3">
        <v>68900</v>
      </c>
      <c r="E222" s="3">
        <v>68872.003188000002</v>
      </c>
      <c r="F222" s="5">
        <f>(E222-D222)/D222</f>
        <v>-4.0633979680693166E-4</v>
      </c>
    </row>
    <row r="223" spans="1:6" ht="36" x14ac:dyDescent="0.2">
      <c r="A223" s="1">
        <v>41120505</v>
      </c>
      <c r="B223" s="4" t="s">
        <v>226</v>
      </c>
      <c r="C223" s="1" t="s">
        <v>270</v>
      </c>
      <c r="D223" s="3">
        <v>66700</v>
      </c>
      <c r="E223" s="3">
        <v>66743.055603999994</v>
      </c>
      <c r="F223" s="5">
        <f>(E223-D223)/D223</f>
        <v>6.4551130434773254E-4</v>
      </c>
    </row>
    <row r="224" spans="1:6" ht="36" x14ac:dyDescent="0.2">
      <c r="A224" s="1">
        <v>41120601</v>
      </c>
      <c r="B224" s="4" t="s">
        <v>227</v>
      </c>
      <c r="C224" s="1" t="s">
        <v>278</v>
      </c>
      <c r="D224" s="3">
        <v>15800</v>
      </c>
      <c r="E224" s="3">
        <v>15806.429604000001</v>
      </c>
      <c r="F224" s="5">
        <f>(E224-D224)/D224</f>
        <v>4.0693696202536935E-4</v>
      </c>
    </row>
    <row r="225" spans="1:6" ht="36" x14ac:dyDescent="0.2">
      <c r="A225" s="1">
        <v>41120602</v>
      </c>
      <c r="B225" s="4" t="s">
        <v>228</v>
      </c>
      <c r="C225" s="1" t="s">
        <v>270</v>
      </c>
      <c r="D225" s="3">
        <v>136500</v>
      </c>
      <c r="E225" s="3">
        <v>136523.58087900002</v>
      </c>
      <c r="F225" s="5">
        <f>(E225-D225)/D225</f>
        <v>1.7275369230780629E-4</v>
      </c>
    </row>
    <row r="226" spans="1:6" ht="36" x14ac:dyDescent="0.2">
      <c r="A226" s="1">
        <v>41130101</v>
      </c>
      <c r="B226" s="4" t="s">
        <v>229</v>
      </c>
      <c r="C226" s="1" t="s">
        <v>278</v>
      </c>
      <c r="D226" s="3">
        <v>1130</v>
      </c>
      <c r="E226" s="3">
        <v>1125.1259620000001</v>
      </c>
      <c r="F226" s="5">
        <f>(E226-D226)/D226</f>
        <v>-4.3133079646017055E-3</v>
      </c>
    </row>
    <row r="227" spans="1:6" ht="36" x14ac:dyDescent="0.2">
      <c r="A227" s="1">
        <v>41130102</v>
      </c>
      <c r="B227" s="4" t="s">
        <v>230</v>
      </c>
      <c r="C227" s="1" t="s">
        <v>270</v>
      </c>
      <c r="D227" s="3">
        <v>88200</v>
      </c>
      <c r="E227" s="3">
        <v>88196.94</v>
      </c>
      <c r="F227" s="5">
        <f>(E227-D227)/D227</f>
        <v>-3.4693877550994011E-5</v>
      </c>
    </row>
    <row r="228" spans="1:6" ht="36" x14ac:dyDescent="0.2">
      <c r="A228" s="1">
        <v>41130103</v>
      </c>
      <c r="B228" s="4" t="s">
        <v>231</v>
      </c>
      <c r="C228" s="1" t="s">
        <v>270</v>
      </c>
      <c r="D228" s="3">
        <v>14300</v>
      </c>
      <c r="E228" s="3">
        <v>14269.943359999999</v>
      </c>
      <c r="F228" s="5">
        <f>(E228-D228)/D228</f>
        <v>-2.1018629370629857E-3</v>
      </c>
    </row>
    <row r="229" spans="1:6" ht="54" x14ac:dyDescent="0.2">
      <c r="A229" s="1">
        <v>41130104</v>
      </c>
      <c r="B229" s="4" t="s">
        <v>232</v>
      </c>
      <c r="C229" s="1" t="s">
        <v>270</v>
      </c>
      <c r="D229" s="3">
        <v>29900</v>
      </c>
      <c r="E229" s="3">
        <v>29902.802719999992</v>
      </c>
      <c r="F229" s="5">
        <f>(E229-D229)/D229</f>
        <v>9.3736454849244313E-5</v>
      </c>
    </row>
    <row r="230" spans="1:6" ht="54" x14ac:dyDescent="0.2">
      <c r="A230" s="1">
        <v>41130105</v>
      </c>
      <c r="B230" s="4" t="s">
        <v>233</v>
      </c>
      <c r="C230" s="1" t="s">
        <v>270</v>
      </c>
      <c r="D230" s="3">
        <v>141000</v>
      </c>
      <c r="E230" s="3">
        <v>140948.6</v>
      </c>
      <c r="F230" s="5">
        <f>(E230-D230)/D230</f>
        <v>-3.6453900709215731E-4</v>
      </c>
    </row>
    <row r="231" spans="1:6" ht="54" x14ac:dyDescent="0.2">
      <c r="A231" s="1">
        <v>41130201</v>
      </c>
      <c r="B231" s="4" t="s">
        <v>234</v>
      </c>
      <c r="C231" s="1" t="s">
        <v>270</v>
      </c>
      <c r="D231" s="3">
        <v>150500</v>
      </c>
      <c r="E231" s="3">
        <v>150438.820581829</v>
      </c>
      <c r="F231" s="5">
        <f>(E231-D231)/D231</f>
        <v>-4.0650776193354996E-4</v>
      </c>
    </row>
    <row r="232" spans="1:6" x14ac:dyDescent="0.2">
      <c r="A232" s="1">
        <v>41130301</v>
      </c>
      <c r="B232" s="4" t="s">
        <v>235</v>
      </c>
      <c r="C232" s="1" t="s">
        <v>278</v>
      </c>
      <c r="D232" s="3">
        <v>6400</v>
      </c>
      <c r="E232" s="3">
        <v>6400.4435000000012</v>
      </c>
      <c r="F232" s="5">
        <f>(E232-D232)/D232</f>
        <v>6.9296875000190991E-5</v>
      </c>
    </row>
    <row r="233" spans="1:6" ht="72" x14ac:dyDescent="0.2">
      <c r="A233" s="1">
        <v>41130401</v>
      </c>
      <c r="B233" s="4" t="s">
        <v>236</v>
      </c>
      <c r="C233" s="1" t="s">
        <v>270</v>
      </c>
      <c r="D233" s="3">
        <v>5790</v>
      </c>
      <c r="E233" s="3">
        <v>5790.0467000559993</v>
      </c>
      <c r="F233" s="5">
        <f>(E233-D233)/D233</f>
        <v>8.0656400689604799E-6</v>
      </c>
    </row>
    <row r="234" spans="1:6" ht="54" x14ac:dyDescent="0.2">
      <c r="A234" s="1">
        <v>41130402</v>
      </c>
      <c r="B234" s="4" t="s">
        <v>237</v>
      </c>
      <c r="C234" s="1" t="s">
        <v>270</v>
      </c>
      <c r="D234" s="3">
        <v>9650</v>
      </c>
      <c r="E234" s="3">
        <v>9649.5422370079978</v>
      </c>
      <c r="F234" s="5">
        <f>(E234-D234)/D234</f>
        <v>-4.7436579482097884E-5</v>
      </c>
    </row>
    <row r="235" spans="1:6" ht="36" x14ac:dyDescent="0.2">
      <c r="A235" s="1">
        <v>41130403</v>
      </c>
      <c r="B235" s="4" t="s">
        <v>238</v>
      </c>
      <c r="C235" s="1" t="s">
        <v>270</v>
      </c>
      <c r="D235" s="3">
        <v>26900</v>
      </c>
      <c r="E235" s="3">
        <v>26949.11889813</v>
      </c>
      <c r="F235" s="5">
        <f>(E235-D235)/D235</f>
        <v>1.8259813431226826E-3</v>
      </c>
    </row>
    <row r="236" spans="1:6" ht="36" x14ac:dyDescent="0.2">
      <c r="A236" s="1">
        <v>41130404</v>
      </c>
      <c r="B236" s="4" t="s">
        <v>239</v>
      </c>
      <c r="C236" s="1" t="s">
        <v>270</v>
      </c>
      <c r="D236" s="3">
        <v>9420</v>
      </c>
      <c r="E236" s="3">
        <v>9419.3986912559994</v>
      </c>
      <c r="F236" s="5">
        <f>(E236-D236)/D236</f>
        <v>-6.3833200000059656E-5</v>
      </c>
    </row>
    <row r="237" spans="1:6" ht="36" x14ac:dyDescent="0.2">
      <c r="A237" s="1">
        <v>41130501</v>
      </c>
      <c r="B237" s="4" t="s">
        <v>240</v>
      </c>
      <c r="C237" s="1" t="s">
        <v>270</v>
      </c>
      <c r="D237" s="3">
        <v>36000</v>
      </c>
      <c r="E237" s="3">
        <v>36014.591999999997</v>
      </c>
      <c r="F237" s="5">
        <f>(E237-D237)/D237</f>
        <v>4.0533333333324763E-4</v>
      </c>
    </row>
    <row r="238" spans="1:6" ht="36" x14ac:dyDescent="0.2">
      <c r="A238" s="1">
        <v>41130502</v>
      </c>
      <c r="B238" s="4" t="s">
        <v>241</v>
      </c>
      <c r="C238" s="1" t="s">
        <v>270</v>
      </c>
      <c r="D238" s="3">
        <v>56300</v>
      </c>
      <c r="E238" s="3">
        <v>56272.799999999996</v>
      </c>
      <c r="F238" s="5">
        <f>(E238-D238)/D238</f>
        <v>-4.8312611012441144E-4</v>
      </c>
    </row>
    <row r="239" spans="1:6" ht="54" x14ac:dyDescent="0.2">
      <c r="A239" s="1">
        <v>41130503</v>
      </c>
      <c r="B239" s="4" t="s">
        <v>242</v>
      </c>
      <c r="C239" s="1" t="s">
        <v>270</v>
      </c>
      <c r="D239" s="3">
        <v>108000</v>
      </c>
      <c r="E239" s="3">
        <v>108043.77600000001</v>
      </c>
      <c r="F239" s="5">
        <f>(E239-D239)/D239</f>
        <v>4.0533333333344973E-4</v>
      </c>
    </row>
    <row r="240" spans="1:6" ht="54" x14ac:dyDescent="0.2">
      <c r="A240" s="1">
        <v>41130504</v>
      </c>
      <c r="B240" s="4" t="s">
        <v>243</v>
      </c>
      <c r="C240" s="1" t="s">
        <v>270</v>
      </c>
      <c r="D240" s="3">
        <v>484500</v>
      </c>
      <c r="E240" s="3">
        <v>484471.72902500001</v>
      </c>
      <c r="F240" s="5">
        <f>(E240-D240)/D240</f>
        <v>-5.8350825593379104E-5</v>
      </c>
    </row>
    <row r="241" spans="1:6" ht="72" x14ac:dyDescent="0.2">
      <c r="A241" s="1">
        <v>41130601</v>
      </c>
      <c r="B241" s="4" t="s">
        <v>244</v>
      </c>
      <c r="C241" s="1" t="s">
        <v>270</v>
      </c>
      <c r="D241" s="3">
        <v>7500</v>
      </c>
      <c r="E241" s="3">
        <v>7503.046002432</v>
      </c>
      <c r="F241" s="5">
        <f>(E241-D241)/D241</f>
        <v>4.0613365760000308E-4</v>
      </c>
    </row>
    <row r="242" spans="1:6" ht="54" x14ac:dyDescent="0.2">
      <c r="A242" s="1">
        <v>41130602</v>
      </c>
      <c r="B242" s="4" t="s">
        <v>245</v>
      </c>
      <c r="C242" s="1" t="s">
        <v>270</v>
      </c>
      <c r="D242" s="3">
        <v>67800</v>
      </c>
      <c r="E242" s="3">
        <v>67806.414000000004</v>
      </c>
      <c r="F242" s="5">
        <f>(E242-D242)/D242</f>
        <v>9.4601769911567955E-5</v>
      </c>
    </row>
    <row r="243" spans="1:6" ht="54" x14ac:dyDescent="0.2">
      <c r="A243" s="1">
        <v>41130701</v>
      </c>
      <c r="B243" s="4" t="s">
        <v>246</v>
      </c>
      <c r="C243" s="1" t="s">
        <v>270</v>
      </c>
      <c r="D243" s="3">
        <v>28700</v>
      </c>
      <c r="E243" s="3">
        <v>28702.698356274843</v>
      </c>
      <c r="F243" s="5">
        <f>(E243-D243)/D243</f>
        <v>9.4019382398704128E-5</v>
      </c>
    </row>
    <row r="244" spans="1:6" ht="54" x14ac:dyDescent="0.2">
      <c r="A244" s="1">
        <v>41130702</v>
      </c>
      <c r="B244" s="4" t="s">
        <v>247</v>
      </c>
      <c r="C244" s="1" t="s">
        <v>270</v>
      </c>
      <c r="D244" s="3">
        <v>2410</v>
      </c>
      <c r="E244" s="3">
        <v>2409.1457266800003</v>
      </c>
      <c r="F244" s="5">
        <f>(E244-D244)/D244</f>
        <v>-3.5447025726129464E-4</v>
      </c>
    </row>
    <row r="245" spans="1:6" ht="90" x14ac:dyDescent="0.2">
      <c r="A245" s="1">
        <v>41130703</v>
      </c>
      <c r="B245" s="4" t="s">
        <v>248</v>
      </c>
      <c r="C245" s="1" t="s">
        <v>271</v>
      </c>
      <c r="D245" s="3">
        <v>9730</v>
      </c>
      <c r="E245" s="3">
        <v>9732.3784452568798</v>
      </c>
      <c r="F245" s="5">
        <f>(E245-D245)/D245</f>
        <v>2.4444452794242406E-4</v>
      </c>
    </row>
    <row r="246" spans="1:6" ht="72" x14ac:dyDescent="0.2">
      <c r="A246" s="1">
        <v>41130704</v>
      </c>
      <c r="B246" s="4" t="s">
        <v>249</v>
      </c>
      <c r="C246" s="1" t="s">
        <v>271</v>
      </c>
      <c r="D246" s="3">
        <v>8840</v>
      </c>
      <c r="E246" s="3">
        <v>8835.22804015152</v>
      </c>
      <c r="F246" s="5">
        <f>(E246-D246)/D246</f>
        <v>-5.3981446249774172E-4</v>
      </c>
    </row>
    <row r="247" spans="1:6" ht="72" x14ac:dyDescent="0.2">
      <c r="A247" s="1">
        <v>41130705</v>
      </c>
      <c r="B247" s="4" t="s">
        <v>250</v>
      </c>
      <c r="C247" s="1" t="s">
        <v>271</v>
      </c>
      <c r="D247" s="3">
        <v>7240</v>
      </c>
      <c r="E247" s="3">
        <v>7239.6630791729995</v>
      </c>
      <c r="F247" s="5">
        <f>(E247-D247)/D247</f>
        <v>-4.6536025828803888E-5</v>
      </c>
    </row>
    <row r="248" spans="1:6" x14ac:dyDescent="0.2">
      <c r="A248" s="1">
        <v>41130801</v>
      </c>
      <c r="B248" s="4" t="s">
        <v>251</v>
      </c>
      <c r="C248" s="1" t="s">
        <v>278</v>
      </c>
      <c r="D248" s="3">
        <v>820</v>
      </c>
      <c r="E248" s="3">
        <v>819.51278574000003</v>
      </c>
      <c r="F248" s="5">
        <f>(E248-D248)/D248</f>
        <v>-5.9416373170728459E-4</v>
      </c>
    </row>
    <row r="249" spans="1:6" ht="36" x14ac:dyDescent="0.2">
      <c r="A249" s="1">
        <v>41130802</v>
      </c>
      <c r="B249" s="4" t="s">
        <v>252</v>
      </c>
      <c r="C249" s="1" t="s">
        <v>278</v>
      </c>
      <c r="D249" s="3">
        <v>2540</v>
      </c>
      <c r="E249" s="3">
        <v>2542.261716</v>
      </c>
      <c r="F249" s="5">
        <f>(E249-D249)/D249</f>
        <v>8.9043937007873169E-4</v>
      </c>
    </row>
    <row r="250" spans="1:6" ht="36" x14ac:dyDescent="0.2">
      <c r="A250" s="1">
        <v>41130803</v>
      </c>
      <c r="B250" s="4" t="s">
        <v>253</v>
      </c>
      <c r="C250" s="1" t="s">
        <v>278</v>
      </c>
      <c r="D250" s="3">
        <v>3280</v>
      </c>
      <c r="E250" s="3">
        <v>3283.1167559999999</v>
      </c>
      <c r="F250" s="5">
        <f>(E250-D250)/D250</f>
        <v>9.5023048780484625E-4</v>
      </c>
    </row>
    <row r="251" spans="1:6" ht="36" x14ac:dyDescent="0.2">
      <c r="A251" s="1">
        <v>41130804</v>
      </c>
      <c r="B251" s="4" t="s">
        <v>254</v>
      </c>
      <c r="C251" s="1" t="s">
        <v>278</v>
      </c>
      <c r="D251" s="3">
        <v>4090</v>
      </c>
      <c r="E251" s="3">
        <v>4091.5579319999997</v>
      </c>
      <c r="F251" s="5">
        <f>(E251-D251)/D251</f>
        <v>3.8091246943758181E-4</v>
      </c>
    </row>
    <row r="252" spans="1:6" ht="36" x14ac:dyDescent="0.2">
      <c r="A252" s="1">
        <v>41130805</v>
      </c>
      <c r="B252" s="4" t="s">
        <v>255</v>
      </c>
      <c r="C252" s="1" t="s">
        <v>278</v>
      </c>
      <c r="D252" s="3">
        <v>6030</v>
      </c>
      <c r="E252" s="3">
        <v>6031.8307559999994</v>
      </c>
      <c r="F252" s="5">
        <f>(E252-D252)/D252</f>
        <v>3.036079601989026E-4</v>
      </c>
    </row>
    <row r="253" spans="1:6" ht="72" x14ac:dyDescent="0.2">
      <c r="A253" s="1">
        <v>41130901</v>
      </c>
      <c r="B253" s="4" t="s">
        <v>256</v>
      </c>
      <c r="C253" s="1" t="s">
        <v>270</v>
      </c>
      <c r="D253" s="3">
        <v>34900</v>
      </c>
      <c r="E253" s="3">
        <v>34917.019186260004</v>
      </c>
      <c r="F253" s="5">
        <f>(E253-D253)/D253</f>
        <v>4.8765576676229404E-4</v>
      </c>
    </row>
    <row r="254" spans="1:6" ht="72" x14ac:dyDescent="0.2">
      <c r="A254" s="1">
        <v>41130902</v>
      </c>
      <c r="B254" s="4" t="s">
        <v>257</v>
      </c>
      <c r="C254" s="1" t="s">
        <v>270</v>
      </c>
      <c r="D254" s="3">
        <v>40500</v>
      </c>
      <c r="E254" s="3">
        <v>40473.437746260002</v>
      </c>
      <c r="F254" s="5">
        <f>(E254-D254)/D254</f>
        <v>-6.5585811703697987E-4</v>
      </c>
    </row>
    <row r="255" spans="1:6" ht="72" x14ac:dyDescent="0.2">
      <c r="A255" s="1">
        <v>41130903</v>
      </c>
      <c r="B255" s="4" t="s">
        <v>258</v>
      </c>
      <c r="C255" s="1" t="s">
        <v>270</v>
      </c>
      <c r="D255" s="3">
        <v>46100</v>
      </c>
      <c r="E255" s="3">
        <v>46118.053426260005</v>
      </c>
      <c r="F255" s="5">
        <f>(E255-D255)/D255</f>
        <v>3.9161445249468385E-4</v>
      </c>
    </row>
    <row r="256" spans="1:6" ht="72" x14ac:dyDescent="0.2">
      <c r="A256" s="1">
        <v>41130904</v>
      </c>
      <c r="B256" s="4" t="s">
        <v>259</v>
      </c>
      <c r="C256" s="1" t="s">
        <v>270</v>
      </c>
      <c r="D256" s="3">
        <v>60500</v>
      </c>
      <c r="E256" s="3">
        <v>60494.183986260003</v>
      </c>
      <c r="F256" s="5">
        <f>(E256-D256)/D256</f>
        <v>-9.6132458512351873E-5</v>
      </c>
    </row>
    <row r="257" spans="1:6" ht="36" x14ac:dyDescent="0.2">
      <c r="A257" s="1">
        <v>41131001</v>
      </c>
      <c r="B257" s="4" t="s">
        <v>260</v>
      </c>
      <c r="C257" s="1" t="s">
        <v>270</v>
      </c>
      <c r="D257" s="3">
        <v>8080</v>
      </c>
      <c r="E257" s="3">
        <v>8084.7360000000008</v>
      </c>
      <c r="F257" s="5">
        <f>(E257-D257)/D257</f>
        <v>5.8613861386148339E-4</v>
      </c>
    </row>
    <row r="258" spans="1:6" ht="36" x14ac:dyDescent="0.2">
      <c r="A258" s="1">
        <v>41131002</v>
      </c>
      <c r="B258" s="4" t="s">
        <v>261</v>
      </c>
      <c r="C258" s="1" t="s">
        <v>270</v>
      </c>
      <c r="D258" s="3">
        <v>66500</v>
      </c>
      <c r="E258" s="3">
        <v>66534.565839999996</v>
      </c>
      <c r="F258" s="5">
        <f>(E258-D258)/D258</f>
        <v>5.1978706766910769E-4</v>
      </c>
    </row>
    <row r="259" spans="1:6" ht="36" x14ac:dyDescent="0.2">
      <c r="A259" s="1">
        <v>41131003</v>
      </c>
      <c r="B259" s="4" t="s">
        <v>262</v>
      </c>
      <c r="C259" s="1" t="s">
        <v>270</v>
      </c>
      <c r="D259" s="3">
        <v>11000</v>
      </c>
      <c r="E259" s="3">
        <v>10978.49536707</v>
      </c>
      <c r="F259" s="5">
        <f>(E259-D259)/D259</f>
        <v>-1.9549666300000272E-3</v>
      </c>
    </row>
    <row r="260" spans="1:6" ht="36" x14ac:dyDescent="0.2">
      <c r="A260" s="1">
        <v>41131004</v>
      </c>
      <c r="B260" s="4" t="s">
        <v>263</v>
      </c>
      <c r="C260" s="1" t="s">
        <v>270</v>
      </c>
      <c r="D260" s="3">
        <v>6820</v>
      </c>
      <c r="E260" s="3">
        <v>6818.5253276594995</v>
      </c>
      <c r="F260" s="5">
        <f>(E260-D260)/D260</f>
        <v>-2.1622761590917109E-4</v>
      </c>
    </row>
    <row r="261" spans="1:6" ht="36" x14ac:dyDescent="0.2">
      <c r="A261" s="1">
        <v>41131005</v>
      </c>
      <c r="B261" s="4" t="s">
        <v>264</v>
      </c>
      <c r="C261" s="1" t="s">
        <v>270</v>
      </c>
      <c r="D261" s="3">
        <v>4780</v>
      </c>
      <c r="E261" s="3">
        <v>4777.2780000000002</v>
      </c>
      <c r="F261" s="5">
        <f>(E261-D261)/D261</f>
        <v>-5.6945606694555498E-4</v>
      </c>
    </row>
    <row r="262" spans="1:6" ht="36" x14ac:dyDescent="0.2">
      <c r="A262" s="1">
        <v>41131101</v>
      </c>
      <c r="B262" s="4" t="s">
        <v>265</v>
      </c>
      <c r="C262" s="1" t="s">
        <v>270</v>
      </c>
      <c r="D262" s="3">
        <v>67500</v>
      </c>
      <c r="E262" s="3">
        <v>67463.119760000001</v>
      </c>
      <c r="F262" s="5">
        <f>(E262-D262)/D262</f>
        <v>-5.4637392592590513E-4</v>
      </c>
    </row>
    <row r="263" spans="1:6" ht="36" x14ac:dyDescent="0.2">
      <c r="A263" s="1">
        <v>41131102</v>
      </c>
      <c r="B263" s="4" t="s">
        <v>266</v>
      </c>
      <c r="C263" s="1" t="s">
        <v>270</v>
      </c>
      <c r="D263" s="3">
        <v>77500</v>
      </c>
      <c r="E263" s="3">
        <v>77468.26958800001</v>
      </c>
      <c r="F263" s="5">
        <f>(E263-D263)/D263</f>
        <v>-4.0942467096761142E-4</v>
      </c>
    </row>
    <row r="264" spans="1:6" x14ac:dyDescent="0.2">
      <c r="A264" s="1">
        <v>41131103</v>
      </c>
      <c r="B264" s="4" t="s">
        <v>267</v>
      </c>
      <c r="C264" s="1" t="s">
        <v>270</v>
      </c>
      <c r="D264" s="3">
        <v>57300</v>
      </c>
      <c r="E264" s="3">
        <v>57251.345771367</v>
      </c>
      <c r="F264" s="5">
        <f>(E264-D264)/D264</f>
        <v>-8.4911393774869909E-4</v>
      </c>
    </row>
  </sheetData>
  <autoFilter ref="A1:F265" xr:uid="{1721BAAF-B7BC-471E-913F-1FC5FC0EBFB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Arash</dc:creator>
  <cp:lastModifiedBy>Arash</cp:lastModifiedBy>
  <dcterms:created xsi:type="dcterms:W3CDTF">2020-11-21T06:46:38Z</dcterms:created>
  <dcterms:modified xsi:type="dcterms:W3CDTF">2020-11-21T06:54:27Z</dcterms:modified>
</cp:coreProperties>
</file>