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328"/>
  <workbookPr codeName="ThisWorkbook" defaultThemeVersion="166925"/>
  <mc:AlternateContent xmlns:mc="http://schemas.openxmlformats.org/markup-compatibility/2006">
    <mc:Choice Requires="x15">
      <x15ac:absPath xmlns:x15ac="http://schemas.microsoft.com/office/spreadsheetml/2010/11/ac" url="D:\Dropbox\private\AddIns\Analyses\fehrest\99\42\Analyses\"/>
    </mc:Choice>
  </mc:AlternateContent>
  <xr:revisionPtr revIDLastSave="0" documentId="13_ncr:1_{9BC8422A-4B06-4D2D-A22C-09A2931E47CD}" xr6:coauthVersionLast="45" xr6:coauthVersionMax="45" xr10:uidLastSave="{00000000-0000-0000-0000-000000000000}"/>
  <bookViews>
    <workbookView xWindow="-16755" yWindow="15" windowWidth="18645" windowHeight="12885" xr2:uid="{B2BA74BE-0A17-4C67-922C-7636069F7C87}"/>
  </bookViews>
  <sheets>
    <sheet name="Sheet1" sheetId="1" r:id="rId1"/>
  </sheets>
  <definedNames>
    <definedName name="_xlnm._FilterDatabase" localSheetId="0" hidden="1">Sheet1!$A$1:$F$606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605" i="1" l="1"/>
  <c r="F604" i="1"/>
  <c r="F603" i="1"/>
  <c r="F602" i="1"/>
  <c r="F601" i="1"/>
  <c r="F600" i="1"/>
  <c r="F599" i="1"/>
  <c r="F598" i="1"/>
  <c r="F597" i="1"/>
  <c r="F596" i="1"/>
  <c r="F595" i="1"/>
  <c r="F594" i="1"/>
  <c r="F593" i="1"/>
  <c r="F592" i="1"/>
  <c r="F591" i="1"/>
  <c r="F590" i="1"/>
  <c r="F589" i="1"/>
  <c r="F588" i="1"/>
  <c r="F587" i="1"/>
  <c r="F586" i="1"/>
  <c r="F585" i="1"/>
  <c r="F584" i="1"/>
  <c r="F583" i="1"/>
  <c r="F582" i="1"/>
  <c r="F581" i="1"/>
  <c r="F580" i="1"/>
  <c r="F579" i="1"/>
  <c r="F578" i="1"/>
  <c r="F577" i="1"/>
  <c r="F576" i="1"/>
  <c r="F575" i="1"/>
  <c r="F574" i="1"/>
  <c r="F573" i="1"/>
  <c r="F572" i="1"/>
  <c r="F571" i="1"/>
  <c r="F570" i="1"/>
  <c r="F569" i="1"/>
  <c r="F568" i="1"/>
  <c r="F567" i="1"/>
  <c r="F566" i="1"/>
  <c r="F565" i="1"/>
  <c r="F564" i="1"/>
  <c r="F563" i="1"/>
  <c r="F562" i="1"/>
  <c r="F561" i="1"/>
  <c r="F560" i="1"/>
  <c r="F559" i="1"/>
  <c r="F558" i="1"/>
  <c r="F557" i="1"/>
  <c r="F556" i="1"/>
  <c r="F555" i="1"/>
  <c r="F554" i="1"/>
  <c r="F553" i="1"/>
  <c r="F552" i="1"/>
  <c r="F551" i="1"/>
  <c r="F550" i="1"/>
  <c r="F549" i="1"/>
  <c r="F548" i="1"/>
  <c r="F547" i="1"/>
  <c r="F546" i="1"/>
  <c r="F545" i="1"/>
  <c r="F544" i="1"/>
  <c r="F543" i="1"/>
  <c r="F542" i="1"/>
  <c r="F541" i="1"/>
  <c r="F540" i="1"/>
  <c r="F539" i="1"/>
  <c r="F538" i="1"/>
  <c r="F537" i="1"/>
  <c r="F536" i="1"/>
  <c r="F535" i="1"/>
  <c r="F534" i="1"/>
  <c r="F533" i="1"/>
  <c r="F532" i="1"/>
  <c r="F531" i="1"/>
  <c r="F530" i="1"/>
  <c r="F529" i="1"/>
  <c r="F528" i="1"/>
  <c r="F527" i="1"/>
  <c r="F526" i="1"/>
  <c r="F525" i="1"/>
  <c r="F524" i="1"/>
  <c r="F523" i="1"/>
  <c r="F522" i="1"/>
  <c r="F521" i="1"/>
  <c r="F520" i="1"/>
  <c r="F519" i="1"/>
  <c r="F518" i="1"/>
  <c r="F517" i="1"/>
  <c r="F516" i="1"/>
  <c r="F515" i="1"/>
  <c r="F514" i="1"/>
  <c r="F513" i="1"/>
  <c r="F512" i="1"/>
  <c r="F511" i="1"/>
  <c r="F510" i="1"/>
  <c r="F509" i="1"/>
  <c r="F508" i="1"/>
  <c r="F507" i="1"/>
  <c r="F506" i="1"/>
  <c r="F505" i="1"/>
  <c r="F504" i="1"/>
  <c r="F503" i="1"/>
  <c r="F502" i="1"/>
  <c r="F501" i="1"/>
  <c r="F500" i="1"/>
  <c r="F499" i="1"/>
  <c r="F498" i="1"/>
  <c r="F497" i="1"/>
  <c r="F496" i="1"/>
  <c r="F495" i="1"/>
  <c r="F494" i="1"/>
  <c r="F493" i="1"/>
  <c r="F492" i="1"/>
  <c r="F491" i="1"/>
  <c r="F490" i="1"/>
  <c r="F489" i="1"/>
  <c r="F488" i="1"/>
  <c r="F487" i="1"/>
  <c r="F486" i="1"/>
  <c r="F485" i="1"/>
  <c r="F484" i="1"/>
  <c r="F483" i="1"/>
  <c r="F482" i="1"/>
  <c r="F481" i="1"/>
  <c r="F480" i="1"/>
  <c r="F479" i="1"/>
  <c r="F478" i="1"/>
  <c r="F477" i="1"/>
  <c r="F476" i="1"/>
  <c r="F475" i="1"/>
  <c r="F474" i="1"/>
  <c r="F473" i="1"/>
  <c r="F472" i="1"/>
  <c r="F471" i="1"/>
  <c r="F470" i="1"/>
  <c r="F469" i="1"/>
  <c r="F468" i="1"/>
  <c r="F467" i="1"/>
  <c r="F466" i="1"/>
  <c r="F465" i="1"/>
  <c r="F464" i="1"/>
  <c r="F463" i="1"/>
  <c r="F462" i="1"/>
  <c r="F461" i="1"/>
  <c r="F460" i="1"/>
  <c r="F459" i="1"/>
  <c r="F458" i="1"/>
  <c r="F457" i="1"/>
  <c r="F456" i="1"/>
  <c r="F455" i="1"/>
  <c r="F454" i="1"/>
  <c r="F453" i="1"/>
  <c r="F452" i="1"/>
  <c r="F451" i="1"/>
  <c r="F450" i="1"/>
  <c r="F449" i="1"/>
  <c r="F448" i="1"/>
  <c r="F447" i="1"/>
  <c r="F446" i="1"/>
  <c r="F445" i="1"/>
  <c r="F444" i="1"/>
  <c r="F443" i="1"/>
  <c r="F442" i="1"/>
  <c r="F441" i="1"/>
  <c r="F440" i="1"/>
  <c r="F439" i="1"/>
  <c r="F438" i="1"/>
  <c r="F437" i="1"/>
  <c r="F436" i="1"/>
  <c r="F435" i="1"/>
  <c r="F434" i="1"/>
  <c r="F433" i="1"/>
  <c r="F432" i="1"/>
  <c r="F431" i="1"/>
  <c r="F430" i="1"/>
  <c r="F429" i="1"/>
  <c r="F428" i="1"/>
  <c r="F427" i="1"/>
  <c r="F426" i="1"/>
  <c r="F425" i="1"/>
  <c r="F424" i="1"/>
  <c r="F423" i="1"/>
  <c r="F422" i="1"/>
  <c r="F421" i="1"/>
  <c r="F420" i="1"/>
  <c r="F419" i="1"/>
  <c r="F418" i="1"/>
  <c r="F417" i="1"/>
  <c r="F416" i="1"/>
  <c r="F415" i="1"/>
  <c r="F414" i="1"/>
  <c r="F413" i="1"/>
  <c r="F412" i="1"/>
  <c r="F411" i="1"/>
  <c r="F410" i="1"/>
  <c r="F409" i="1"/>
  <c r="F408" i="1"/>
  <c r="F407" i="1"/>
  <c r="F406" i="1"/>
  <c r="F405" i="1"/>
  <c r="F404" i="1"/>
  <c r="F403" i="1"/>
  <c r="F402" i="1"/>
  <c r="F401" i="1"/>
  <c r="F400" i="1"/>
  <c r="F399" i="1"/>
  <c r="F398" i="1"/>
  <c r="F397" i="1"/>
  <c r="F396" i="1"/>
  <c r="F395" i="1"/>
  <c r="F394" i="1"/>
  <c r="F393" i="1"/>
  <c r="F392" i="1"/>
  <c r="F391" i="1"/>
  <c r="F390" i="1"/>
  <c r="F389" i="1"/>
  <c r="F388" i="1"/>
  <c r="F387" i="1"/>
  <c r="F386" i="1"/>
  <c r="F385" i="1"/>
  <c r="F384" i="1"/>
  <c r="F383" i="1"/>
  <c r="F382" i="1"/>
  <c r="F381" i="1"/>
  <c r="F380" i="1"/>
  <c r="F379" i="1"/>
  <c r="F378" i="1"/>
  <c r="F377" i="1"/>
  <c r="F376" i="1"/>
  <c r="F375" i="1"/>
  <c r="F374" i="1"/>
  <c r="F373" i="1"/>
  <c r="F372" i="1"/>
  <c r="F371" i="1"/>
  <c r="F370" i="1"/>
  <c r="F369" i="1"/>
  <c r="F368" i="1"/>
  <c r="F367" i="1"/>
  <c r="F366" i="1"/>
  <c r="F365" i="1"/>
  <c r="F364" i="1"/>
  <c r="F363" i="1"/>
  <c r="F362" i="1"/>
  <c r="F361" i="1"/>
  <c r="F360" i="1"/>
  <c r="F359" i="1"/>
  <c r="F358" i="1"/>
  <c r="F357" i="1"/>
  <c r="F356" i="1"/>
  <c r="F355" i="1"/>
  <c r="F354" i="1"/>
  <c r="F353" i="1"/>
  <c r="F352" i="1"/>
  <c r="F351" i="1"/>
  <c r="F350" i="1"/>
  <c r="F349" i="1"/>
  <c r="F348" i="1"/>
  <c r="F347" i="1"/>
  <c r="F346" i="1"/>
  <c r="F345" i="1"/>
  <c r="F344" i="1"/>
  <c r="F343" i="1"/>
  <c r="F342" i="1"/>
  <c r="F341" i="1"/>
  <c r="F340" i="1"/>
  <c r="F339" i="1"/>
  <c r="F338" i="1"/>
  <c r="F337" i="1"/>
  <c r="F336" i="1"/>
  <c r="F335" i="1"/>
  <c r="F334" i="1"/>
  <c r="F333" i="1"/>
  <c r="F332" i="1"/>
  <c r="F331" i="1"/>
  <c r="F330" i="1"/>
  <c r="F329" i="1"/>
  <c r="F328" i="1"/>
  <c r="F327" i="1"/>
  <c r="F326" i="1"/>
  <c r="F325" i="1"/>
  <c r="F324" i="1"/>
  <c r="F323" i="1"/>
  <c r="F322" i="1"/>
  <c r="F321" i="1"/>
  <c r="F320" i="1"/>
  <c r="F319" i="1"/>
  <c r="F318" i="1"/>
  <c r="F317" i="1"/>
  <c r="F316" i="1"/>
  <c r="F315" i="1"/>
  <c r="F314" i="1"/>
  <c r="F313" i="1"/>
  <c r="F312" i="1"/>
  <c r="F311" i="1"/>
  <c r="F310" i="1"/>
  <c r="F309" i="1"/>
  <c r="F308" i="1"/>
  <c r="F307" i="1"/>
  <c r="F306" i="1"/>
  <c r="F305" i="1"/>
  <c r="F304" i="1"/>
  <c r="F303" i="1"/>
  <c r="F302" i="1"/>
  <c r="F301" i="1"/>
  <c r="F300" i="1"/>
  <c r="F299" i="1"/>
  <c r="F298" i="1"/>
  <c r="F297" i="1"/>
  <c r="F296" i="1"/>
  <c r="F295" i="1"/>
  <c r="F294" i="1"/>
  <c r="F293" i="1"/>
  <c r="F292" i="1"/>
  <c r="F291" i="1"/>
  <c r="F290" i="1"/>
  <c r="F289" i="1"/>
  <c r="F288" i="1"/>
  <c r="F287" i="1"/>
  <c r="F286" i="1"/>
  <c r="F285" i="1"/>
  <c r="F284" i="1"/>
  <c r="F283" i="1"/>
  <c r="F282" i="1"/>
  <c r="F281" i="1"/>
  <c r="F280" i="1"/>
  <c r="F279" i="1"/>
  <c r="F278" i="1"/>
  <c r="F277" i="1"/>
  <c r="F276" i="1"/>
  <c r="F275" i="1"/>
  <c r="F274" i="1"/>
  <c r="F273" i="1"/>
  <c r="F272" i="1"/>
  <c r="F271" i="1"/>
  <c r="F270" i="1"/>
  <c r="F269" i="1"/>
  <c r="F268" i="1"/>
  <c r="F267" i="1"/>
  <c r="F266" i="1"/>
  <c r="F265" i="1"/>
  <c r="F264" i="1"/>
  <c r="F263" i="1"/>
  <c r="F262" i="1"/>
  <c r="F261" i="1"/>
  <c r="F260" i="1"/>
  <c r="F259" i="1"/>
  <c r="F258" i="1"/>
  <c r="F257" i="1"/>
  <c r="F256" i="1"/>
  <c r="F255" i="1"/>
  <c r="F254" i="1"/>
  <c r="F253" i="1"/>
  <c r="F252" i="1"/>
  <c r="F251" i="1"/>
  <c r="F250" i="1"/>
  <c r="F249" i="1"/>
  <c r="F248" i="1"/>
  <c r="F247" i="1"/>
  <c r="F246" i="1"/>
  <c r="F245" i="1"/>
  <c r="F244" i="1"/>
  <c r="F243" i="1"/>
  <c r="F242" i="1"/>
  <c r="F241" i="1"/>
  <c r="F240" i="1"/>
  <c r="F239" i="1"/>
  <c r="F238" i="1"/>
  <c r="F237" i="1"/>
  <c r="F236" i="1"/>
  <c r="F235" i="1"/>
  <c r="F234" i="1"/>
  <c r="F233" i="1"/>
  <c r="F232" i="1"/>
  <c r="F231" i="1"/>
  <c r="F230" i="1"/>
  <c r="F229" i="1"/>
  <c r="F228" i="1"/>
  <c r="F227" i="1"/>
  <c r="F226" i="1"/>
  <c r="F225" i="1"/>
  <c r="F224" i="1"/>
  <c r="F223" i="1"/>
  <c r="F222" i="1"/>
  <c r="F221" i="1"/>
  <c r="F220" i="1"/>
  <c r="F219" i="1"/>
  <c r="F218" i="1"/>
  <c r="F217" i="1"/>
  <c r="F216" i="1"/>
  <c r="F215" i="1"/>
  <c r="F214" i="1"/>
  <c r="F213" i="1"/>
  <c r="F212" i="1"/>
  <c r="F211" i="1"/>
  <c r="F210" i="1"/>
  <c r="F209" i="1"/>
  <c r="F208" i="1"/>
  <c r="F207" i="1"/>
  <c r="F206" i="1"/>
  <c r="F205" i="1"/>
  <c r="F204" i="1"/>
  <c r="F203" i="1"/>
  <c r="F202" i="1"/>
  <c r="F201" i="1"/>
  <c r="F200" i="1"/>
  <c r="F199" i="1"/>
  <c r="F198" i="1"/>
  <c r="F197" i="1"/>
  <c r="F196" i="1"/>
  <c r="F195" i="1"/>
  <c r="F194" i="1"/>
  <c r="F193" i="1"/>
  <c r="F192" i="1"/>
  <c r="F191" i="1"/>
  <c r="F190" i="1"/>
  <c r="F189" i="1"/>
  <c r="F188" i="1"/>
  <c r="F187" i="1"/>
  <c r="F186" i="1"/>
  <c r="F185" i="1"/>
  <c r="F184" i="1"/>
  <c r="F183" i="1"/>
  <c r="F182" i="1"/>
  <c r="F181" i="1"/>
  <c r="F180" i="1"/>
  <c r="F179" i="1"/>
  <c r="F178" i="1"/>
  <c r="F177" i="1"/>
  <c r="F176" i="1"/>
  <c r="F175" i="1"/>
  <c r="F174" i="1"/>
  <c r="F173" i="1"/>
  <c r="F172" i="1"/>
  <c r="F171" i="1"/>
  <c r="F170" i="1"/>
  <c r="F169" i="1"/>
  <c r="F168" i="1"/>
  <c r="F167" i="1"/>
  <c r="F166" i="1"/>
  <c r="F165" i="1"/>
  <c r="F164" i="1"/>
  <c r="F163" i="1"/>
  <c r="F162" i="1"/>
  <c r="F161" i="1"/>
  <c r="F160" i="1"/>
  <c r="F159" i="1"/>
  <c r="F158" i="1"/>
  <c r="F157" i="1"/>
  <c r="F156" i="1"/>
  <c r="F155" i="1"/>
  <c r="F154" i="1"/>
  <c r="F153" i="1"/>
  <c r="F152" i="1"/>
  <c r="F151" i="1"/>
  <c r="F150" i="1"/>
  <c r="F149" i="1"/>
  <c r="F148" i="1"/>
  <c r="F147" i="1"/>
  <c r="F146" i="1"/>
  <c r="F145" i="1"/>
  <c r="F144" i="1"/>
  <c r="F143" i="1"/>
  <c r="F142" i="1"/>
  <c r="F141" i="1"/>
  <c r="F140" i="1"/>
  <c r="F139" i="1"/>
  <c r="F138" i="1"/>
  <c r="F137" i="1"/>
  <c r="F136" i="1"/>
  <c r="F135" i="1"/>
  <c r="F134" i="1"/>
  <c r="F133" i="1"/>
  <c r="F132" i="1"/>
  <c r="F131" i="1"/>
  <c r="F130" i="1"/>
  <c r="F129" i="1"/>
  <c r="F128" i="1"/>
  <c r="F127" i="1"/>
  <c r="F126" i="1"/>
  <c r="F125" i="1"/>
  <c r="F124" i="1"/>
  <c r="F123" i="1"/>
  <c r="F122" i="1"/>
  <c r="F121" i="1"/>
  <c r="F120" i="1"/>
  <c r="F119" i="1"/>
  <c r="F118" i="1"/>
  <c r="F117" i="1"/>
  <c r="F116" i="1"/>
  <c r="F115" i="1"/>
  <c r="F114" i="1"/>
  <c r="F113" i="1"/>
  <c r="F112" i="1"/>
  <c r="F111" i="1"/>
  <c r="F110" i="1"/>
  <c r="F109" i="1"/>
  <c r="F108" i="1"/>
  <c r="F107" i="1"/>
  <c r="F106" i="1"/>
  <c r="F105" i="1"/>
  <c r="F104" i="1"/>
  <c r="F103" i="1"/>
  <c r="F102" i="1"/>
  <c r="F101" i="1"/>
  <c r="F100" i="1"/>
  <c r="F99" i="1"/>
  <c r="F98" i="1"/>
  <c r="F97" i="1"/>
  <c r="F96" i="1"/>
  <c r="F95" i="1"/>
  <c r="F94" i="1"/>
  <c r="F93" i="1"/>
  <c r="F92" i="1"/>
  <c r="F91" i="1"/>
  <c r="F90" i="1"/>
  <c r="F89" i="1"/>
  <c r="F88" i="1"/>
  <c r="F87" i="1"/>
  <c r="F86" i="1"/>
  <c r="F85" i="1"/>
  <c r="F84" i="1"/>
  <c r="F83" i="1"/>
  <c r="F82" i="1"/>
  <c r="F81" i="1"/>
  <c r="F80" i="1"/>
  <c r="F79" i="1"/>
  <c r="F78" i="1"/>
  <c r="F77" i="1"/>
  <c r="F76" i="1"/>
  <c r="F75" i="1"/>
  <c r="F74" i="1"/>
  <c r="F73" i="1"/>
  <c r="F72" i="1"/>
  <c r="F71" i="1"/>
  <c r="F70" i="1"/>
  <c r="F69" i="1"/>
  <c r="F68" i="1"/>
  <c r="F67" i="1"/>
  <c r="F66" i="1"/>
  <c r="F65" i="1"/>
  <c r="F64" i="1"/>
  <c r="F63" i="1"/>
  <c r="F62" i="1"/>
  <c r="F61" i="1"/>
  <c r="F60" i="1"/>
  <c r="F59" i="1"/>
  <c r="F58" i="1"/>
  <c r="F57" i="1"/>
  <c r="F56" i="1"/>
  <c r="F55" i="1"/>
  <c r="F54" i="1"/>
  <c r="F53" i="1"/>
  <c r="F52" i="1"/>
  <c r="F51" i="1"/>
  <c r="F50" i="1"/>
  <c r="F49" i="1"/>
  <c r="F48" i="1"/>
  <c r="F47" i="1"/>
  <c r="F46" i="1"/>
  <c r="F45" i="1"/>
  <c r="F44" i="1"/>
  <c r="F43" i="1"/>
  <c r="F42" i="1"/>
  <c r="F41" i="1"/>
  <c r="F40" i="1"/>
  <c r="F39" i="1"/>
  <c r="F38" i="1"/>
  <c r="F37" i="1"/>
  <c r="F36" i="1"/>
  <c r="F35" i="1"/>
  <c r="F34" i="1"/>
  <c r="F33" i="1"/>
  <c r="F32" i="1"/>
  <c r="F31" i="1"/>
  <c r="F30" i="1"/>
  <c r="F29" i="1"/>
  <c r="F28" i="1"/>
  <c r="F27" i="1"/>
  <c r="F26" i="1"/>
  <c r="F25" i="1"/>
  <c r="F24" i="1"/>
  <c r="F23" i="1"/>
  <c r="F22" i="1"/>
  <c r="F21" i="1"/>
  <c r="F20" i="1"/>
  <c r="F19" i="1"/>
  <c r="F18" i="1"/>
  <c r="F17" i="1"/>
  <c r="F16" i="1"/>
  <c r="F15" i="1"/>
  <c r="F14" i="1"/>
  <c r="F13" i="1"/>
  <c r="F12" i="1"/>
  <c r="F11" i="1"/>
  <c r="F10" i="1"/>
  <c r="F9" i="1"/>
  <c r="F8" i="1"/>
  <c r="F7" i="1"/>
  <c r="F6" i="1"/>
  <c r="F5" i="1"/>
  <c r="F4" i="1"/>
  <c r="F3" i="1"/>
  <c r="F2" i="1"/>
</calcChain>
</file>

<file path=xl/sharedStrings.xml><?xml version="1.0" encoding="utf-8"?>
<sst xmlns="http://schemas.openxmlformats.org/spreadsheetml/2006/main" count="1214" uniqueCount="633">
  <si>
    <t>شماره رديف</t>
  </si>
  <si>
    <t>شرح رديف</t>
  </si>
  <si>
    <t>واحد</t>
  </si>
  <si>
    <t>بهاي فهرست</t>
  </si>
  <si>
    <t>بهاي آناليز</t>
  </si>
  <si>
    <t>بوته کني با ماشين در زمين هاي پوشيده شده از بوته و خارج کردن ريشه هاي آن از محل عمليات .</t>
  </si>
  <si>
    <t>بوته کني دستي در زمين هاي پوشيده شده از بوته و غير خشبي و خارج کردن ريشه هاي آن از محل عمليات .</t>
  </si>
  <si>
    <t>بوته کني توسط ادوات کشاورزي مناسب براي آماده سازي بستر بذر پاشي به منظور کشت مخلوط .</t>
  </si>
  <si>
    <t>کندن بوته هاي سخت و چوبي يا خار دار با ريشه هاي باقيمانده در زمين براي آماده سازي بستر براي کشت گياهان علوفه اي.</t>
  </si>
  <si>
    <t>تخريب کلي ساختمان‌هاي خشتي، گلي و چينه‌اي، شامل تمام عمليات تخريب.</t>
  </si>
  <si>
    <t>تخريب کلي ساختمانهاي آجري ، سنگي و بلوکي با ملات هاي مختلف ، شامل تمام عمليات تخريب.</t>
  </si>
  <si>
    <t>تخريب بنايي هاي خشتي يا چينه هاي گلي ( چينه باغي).</t>
  </si>
  <si>
    <t>تخريب بنايي هاي آجري و بلوکي که با ملات ماسه و سيمان يا باتارد چيده شده باشد .</t>
  </si>
  <si>
    <t>تخريب بنايي هاي آجري و بلوکي که با ملات گل و آهک يا گچ و خاک و يا ماسه و آهک چيده شده باشد .</t>
  </si>
  <si>
    <t>تخريب بنايي هاي سنگي که با ملات ماسه سيمان يا باتارد چيده شده باشد.</t>
  </si>
  <si>
    <t>تخريب بنايي هاي سنگي که با ملات گل آهک يا ماسه  آهک يا گچ و خاک چيده شده باشد .</t>
  </si>
  <si>
    <t>تخريب بنايي از سنگ تراش که سنگ هاي آن سالم از کار درآيد و دسته کردن آنها .</t>
  </si>
  <si>
    <t>تخريب انواع بتن غير مسلح ، با هر عيار سيمان .</t>
  </si>
  <si>
    <t>تخريب  بتن مسلح ، با هر عيار سيمان و بريدن ميلگردها.</t>
  </si>
  <si>
    <t>تخريب شفته با هر عيار .</t>
  </si>
  <si>
    <t>تفکيک ، دسته بندي و يا چيدن آجرها بلوک ها سنگ ها و مصالح مشابه حاصل از تخريب ، بر حسب حجم ظاهري مصالح چيده شده .</t>
  </si>
  <si>
    <t>برچيدن تخته زير شيرواني يا توفال سقف .</t>
  </si>
  <si>
    <t>برچيدن لاپه چوبي به طور کامل ، بر حسب سطح پوشيده شده .</t>
  </si>
  <si>
    <t>برچيدن خرپاي چوبي ، به انضمام اتصالات و تيرريزي هاي چوبي بين خرپاها، بر حسب سطح تصوير افقي سقف برداشته شده .</t>
  </si>
  <si>
    <t>برچيدن در و پنجره چوبي ، همراه با چهارچوب مربوط.</t>
  </si>
  <si>
    <t>تخريب هر نوع آسفالت و اساس قيري به ضخامت تا 5 سانتي متر.</t>
  </si>
  <si>
    <t>تخريب آسفالت در صورتي که ضخامت آسفالت بيش از 5 سانتي متر باشد ، به ازاي هر سانتي متر ضخامت مازاد بر 5 سانتي متر .</t>
  </si>
  <si>
    <t>بر چيدن سازه گابيوني و جمع آوري گابيون و سنگ هاي مربوط براي انتقال به محل مناسب .</t>
  </si>
  <si>
    <t>جمع آوري مصالح حاصل از تخريب و پاکسازي محل سازه گابيوني و آماده سازي براي انجام کار.</t>
  </si>
  <si>
    <t>تخریب و جمع آوری هر نوع حصار بدون مصالح بنایی مانند سیم خاردار،  چپر، پرچین، لاستیک و امثال آن ها (تا ارتفاع 1.5 متر).</t>
  </si>
  <si>
    <t>اضافه بها نسبت به رديف 011301 براي هر يک متر که به ارتفاع کار اضافه شود .</t>
  </si>
  <si>
    <t>هزينه برچيدن و دسته کردن چوب آلات داربست و گلخانه چوبي و انواع آلاچيق و سايبان چوبي بر حسب متر مکعب چوب آلات تخريب و دسته بندي شده .</t>
  </si>
  <si>
    <t>جمع آوري دستي سنگ از اراضي تا سطح 15 درصد پوشش سنگي در هکتار ، بر حسب حجم سنگ هاي جمع آوري شده .</t>
  </si>
  <si>
    <t>اضافه بها نسبت به رديف 020101 براي آن حجم از سنگ هايي که بايد شکسته شوند  يا بيش از توان حمل کارگر است .</t>
  </si>
  <si>
    <t>شخم با گاو آهن پنجه غازي در جهت عمود بر شيب به منظور دفع آفات و علف‌هاي هرز و ذخيره رطوبت در اراضي با شيب تا 10 درصد براي اراضي نرم تا سطح 10 هکتار.</t>
  </si>
  <si>
    <t>شخم با گاو آهن پنجه غازي در جهت عمود بر شيب به منظور دفع آفات و علف‌هاي هرز و ذخيره رطوبت در اراضي نرم با شيب بيش از 10 تا 15 درصد براي اراضي تا سطح 10 هکتار.</t>
  </si>
  <si>
    <t>کسر بها نسبت به رديف هاي 020201 و 020202 در صورتي که سطح شخم اراضي بيشتر از ده هکتار باشد براي مازاد بر 10 هکتار .</t>
  </si>
  <si>
    <t>اضافه بها نسبت به رديف هاي 020201و 020202 در خاک هاي سنگريزه دار .</t>
  </si>
  <si>
    <t>شخم  در جهت عمود بر شيب در اراضي با شيب بيش از 15 درصد توسط چهارپايان.</t>
  </si>
  <si>
    <t>شخم با گاو آهن برگردان دار (سوکي و بشقابي ) در اراضي هموار تا شيب 5 درصد.</t>
  </si>
  <si>
    <t>شخم زدن هر نوع زمين غير سنگي با وسيله مکانيکي به عمق  35تا 60 سانتي متر .</t>
  </si>
  <si>
    <t>ايجاد خراش در سطح خاک نرم به وسيله ماشين‌آلات در اراضي مسطح و کم شيب.</t>
  </si>
  <si>
    <t>ديسک زني سطح اراضي شخم خورده يا زمين نرمي که نياز به شخم زني ندارند.</t>
  </si>
  <si>
    <t>ديسک زني سطح اراضي شخم نخورده  يا سخت.</t>
  </si>
  <si>
    <t>زنجير کشي و ماله کشي سطح اراضي شخم خورده .</t>
  </si>
  <si>
    <t>بيل زدن ،برگردان خاک، پوک کردن و آماده کردن خاک به عمق حداکثر 30 سانتي متر در زمين نرم.</t>
  </si>
  <si>
    <t>بيل زدن ،برگردان خاک، پوک کردن و آماده کردن خاک به عمق حداکثر 30 سانتي متر در زمين سخت.</t>
  </si>
  <si>
    <t>کندن چاله به قطر 15 و عمق 15 سانتي متر در زمين نرم و ريختن خاک کنده شده به کنار يا اطراف چاله .</t>
  </si>
  <si>
    <t>کندن چاله به قطر 15 و عمق 15 سانتي متر در زمين سخت و ريختن خاک کنده شده به کنار يا اطراف چاله .</t>
  </si>
  <si>
    <t>کندن چاله به قطر 20 و عمق 15 سانتي متر در زمين نرم و ريختن خاک کنده شده به کنار يا اطراف چاله .</t>
  </si>
  <si>
    <t>کندن چاله به قطر 20 و عمق 15 سانتي متر در زمين سخت و ريختن خاک کنده شده به کنار يا اطراف چاله .</t>
  </si>
  <si>
    <t>کندن چاله به قطر 30و عمق 20 سانتي متر در زمين نرم و ريختن خاک کنده شده به کنار يا اطراف چاله .</t>
  </si>
  <si>
    <t>کندن چاله به قطر 30و عمق 20 سانتي متر در زمين سخت و ريختن خاک کنده شده به کنار يا اطراف چاله .</t>
  </si>
  <si>
    <t>کندن چاله به قطر 40و عمق 30 سانتي متر در زمين نرم و ريختن خاک کنده شده به کنار يا اطراف چاله .</t>
  </si>
  <si>
    <t>کندن چاله به قطر 40و عمق 30 سانتي متر در زمين سخت و ريختن خاک کنده شده به کنار يا اطراف چاله .</t>
  </si>
  <si>
    <t>کندن چاله به قطر 50 و  به عمق 15 تا 30 سانتي متر در زمين نرم و ريختن خاک کنده شده به کنار يا اطراف چاله  ، بطور رديفي  روي خط راست .</t>
  </si>
  <si>
    <t>کندن چاله به قطر 50 و به عمق 15 تا 30 سانتیمتر در زمین سخت و ریختن خاک کنده شده به کنار و یا اطراف چاله، بطور ردیفی روی خط راست.</t>
  </si>
  <si>
    <t>کندن چاله به قطر 50 و  به عمق 50 سانتي متر در زمين نرم بمنظور کشت نهال و ريختن خاک کنده شده به کنار يا اطراف چاله.</t>
  </si>
  <si>
    <t>کندن چاله به قطر 50 و  به عمق 50 سانتي متر در زمين سخت بمنظور کشت نهال و ريختن خاک کنده شده به کنار و يا اطراف چاله.</t>
  </si>
  <si>
    <t>کندن چاله به قطر 70 و  به عمق تا 60 سانتي متر در زمين نرم  و ريختن خاک کنده شده به کنار يا اطراف چاله.</t>
  </si>
  <si>
    <t>کندن چاله به قطر 70 و به عمق 60 سانتیمتر در زمینهای سخت و ریختن خاک کنده شده به کنار و یا اطراف چاله.</t>
  </si>
  <si>
    <t>کندن چاله به قطر 100 سانتي متر و عمق يک متر در زمين نرم به منظور کشت نهال.</t>
  </si>
  <si>
    <t>کندن چاله به قطر 100 سانتي متر و عمق يک متر در زمين سخت بمنظور کشت نهال.</t>
  </si>
  <si>
    <t>کندن چاله به قطر 100 سانتي متر و عمق يک متر در زمين نرم با ماشين.</t>
  </si>
  <si>
    <t>کندن چاله به قطر 100 سانتي متر و عمق يک  متر در زمين سخت با ماشين.</t>
  </si>
  <si>
    <t>کندن چاله به قطر 100 سانتي متر و عمق 1.5 متر در زمين نرم با ماشين.</t>
  </si>
  <si>
    <t>کندن چاله به قطر 100 سانتي متر و عمق 1.5 متر در زمين سخت با ماشين.</t>
  </si>
  <si>
    <t>احداث گلخانه موقت به منظور توليد بوته و نهال ، با چوب و نايلون (پلاستيک) تا مساحت 10 متر مربع و ارتفاع تا 2 متر.</t>
  </si>
  <si>
    <t>اضافه بها احداث گلخانه موقت براي مساحت مازاد بر 10 متر مربع .</t>
  </si>
  <si>
    <t>دستمزد کود پاشي از نوع کود شيميائي به ميزان 50 کيلوگرم در هکتار با نيروي کارگري.</t>
  </si>
  <si>
    <t>دستمزد کود پاشي از نوع کود شيميايي به ميزان 50 کيلوگرم در هکتار با ماشين کود پاشي.</t>
  </si>
  <si>
    <t>اضافه بها نسبت به رديف 021301 به ازاي هر 50 کيلوگرم اضافه وزن کود (کسر 50 کيلوگرم به تناسب محاسبه  مي شود).</t>
  </si>
  <si>
    <t>دستمزد  کود پاشي از نوع کود حيواني به ميزان يک تن در هکتار با نيروي کارگري .</t>
  </si>
  <si>
    <t>اضافه بها نسبت به رديف 021304 به ازاي هر يک تن اضافه وزن کود مصرفي  (کسر تن به تناسب محاسبه  مي شود).</t>
  </si>
  <si>
    <t>دستمزد کود پاشي  از نوع کود حيواني به ميزان يک تن در هکتار  با ماشين کود پاش.</t>
  </si>
  <si>
    <t>اضافه بها نسبت به رديف 021306 به ازاي هر تن کود اضافي (کسر تن به تناسب محاسبه مي شود).</t>
  </si>
  <si>
    <t>دستمزد اختلاط خاک با کود از نوع کودهاي شيمياي و حيواني يا مواد ضد عفوني کننده به وسيله کارگر( اختلاط دو گانه).</t>
  </si>
  <si>
    <t>اختلاط  خاک با کود از نوع کود هاي شيميايي و حيواني يا مواد ضد عفوني کننده با ماشين .</t>
  </si>
  <si>
    <t>اختلاط خاک با کود و ماسه براي مصارف گلخانه اي و نهالستان با نيروي کارگري ( اختلاط سه گانه ).</t>
  </si>
  <si>
    <t>ايجاد جوي و پشته ( فارو و نهر منظم)  با سطح مقطع تا 0.05 متر مربع  با نيروي کارگر در زمينهاي نرم شخم خورده.</t>
  </si>
  <si>
    <t>اضافه بها  به رديف 021501 به ازاي افزايش هر 0.05 متر مربع سطح مقطع.</t>
  </si>
  <si>
    <t>ايجاد جوي و پشته ( فارو و نهر منظم)  با سطح مقطع تا 0.05متر مربع  با نيروي کارگر در زمين هاي سخت .</t>
  </si>
  <si>
    <t>اضافه بها نسبت به رديف 021503 به ازاي افزايش هر 0.05متر مربع سطح مقطع.</t>
  </si>
  <si>
    <t>ايجاد جوي و پشته ( فارو و نهر منظم)  با سطح مقطع تا 0.05 متر مربع  در زمين هاي نرم با ماشين آلات.</t>
  </si>
  <si>
    <t>اضافه بها نسبت به رديف 021505 به ازاي افزايش هر 0.05 متر مربع سطح مقطع.</t>
  </si>
  <si>
    <t>مرمت و اصلاح جوي و پشته توسط کارگر.</t>
  </si>
  <si>
    <t>لايروبي جوي توسط کارگر.</t>
  </si>
  <si>
    <t>کرت بندي  و آبگيري مناسب به عرض تا 2 متر و طول تا 25 متر.</t>
  </si>
  <si>
    <t>کرت بندي  و آبگيري مناسب با عرض بيش از 2و تا 4 متر و طول تا 25 متر.</t>
  </si>
  <si>
    <t>ايجاد کنتور فارو در سطح مراتع تا شيب 10 درصد به وسيله ماشين آلات در زمين هاي نرم .</t>
  </si>
  <si>
    <t>ايجاد کنتور فارو در سطح مراتع تا شيب 10 درصد به وسيله ماشين آلات در زمين هاي سخت.</t>
  </si>
  <si>
    <t>احداث پيتينگ يا چاله در اراضي هموار با شيب حداکثر 10 درصد به وسيله نيروي کارگري در زمين هاي نرم. (حدود 10.000 چاله در هکتار)</t>
  </si>
  <si>
    <t>احداث تشتک يا چاله هاي فلسي براي نهال هاي تازه کاشت به وسيله کارگر  (چاله هاي ذخيره آب و آبگير اطراف نهال ها).</t>
  </si>
  <si>
    <t>مرمت تشتک هاي احداثي (چاله هاي آبگير درخت).</t>
  </si>
  <si>
    <t>احداث جوي ، نهر و کانال آبرساني  خاکي تا سطح مقطع 0.05 متر مربع بدون تنظيم پشته هاي خاکي حاصله در زمين هاي نرم.</t>
  </si>
  <si>
    <t>اضافه بها نسبت به رديف 022001 به ازاي افزايش هر 0.05متر مربع سطح مقطع .</t>
  </si>
  <si>
    <t>احداث جوي ، نهر و کانال آبرساني  خاکي تا سطح مقطع 0.05متر مربع بدون تنظيم پشته هاي خاکي حاصله در زمين هاي سخت.</t>
  </si>
  <si>
    <t>اضافه بها نسبت به رديف 022003 به ازاي افزايش هر 0.05 متر مربع سطح مقطع .</t>
  </si>
  <si>
    <t>لايروبي جوي و نهر و کانال آبرساني خاکي تا سطح مقطع 0.05متر مربع با نيروي کارگر .</t>
  </si>
  <si>
    <t>اضافه بها نسبت به رديف 022005 به ازاي افزايش هر 0.05 متر مربع سطح مقطع .</t>
  </si>
  <si>
    <t>بذر پاشي تا 50 کيلوگرم  در هکتار .</t>
  </si>
  <si>
    <t>بذرپاشي با ماشين بذر پاش.</t>
  </si>
  <si>
    <t>اختلاط بذور در کشت مخلوط يا مخلوط نمودن بذور با مواد افزودني مانند ماسه و سبوس بر حسب وزن مخلوط.</t>
  </si>
  <si>
    <t>پوشاندن بذر با خاک توسط کارگر.</t>
  </si>
  <si>
    <t>کپه کاري به وسيله تيشه يا فوکا براي1000 چاله در هکتار.</t>
  </si>
  <si>
    <t>اضافه بها به نسبت رديف 030401 به ازاي هر هزار چاله اضافي (کسر 1000 چاله به تناسب محاسبه مي شود).</t>
  </si>
  <si>
    <t>کسر بها نسبت به ردیف 030401 به ازای هر 100 چاله کمتر از 1000 چاله (کسر 100 چاله به تناسب محاسبه میشود).</t>
  </si>
  <si>
    <t>بذر کاري در چاله هاي کنده شده به قطر 15 و عمق 15 سانتيمتر و خاک دادن روي آن به وسيله نيروي کارگر، به ازاي هر 1000 چاله (کسر يا اضافه هر هزار چاله به تناسب محاسبه مي شود.)</t>
  </si>
  <si>
    <t>بذر کاري از انواع بذور مثمر مانند گردو و بادام در نهالستان و خزانه به وسيله نيروي کارگر.</t>
  </si>
  <si>
    <t>بذر کاري از انواع بذور غير مثمر در نهالستان و خزانه به وسيله نيروي کارگر.</t>
  </si>
  <si>
    <t>بذر کاري گونه هاي مثمر در داخل گلدان پلاستيکي  و پر کردن آن با خاک، ماسه بادي و کود به نسبت لازم در نهالستان .</t>
  </si>
  <si>
    <t>بذر کاري گونه هاي غير مثمر در داخل گلدان پلاستيکي  و پر کردن آن با خاک، ماسه بادي و کود به نسبت لازم در نهالستان .</t>
  </si>
  <si>
    <t>بذر کاري به صورت کشت رديفي با ماشين (رديف کاري). در فواصل حداكثر يك متر از هم .</t>
  </si>
  <si>
    <t>بذر کاري به صورت کشت رديفي  با ايجاد شيار (جوي و پشته) در اراضي تا شيب 15 درصد با ماشين.</t>
  </si>
  <si>
    <t>کشت ردیفی همراه با ایجاد جوی و پشته با سطح مقطع تا 0.03 مترمربع به وسیله نیروی کارگر.</t>
  </si>
  <si>
    <t>کاشت انو اع قلمه به منظور ريشه دار کردن آن در نهالستان و خزانه .</t>
  </si>
  <si>
    <t>کاشت قلمه مثمر و غير مثمر در گلدان و پر کردن آن با خاک و ماسه بادي و کود آماده شده از قبل به نسبت لازم.</t>
  </si>
  <si>
    <t>کاشت انواع قلمه ( قلمه کاري ) به صورت مستقيم در بستر اصلي (عرصه )شامل کاشت قلمه و خاکريزي و آبياري اول در زمين هاي نرم.</t>
  </si>
  <si>
    <t>کاشت انواع قلمه ( قلمه کاري ) به صورت مستقيم در بستر اصلي (عرصه )شامل کاشت قلمه و خاکريزي و آبياري اول در زمين هاي سخت.</t>
  </si>
  <si>
    <t>کاشت انواع نهال و قلمه ريشه دار ،پاجوش در چاله به قطر 50 و عمق 50 سانتي متر با پر کردن چاله.</t>
  </si>
  <si>
    <t>کاشت انواع نهال،قلمه ريشه دار ،پاجوش در چاله به قطر 70 و عمق 60 سانتي متر با پر کردن چاله .</t>
  </si>
  <si>
    <t>کاشت انواع نهال ، قلمه ريشه دار ،پاجوش در چاله به قطر 1 و عمق 1  متر با پر کردن چاله .</t>
  </si>
  <si>
    <t>کاشت انواع نهال ، قلمه ريشه دار ،پاجوش در چاله به قطر يک و عمق 1.5 متر با پر کردن چاله .</t>
  </si>
  <si>
    <t>کاشت گياهان بوته اي توسط ماشين.</t>
  </si>
  <si>
    <t>كود دهي از نوع كود شيميايي پاي نهال با كليه كارهاي لازم</t>
  </si>
  <si>
    <t>تهيه و نصب انواع پايه هاي چوبي جنگلي گرده با قطر متوسط 8 سانتي متر( سطح مقطع متوسط 50 سانتي متر مربع ) با ارتفاع 1.5 متر بمنظور حفاظت و حصار کشي.</t>
  </si>
  <si>
    <t>اضافه بها نسبت به رديف 040101 به ازاي هر 0.5 متر که به ارتفاع پايه اضافه شود.</t>
  </si>
  <si>
    <t>اضافه بها نسبت به رديف 040101 به ازاي هر يک سانتي متر که به قطر متوسط پايه اضافه شود ( هر 10 سانتي متر مربع که به سطح مقطع پايه اضافه شود).</t>
  </si>
  <si>
    <t>تهيه و نصب انواع پايه هاي چوبي جنگلي دو تراش با بعد متوسط 8 سانتي متر( سطح مقطع متوسط 50 سانتي متر مربع ) با ارتفاع 1.5 متر بمنظور حفاظت و حصار کشي.</t>
  </si>
  <si>
    <t>اضافه بها  نسبت به رديف 040201 به ازاي هر 0.5 متر که به ارتفاع پايه اضافه شود.</t>
  </si>
  <si>
    <t>اضافه بها نسبت به رديف 040201 به ازاي هر يک سانتي متر که به بعد متوسط پايه اضافه شود ( هر 10 سانتي متر مربع که به سطح مقطع پايه اضافه شود).</t>
  </si>
  <si>
    <t>تهيه و نصب انواع پايه هاي چوبي جنگلي چهار تراش با بعد متوسط 8 سانتي متر( سطح مقطع متوسط 50 سانتي متر مربع ) با ارتفاع 1.5 متر بمنظور حفاظت و حصار کشي.</t>
  </si>
  <si>
    <t>اضافه بها  نسبت به رديف 040301 به ازاي هر 0.5 متر که به ارتفاع پايه اضافه شود.</t>
  </si>
  <si>
    <t>اضافه بها نسبت به رديف 040301 به ازاي هر يک سانتي متر به بعد متوسط پايه اضافه شود ( هر 10 سانتي متر مربع که به سطح مقطع پايه اضافه شود).</t>
  </si>
  <si>
    <t>تهيه و نصب انواع پايه هاي چوبي غير جنگلي گرده با قطر متوسط 8 سانتي متر( سطح مقطع متوسط 50 سانتي متر مربع ) با ارتفاع 1.5 متر بمنظور حفاظت و حصار کشي.</t>
  </si>
  <si>
    <t>اضافه بها  نسبت به رديف 040401 به ازاي هر 0.5 متر که به ارتفاع پايه اضافه شود.</t>
  </si>
  <si>
    <t>اضافه بها نسبت به رديف 040401 به ازاي هر يک سانتي متر که به قطر متوسط پايه اضافه شود ( هر 10 سانتي متر مربع که به سطح مقطع پايه اضافه شود).</t>
  </si>
  <si>
    <t>تهيه و نصب انواع پايه هاي چوبي غير جنگلي دو تراش با بعد متوسط 8 سانتي متر( سطح مقطع متوسط 50 سانتي متر مربع ) با ارتفاع 1.5متر بمنظور حفاظت و حصار کشي.</t>
  </si>
  <si>
    <t>اضافه بها  نسبت به رديف 040501 به ازاي هر 0.5 متر که به ارتفاع پايه اضافه شود.</t>
  </si>
  <si>
    <t>اضافه بها نسبت به رديف 040501 به ازاي هر يک سانتي متر که به بعد متوسط پايه اضافه شود ( هر 10 سانتي متر مربع که به سطح مقطع پايه اضافه شود).</t>
  </si>
  <si>
    <t>تهيه و نصب انواع پايه هاي چوبي غير جنگلي چهار تراش با بعد متوسط 8 سانتي متر( سطح مقطع متوسط 50 سانتي متر مربع ) با ارتفاع 1.5 متر بمنظور حفاظت و حصار کشي.</t>
  </si>
  <si>
    <t>اضافه بها  نسبت به رديف 040601 به ازاي هر 0.5 متر که به ارتفاع پايه اضافه شود.</t>
  </si>
  <si>
    <t>اضافه بها نسبت به رديف 040601 به ازاي هر يک سانتي متر که به بعد متوسط پايه اضافه شود ( هر 10 سانتي متر مربع که به سطح مقطع پايه اضافه شود).</t>
  </si>
  <si>
    <t>تهيه و نصب انواع پايه  بتني ساده با مقطع گرد و قطر متوسط 8 سانتي متر( سطح مقطع متوسط 50 سانتي متر مربع ) با ارتفاع 1.5 متر بمنظور حفاظت و حصار کشي.</t>
  </si>
  <si>
    <t>اضافه بها  نسبت به رديف 040701 به ازاي هر 0.5 متر که به ارتفاع پايه اضافه شود.</t>
  </si>
  <si>
    <t>اضافه بها نسبت به رديف 040701 به ازاي هر يک سانتي متر که به قطر متوسط پايه اضافه شود ( هر 10 سانتي متر مربع که به سطح مقطع پايه اضافه شود).</t>
  </si>
  <si>
    <t>تهيه و نصب انواع پايه  بتني ساده با مقطع چهار گوش ( چهار ضلعي) و بعد متوسط 8 سانتي متر( سطح مقطع متوسط 50 سانتي متر مربع ) با ارتفاع 1.5متر بمنظور حفاظت و حصار کشي.</t>
  </si>
  <si>
    <t>اضافه بها  نسبت به رديف 040801 به ازاي هر 0.5 متر که به ارتفاع پايه اضافه شود.</t>
  </si>
  <si>
    <t>اضافه بها نسبت به رديف 040801 به ازاي هر يک سانتي متر که به بعد متوسط پايه اضافه شود ( هر 10 سانتي متر مربع که به سطح مقطع پايه اضافه شود).</t>
  </si>
  <si>
    <t>تهيه و نصب انواع پايه بتني مسلح بال دار( T )شكل با بعد متوسط 8 سانتي متر( سطح مقطع متوسط 50 سانتي متر مربع ) با ارتفاع 1.5 متر بمنظور حفاظت و حصار کشي.</t>
  </si>
  <si>
    <t>اضافه بها  نسبت به رديف 040901 به ازاي هر 0.5 متر که به ارتفاع پايه اضافه شود.</t>
  </si>
  <si>
    <t>اضافه بها نسبت به رديف 040901 به ازاي هر يک سانتي متر که به بعد متوسط پايه اضافه شود ( هر 10 سانتي متر مربع که به سطح مقطع پايه اضافه شود).</t>
  </si>
  <si>
    <t>تهيه و نصب انواع  پايه هاي فلزي ساده و سبک با پروفيل هاي نبشي، سپري، لوله سياه و امثال آنها براي هر پايه با وزن تا 10 کيلوگرم.</t>
  </si>
  <si>
    <t>تهيه و نصب انواع  پايه هاي فلزي ساده و سبک با پروفيل هاي نبشي، سپري، لوله سياه و امثال آنها براي هر پايه با وزن بيش از 10 کيلوگرم.</t>
  </si>
  <si>
    <t>تهيه و نصب انواع پايه هاي فلزي ساده و سبک با لوله گالوانيزه براي هر پايه.</t>
  </si>
  <si>
    <t>تهيه و نصب انواع پايه هاي فلزي ساده و سبک با پروفيل هاي سبک توخالي براي هر پايه.</t>
  </si>
  <si>
    <t>تهيه و نصب تيرک ها و دستک هاي چوبي مايل و نيز پشت بند نگهدارنده و تقويتي  پايه هاي چوبي با طول تا 1.5 متر .</t>
  </si>
  <si>
    <t>تهيه و نصب تيرک ها و دستک هاي چوبي مايل و نيز پشت بند نگهدارنده و تقويتي  پايه هاي چوبي با طول تا 2 متر .</t>
  </si>
  <si>
    <t>تهيه و نصب تيرک ها و دستک هاي چوبي مايل و نيز پشت بند نگهدارنده و تقويتي  پايه هاي چوبي با طول تا 2.5 متر .</t>
  </si>
  <si>
    <t>تهيه و نصب تيرک ها و دستک هاي چوبي مايل و نيز پشت بند نگهدارنده و تقويتي  پايه هاي چوبي با طول تا 3 متر .</t>
  </si>
  <si>
    <t>اضافه بها به کليه رديف هاي نصب پايه ها و ستون هاي چوبي ،‌بتني و فلزي چنانچه در روي خطوط مستقيم و منظم و با فواصل معين و طبق نقشه باشد.</t>
  </si>
  <si>
    <t>تهيه و نصب سيم خاردار به فاصله 25 سانتي متر تا 8 رديف و تا ارتفاع 2 متر به ازاي هر رديف طول سيم نصب شده.</t>
  </si>
  <si>
    <t>تهيه و نصب سيم خاردار حلقه اي (کلافي) روي سطح زمين با کليه لوازم مربوط بر حسب کيلوگرم  سيم نصب شده.</t>
  </si>
  <si>
    <t>اضافه بها به رديف 041601 براي افزايش  ارتفاع بيش از 2 تا 3 متر يکبار ، سه  تا  چهار متر دوبار و به همين ترتيب براي ارتفاع هاي بيشتر .</t>
  </si>
  <si>
    <t>تهيه و نصب توري درشت چشمه تا ارتفاع 2 متر بر روي پايه هاي کارگذاشته شده.</t>
  </si>
  <si>
    <t>تهيه و نصب توري مرغي يا فنس بر روي پايه کار گذاشته شده تا ارتفاع 2 متر .</t>
  </si>
  <si>
    <t>اضافه بها نسبت به رديف هاي نصب توري در صورتي که  ارتفاع بيش از 2 متر باشد براي 2 تا 3 متر يکبار ،3 تا 4 متر دوبار و به همين ترتيب براي ارتفاع هاي بيشتر .</t>
  </si>
  <si>
    <t>محصور کردن با پایه ها و دستکهای از جنس چوب های جنگلی با مقاطع گرده (تفرجگاهی).</t>
  </si>
  <si>
    <t>محصور کردن با پايه ها و دستک هاي از جنس چوب هاي جنگلي با مقاطع دو تراش و لاشه اي (تفرجگاهي) .</t>
  </si>
  <si>
    <t>محصور کردن با پايه هاي چهار تراش و دستک هاي چهار تراش و تخته اي از جنس چوب هاي جنگلي (تفرجگاهي) .</t>
  </si>
  <si>
    <t>اضافه بها نسبت به رديف هاي 042001 تا 042003 براي فاق و زبانه کردن قطعات و گندگي کردن يا گونيايي کردن ،شکيل کردن و فارسي بر کردن اعضا و قطعات.</t>
  </si>
  <si>
    <t>ضد عفوني کردن بذر با سموم مورد نياز ( پودري) بر حسب بذر ضد عفوني شده .</t>
  </si>
  <si>
    <t>نگهداري قلمه در شرايط مناسب تا مهيا شدن شرايط لازم ، تا زمان حمل در نهالستان و خزانه بازاي هر روز.</t>
  </si>
  <si>
    <t>نگهداري قلمه در شرايط مناسب تا مهيا شدن شرايط لازم براي حمل ،در محل تهيه قلمه بازاي هر روز.</t>
  </si>
  <si>
    <t>نگهداري قلمه در شرايط مناسب تا مهيا شدن شرايط لازم در زمين اصلي براي قلمه کاري بازاي هر روز.</t>
  </si>
  <si>
    <t>آغشته کردن قلمه با هورمون جهت تسريع در ريشه دار شدن.</t>
  </si>
  <si>
    <t>در آوردن نهال از خاک در خزانه يا نهالستان براي نهال هاي يک تا دو ساله   با حجم ريشه و خاک مناسب و بدون آسيب ديدگي با نيروي کارگر.</t>
  </si>
  <si>
    <t>در آوردن نهال از خاک در خزانه يا نهالستان براي نهالهاي بيش از 2 ساله   با حجم ريشه و خاک مناسب بدون آسيب ديدگي با نيروي کارگر.</t>
  </si>
  <si>
    <t>دستمزد بسته بندي نهال ها  در خزانه يا نهالستان و گونيپيچ نمودن آنها با تمام مصالح لازم.</t>
  </si>
  <si>
    <t>دستمزد بسته بندي قلمه ها  در محل تهيه قلمه يا نهالستان و گونيپيچ نمودن آنها با تمام مصالح لازم.</t>
  </si>
  <si>
    <t>آرايش و ضد عفوني کردن ريشه (آغشتگي ريشه) در موقع کاشت نهال در بستر اصلي  (پاراليناژ).</t>
  </si>
  <si>
    <t>دستمزد سمپاشي و دفع کامل علف هاي هرز در خزانه و نهالستان با استفاده از سموم علف کش به وسيله کارگر.</t>
  </si>
  <si>
    <t>دستمزد سمپاشي براي مبارزه  با آفات و بيماري هاي گياهي.</t>
  </si>
  <si>
    <t>دفع علفهاي هرز توسط کارگر بدون استفاده از سم در نهالستان براي هر نوبت (وجين کامل).</t>
  </si>
  <si>
    <t>دستمزد دفع آفات و بيماري هاي گياهي بدون استفاده از سم با روش مکانيکي و حذف شاخه هاي آفت زده و سوزاندن آنها .</t>
  </si>
  <si>
    <t>مبارزه با علف‌هاي هرز کانال آبياري در داخل و خارج مزرعه به روش شيميايي (با استفاده از سموم علف کشي)، بر حسب طول کانال.</t>
  </si>
  <si>
    <t>مبارزه با علف‌هاي هرز کانال آبياري در داخل و خارج مزرعه به روش‌هاي فيزيکي، بر حسب طول کانال.</t>
  </si>
  <si>
    <t>دستمزد مبارزه با حيوانات موذي و مزاحم با استفاده از سموم و يا طعمه‌هاي مسموم (با يکصد تله و طعمه يکصد گرمي).</t>
  </si>
  <si>
    <t>دستمزد پوشش ساقه يا تنه نهال ها تا ارتفاع يک متر به منظور مبارزه باخرگوش و امثال آن.</t>
  </si>
  <si>
    <t>دستمزد پوشش تنه و ساقه درختان با استفاده از سموم و مواد شيميايي.</t>
  </si>
  <si>
    <t>دستمزد پوشش نهالها تا ارتفاع 2 متر براي جلوگيري از سوختگي برگ ها در اثر تابش  خورشيد يا يخ زدگي (احداث سايبان يا چپرکردن).</t>
  </si>
  <si>
    <t>حفاظت نهالها از سرما زدگي با روش هاي گرمايي بازاي هر شبانه روز محافظت.</t>
  </si>
  <si>
    <t>نصب و بستن چوب قيم ساده به منظور استقرار قلمه ها و نهالهاي يک تا دو ساله  و تازه کاشت.</t>
  </si>
  <si>
    <t>نصب و بستن چوب قيم شاخه دار براي نگهداري شاخه هاي نهال ها.</t>
  </si>
  <si>
    <t>نصب قيم براي گياهان مثمر و غير مثمر رونده نظير گياهان جاليزي و صيفي جات.</t>
  </si>
  <si>
    <t>تهيه و احداث داربست از چوب و سيم گالوانيزه به منظور استقرار نهال ها و گونه هاي رونده  مانند مو.</t>
  </si>
  <si>
    <t>احداث سايه بان براي گياهان و جوانه‌هاي تازه کاشت.</t>
  </si>
  <si>
    <t>تهيه و احداث داربست از پايه هاي بتني مسلح و سيم گالوانيزه .</t>
  </si>
  <si>
    <t>شاخه زني نهال هاي يکساله و دو ساله به منظور هرس فرم در نهالستان و جمع آوري شاخه هاي هرس شده.</t>
  </si>
  <si>
    <t>هرس سبز جهت از بين بردن تنه جوش ها و پاجوش ها  و جمع آوري آن.</t>
  </si>
  <si>
    <t>هرس و حذف شاخه‌هاي خشک درختان 2 ساله تا 5 ساله (به غير از مو و گونه‌هاي رونده).</t>
  </si>
  <si>
    <t>هرس و حذف شاخه‌هاي خشک درختان 5 سال به بالا و درختان مو و نظاير آن و جمع آوري شاخه‌ها.</t>
  </si>
  <si>
    <t>دستمزد پيوند زني نهال بر حسب هر پيوند گرفته .</t>
  </si>
  <si>
    <t>سله شکني در نهالستان و خزانه.</t>
  </si>
  <si>
    <t>پاکني (فوکازني ) و ايجاد آبگير براي نهال ها و بوته هاي کاشته شده در  عرصه تا سطح يک متر مربع .</t>
  </si>
  <si>
    <t>دستمزد پوشش سطح تشتک هاي اطراف نهال ها با کاه و کلش جهت جلوگيري از تبخير رطوبت در عرصه براي نهال هاي تا دو ساله.</t>
  </si>
  <si>
    <t>دستمزد آبياري با استفاده از جاذب الرطوبت ها (شيميايي ، بيو شيمي).</t>
  </si>
  <si>
    <t>هزينه آبياري  در عرصه هاي نهال کاري شده براي هر نوبت آبياري با تانکر آب غير موتوري سيار و کارگر همراه آب و لوازم انتقال آب دستي .</t>
  </si>
  <si>
    <t>هزینه آبیاری در عرصه های نهال کاری شده برای هر نوبت آبیاری با منبع آب ثابت توسط کارگر با استفاده از شلنگ سیار و شیر کنترل سر شیلنگ و خرید آب.</t>
  </si>
  <si>
    <t>هزينه آبياري در عرصه هاي نهال کاري شده  و لوله کشي شده با کنترل شير فلکه هاي ثابت (سيستم آبياري تحت فشار ).</t>
  </si>
  <si>
    <t>آبياري نهال هاي گلداني در نهالستان براي هرنوبت  توسط کارگر و آب پاشي دستي.</t>
  </si>
  <si>
    <t>آبياري نهال هاي کاشته شده در خزانه  به صورت کرتي براي هر نوبت آبياري تا هزار متر مربع توسط کارگر.</t>
  </si>
  <si>
    <t>آبياري نهال هاي کاشته شده در خزانه  به صورت کرتي براي هر نوبت آبياري براي مازاد  از هزار متر مربع توسط کارگر.</t>
  </si>
  <si>
    <t>لجن برداري در پي ها ، حمل با زنبه يا چرخ دستي يا وسايل مشابه آن تا فاصله 50 متري و تخليه آنها.</t>
  </si>
  <si>
    <t>خاکبرداري ، پي کني و گود برداري و کانال کني در زمين هاي نرم تا عمق 2 متر و ريختن خاک هاي کنده شده به کنار محلهاي مربوط .</t>
  </si>
  <si>
    <t>خاکبرداري ، پي کني و گود برداري و کانال کني در زمين هاي سخت تا عمق 2 متر و ريختن خاکهاي کنده شده به کنار محلهاي مربوط .</t>
  </si>
  <si>
    <t>خاکبرداري ، پي کني و گود برداري و کانال کني در زمين هاي سنگي تا عمق 2 متر و ريختن خاک هاي کنده شده به کنار محلهاي مربوط .</t>
  </si>
  <si>
    <t>کندن سنگ با مواد منفجره و کارگر مطابق با نقشه و مشخصات و ريختن سنگهاي کنده شده به کنار و خارج محل مربوط .</t>
  </si>
  <si>
    <t>اضافه بها نسبت به رديف هاي 050102تا 050105 ، هر گاه عمق پي کني ،  گود برداري و کانال کني بيش از 2 متر باشد براي حجم واقع بين 2 تا 4 متر ، يکبار و براي حجم واقع بين 4 تا 6 متر دو بار و به همين ترتيب براي عمق هاي بيشتر .</t>
  </si>
  <si>
    <t>اضافه بها نسبت به رديف هاي 050102تا 050105 در صورتيکه عمليات پائين تر از سطح آب زير زميني صورت گيرد و براي آبکشي حين انجام کار ، به کار بردن تلمبه موتوري ضروري باشد.</t>
  </si>
  <si>
    <t>حفر ميله به قطر تا 1.2متر و کوره و مخزن با مقاطع موردنياز در زمين هاي نرم و سخت تا عمق 20 متر از دهانه چاه و حمل خاک هاي حاصله تا فاصله 10 متري دهانه چاه .</t>
  </si>
  <si>
    <t>اضافه بها نسبت به رديف 050301،هرگاه عمق چاه بيش از 20 متر باشد براي حجم واقع در 5  متر اول مازاد بر 20 متر يکبار و براي حجم واقع در 5 متر دوم دوبار و براي حجم واقع در 5 متر سوم 3 بار و به همين ترتيب براي عمق هاي بيشتر .</t>
  </si>
  <si>
    <t>ريختن خاکهاي حاصل از هر نوع عمليات خاکي به داخل پي ها ، کنار ابنيه فني هيدروليکي و روي لوله ها ، در هر عمق و در لايه ها ي حداکثر 15 سانتي متر و تسطيح لازم.</t>
  </si>
  <si>
    <t>بارگیری مواد حاصله از هر نوع عملیات خاکی غیر لجنی و حمل با هر نوع وسیله دستی تا 50 متر و تخلیه آن در مواردی که استفاده از ماشین برای حمل ممکن نباشد .</t>
  </si>
  <si>
    <t>تهيه ،حمل ،ريختن ، پخش و تسطيح هر نوع خاک زراعتي به هر ضخامت.</t>
  </si>
  <si>
    <t>تهيه خاک مناسب از خارج از محل مصرف و کارگاه براي خاکريز ها شامل کندن ،بارگيري و حمل تا فاصله 100 متر و تخليه در محل مصرف.</t>
  </si>
  <si>
    <t>اضافه بها به رديف 050101و 050502 براي 50 متر حمل اضافي با وسايل دستي (کسر 50 متر به تناسب محاسبه مي شود .</t>
  </si>
  <si>
    <t>اضافه بها به رديف 050601 به ازاي هر 100 متر اضافي و حداکثر تا 500 متر (کسر 100متر به تناسب محاسبه مي شود).</t>
  </si>
  <si>
    <t>تسطيح و رگلاژ سطوح خاکريزي و خاک برداري پي ها ، گودها و کانال ها که با ماشين انجام شده باشد.</t>
  </si>
  <si>
    <t>تسطيح و رگلاژ سطوح کانال هاي شبکه آبياري ( تريمينگ)  با رواداري طبق مشخصات که روي آنها پوشش بتني قرار مي گيرد .</t>
  </si>
  <si>
    <t>آبپاشي و کوبيدن سطوح خاکبرداري شده يا سطوح زمين طبيعي تا حد تراکم 95 درصد به روش پروکتور استاندارد.</t>
  </si>
  <si>
    <t>آبپاشي و کوبيدن قشرهاي خاکريزي در لايه هاي حداکثر 15 سانتيمتر با تراکم 95 درصد به روش پروکتور استاندارد در هر عمق و ارتفاع.</t>
  </si>
  <si>
    <t>ريختن ، پخش و تسطيح مصالح فيلتر دانه بندي شده با رگلاژ مناسب در محل هاي تعيين شده.</t>
  </si>
  <si>
    <t>پخش  و تسطيح خاکهاي ريخته شده در خاکريز ها در قشرهاي حداکثر 15 سانتيمتر، در هر عمق و ارتفاع به غير از پي ها ، گودها و کانالها.</t>
  </si>
  <si>
    <t>اختلاط انواع مصالح خاکي با دست.</t>
  </si>
  <si>
    <t>سرند کردن خاک ، شن يا ماسه بر حسب حجم مواد سرند و مصرف شده در محل.</t>
  </si>
  <si>
    <t>بيل زدن ، برگرداندن خاک،  پوک کردن و آماده کردن خاک به عمق حداکثر 30 سانتي متر .</t>
  </si>
  <si>
    <t>احداث بانکت در زمين هاي شيبدار و نرم قابل برداشت با بيل دستي تا سطح مقطع 0.15 متر مربع (با انجام کليه عمليات لازم) .</t>
  </si>
  <si>
    <t>احداث بانکت در زمین های شیبدار و نرم قابل برداشت با بیل دستی با سطح مقطع 0.15 تا 0.3 متر مربع  (با انجام کلیه عملیات لازم).</t>
  </si>
  <si>
    <t>احداث بانکت در زمین های شیبدار و نرم قابل برداشت با بیل دستی با سطح مقطع 0.3 تا 0.45 متر مربع  (با انجام کلیه عملیات لازم).</t>
  </si>
  <si>
    <t>احداث بانکت در زمین های شیبدار و نرم قابل برداشت با بیل دستی با سطح مقطع 0.45 تا 0.6 متر مربع  (با انجام کلیه عملیات لازم).</t>
  </si>
  <si>
    <t>احداث بانکت در زمین های شیبدار و نرم قابل برداشت با بیل دستی با سطح مقطع 0.6 تا 0.75 متر مربع  (با انجام کلیه عملیات لازم).</t>
  </si>
  <si>
    <t>اضافه بها نسبت به رديفهاي 050901 تا 050905 در صورتيکه عمليات در زمين هاي سخت انجام شود.</t>
  </si>
  <si>
    <t>مرمت و لايروبي بانکت(براي تمامي سطح مقاطع بانکت ها ).</t>
  </si>
  <si>
    <t>تميز کاري پي بندهاي بتني و سنگ ملاتي با فشار باد و آب و جارو کردن .</t>
  </si>
  <si>
    <t>کوبيدگي اطراف لوله ها و اتصالات مربوط به بند خاکي با دست و چکش بادي.</t>
  </si>
  <si>
    <t>تميز کاري شيرواني بدنه بند خاکي براي اجراي ريپ رپ.</t>
  </si>
  <si>
    <t>احداث راه مالرو  و فرغون رو  و مسير حمل كابل يا ماشين سيم نقاله در زمين هاي نرم با حجم عمليات خاکي تا يکصد متر مکعب و عمليات سنگي ، 10 متر مكعب  در يک کيلومتر راه (کسر کيلومتر به تناسب محاسبه مي شود ).</t>
  </si>
  <si>
    <t>احداث راه مالرو  و فرغون رو و مسير حمل كابل يا ماشين سيم نقاله  در زمين هاي سخت  با حجم عمليات خاکي تا يکصد متر مکعب و عمليات سنگي ، 10 متر مكعب  در يک کيلومتر راه (کسر کيلومتر به تناسب محاسبه مي شود ).</t>
  </si>
  <si>
    <t>اضافه بها نسبت به ردیف های احداث راه مالرو برای حجم عملیات سنگی مازاد بر 10 مترمکعب به ازای هر متر مکعب، برای 100 متر مکعب و یا بیشتر.</t>
  </si>
  <si>
    <t>اضافه بها نسبت به رديف051101 براي هر 10 متر مکعب اضافه خاکبرداري در هر يک کيلومتر راه.</t>
  </si>
  <si>
    <t>اضافه بها نسبت به رديف051102 براي هر 10 متر مکعب اضافه خاک برداري در هر يک کيلومتر راه.</t>
  </si>
  <si>
    <t>اضافه بها نسبت به رديف‌هاي 051101 و 051102، هرگاه تراکم پوشش گياهي انبوه شود. (بيش از 50 درصد).</t>
  </si>
  <si>
    <t>برداشت خاک کوبيده نشده از روي شيرواني بدنه بند خاکي با وسيله مکانيکي.</t>
  </si>
  <si>
    <t>اضافه‌بها نسبت به رديف‌هاي خاکريزي در صورتي که خاکهاي مورد مصرف در قشرهاي خاکريزي ريزدانه باشد.</t>
  </si>
  <si>
    <t>خاکبرداري ، رگلاژ ، و تنظيم کف و شيرواني هاي طرفين داخل کانال (تريمينگ) به وسيله ماشين مخصوص تريمر يا هر وسيله ديگر به منظور آماده نمودن بستر پوشش بتني کانال (لاينينگ).</t>
  </si>
  <si>
    <t>رگلاژ کف و شيرواني داخلي زهکش هاي روباز يا ساير کانال ها و يا شيب زني و رگلاژ بدنه خارجي خاکريز ها.</t>
  </si>
  <si>
    <t>رگلاژ و پروفیله کردن سطح شیروانی، کف ترانشه ها، تراس ها، کانال ها و خاکریزهای پخش سیلاب و بانکت های کشت غلات.</t>
  </si>
  <si>
    <t>عمليات تسطيح اراضي وقتي که حجم عمليات خاکبرداري تا 400 متر مکعب در هکتار باشد و نقشه برداري و ميخ کوبي با شبکه ها ي 40*40 متري انجام شود .</t>
  </si>
  <si>
    <t>عمليات تسطيح اراضي، وقتي که حجم عمليات خاکبرداري بيش از 400 متر مکعب و تا 700 متر مکعب در هکتار باشد و نقشه برداري و ميخ کوبي با شبکه هاي 40*40 متري انجام شود.</t>
  </si>
  <si>
    <t>عمليات تسطيح اراضي، وقتي که حجم عمليات خاکبرداري بيش از 700  متر مکعب در هکتار باشد و نقشه برداري و ميخ کوبي با شبکه هاي 40*40 متري انجام شود.</t>
  </si>
  <si>
    <t>اضافه بها نسبت به رديف هاي تسطيح ، وقتي که نقشه برداري و ميخ کوبي با شبکه هاي 30*30 متري انجام شود .</t>
  </si>
  <si>
    <t>اضافه بها نسبت به رديف هاي تسطيح ، وقتي که نقشه برداري و ميخ کوبي با شبکه هاي 25*25متري انجام شود .</t>
  </si>
  <si>
    <t>اضافه بها نسبت به رديف هاي تسطيح ، وقتي که نقشه برداري و ميخ کوبي با شبکه هاي 20*20 متري انجام شود .</t>
  </si>
  <si>
    <t>علف کني يا علف‌بري کانال‌ها و زهکش‌ها با هر نوع وسيله مکانيکي به ازاي سطح پوشيده شده از علف.</t>
  </si>
  <si>
    <t>احداث راه دسترسي با حجم عمليات خاکي تا 1000 متر مکعب در هر يک کيلومتر راه و تسطيح با گريدر با عرض چهار متر ( کسر کيلومتر به تناسب محاسبه مي شود ).</t>
  </si>
  <si>
    <t>اضافه بها نسبت به رديف 062401 به ازاي هر 100 متر مکعب عمليات خاکي اضافي در هر يک کيلومتر راه.</t>
  </si>
  <si>
    <t>تعيين مسير و احداث راه دسترسي در مناطق دشتي و هموار ( با شيب حداکثر 10 درصد ) و بدون پوشش گياهي درختي به عرض حداکثر 4 متر بدون زير سازي و سازه هاي مکانيکي با گريدر يا لودر  .</t>
  </si>
  <si>
    <t>تعيين مسير و احداث راه دسترسي در مناطق تپه ماهوري( با شيب حداکثر 25 درصد ) و بدون پوشش گياهي درختي به عرض حداکثر 4 متر بدون زير سازي و سازه هاي مکانيکي با گريدر يا لودر  .</t>
  </si>
  <si>
    <t>تعيين مسير و احداث راه دسترسي در مناطق کوهستاني  ( با شيب حداکثر 25 درصد) و بدون پوشش گياهي درختي به عرض حداکثر 4 متر بدون زير سازي و سازه هاي مکانيکي با گريدر يا لودر  .</t>
  </si>
  <si>
    <t>سنگريزي پشت ديوارها و ابنيه فني هيدروليکي (درناژ) با قلوه سنگ.</t>
  </si>
  <si>
    <t>سنگریزی پشت دیوارها و ابنیه فنی هیدرولیکی (درناژ) با سنگ لاشه.</t>
  </si>
  <si>
    <t>خشکه چینی با قلوه سنگ.</t>
  </si>
  <si>
    <t>خشکه چینی با سنگ لاشه.</t>
  </si>
  <si>
    <t>اسکله ريزي با سنگ هاي بزرگ به قطر حداقل 50 سانتي متر در امتداد خط به صورت منظم ، با چيدمان و جانمايي مناسب.</t>
  </si>
  <si>
    <t>اسکله ريزي با سنگ هاي بزرگ ( پاره سنگ) روي سطوح شيبدار خاکريزي و يا دامنه هاي شيبدار حاشيه رودخانه ها و مسيل ها بطور مرتب و چيده شده ( با چيدمان و شکل و جانمايي مشخص).</t>
  </si>
  <si>
    <t>اضافه بها نسبت به رديف هاي 070103 و 070104 براي چيدن ديوار (احداث بندهاي خشکه چين).</t>
  </si>
  <si>
    <t>اضافه بها نسبت  به رديف هاي 070103 و 070104 در سطوح شيبدار و ريپ رپ ها و تا ارتفاع 5 متر از سطح زمين طبيعي و تنظيم سطوح آن.</t>
  </si>
  <si>
    <t>تهيه، ساخت و نصب تور سنگ (گابيون)با تور سيمي گالوانيزه (13 کيلوگرم در متر مکعب )و قلوه سنگ.</t>
  </si>
  <si>
    <t>تهيه، ساخت و نصب تور سنگ (گابيون)با تور سيمي گالوانيزه (13 کيلوگرم در متر مکعب )و سنگ لاشه.</t>
  </si>
  <si>
    <t>تهيه سيم و اجراي دوخت، وصله و مرمت گابيون بدون تهيه سنگ بر حسب سيم مصرفي براي مرمت.</t>
  </si>
  <si>
    <t>اضافه بها به رديف ها ي070201 و 070202، به ازاي هر کيلو گرم اضافه وزن مصرفي توري سيمي گالوانيزه در يک متر مکعب توري سنگ.</t>
  </si>
  <si>
    <t>اضافه بها نسبت به رديف هاي 070201 تا 070203، وقتي عمليات گابيون بندي  خارج از پي باشد .</t>
  </si>
  <si>
    <t>بنايي با سنگ لاشه و ملات ماسه سيمان به نسبت 1 به 5 در پي.</t>
  </si>
  <si>
    <t>بنايي با سنگ لاشه و ملات ماسه سيمان به نسبت 1 به 4 در پي.</t>
  </si>
  <si>
    <t>بنايي با سنگ لاشه و ملات ماسه سيمان به نسبت 1 به 3 در پي.</t>
  </si>
  <si>
    <t>اضافه بها نسبت به رديف هاي بنايي با سنگ لاشه در پي ، براي بنايي در ديوار.</t>
  </si>
  <si>
    <t>اضافه بها نسبت به رديف هاي بنايي با سنگ لاشه بابت نما سازي با سنگ لاشه موزاييکي.</t>
  </si>
  <si>
    <t>اضافه بها نسبت به رديف هاي بنايي با سنگ لاشه بابت نماسازي با سنگ بادبر ، با ارتفاع مساوي در هر رگ.</t>
  </si>
  <si>
    <t>اضافه بها نسبت به رديف هاي بنايي با سنگ لاشه بابت نماسازي با سنگ سر تراش.</t>
  </si>
  <si>
    <t>بنايي با سنگ سرتراش و ملات ماسه سيمان 1 به 3 .</t>
  </si>
  <si>
    <t>بنايي با سنگ نيم تراش و ملات ماسه سيمان 1 به 3 .</t>
  </si>
  <si>
    <t>اضافه بها براي بنايي در طاق پل هاي قوسي شکل.</t>
  </si>
  <si>
    <t>اضافه بها نسبت به عمليات بنايي سنگي خارج از پي ، در صورتي که بنايي در انحنا انجام شود .</t>
  </si>
  <si>
    <t>اضافه بها براي هر نوع بنايي سنگي که در ارتفاع بيش از 5 متر از تراز  زمين طبيعي انجام شود. اين اضافه بها براي حجم بنايي واقع در ارتفاع 5 تا 10 متر يک بار ، براي حجم بنايي واقع در 10 تا 15 متر دوبار و به همين ترتيب براي ارتفاعات بيشتر پرداخت مي شود.</t>
  </si>
  <si>
    <t>اضافه بها نسبت به بنايي هاي سنگي ، هر گاه عمليات بنايي پايين تر از تراز آب زير زميني انجام شود و تخليه آب با پمپ در حين اجراي عمليات ، الزامي باشد .</t>
  </si>
  <si>
    <t>اضافه بهای کارهای بنایی با سنگ، برای هر نوع ابنیه فنی هیدرولیکی که حجم عملیات بنایی هر یک از آنها برابر یا کمتر از 6 متر مکعب باشد.</t>
  </si>
  <si>
    <t>کسر بها نسبت به رديف هاي بنايي سنگي ،‌در صورتي که از مصالح سنگ لاشه حاصل از کوه بري ترانشه هاي واقع در مسير استفاده شود.</t>
  </si>
  <si>
    <t>تعبيه درز انقطاع در بنايي هاي سنگي ، با تمام عمليات لازم و به هر شکل .</t>
  </si>
  <si>
    <t>دستمزد نصب و تعبيه لوله در بنايي هاي سنگي و ملاتي به عنوان زهکش و امثال آن ، طبق نقشه و مشخصات.</t>
  </si>
  <si>
    <t>تهيه و حمل مصالح قشر فيلتر دانه بندي شده براي مصرف در ترانشه  زهکش ها  و يا زير پوشش کانال ها و ابنيه فني هيدروليکي.</t>
  </si>
  <si>
    <t>جمع آوري سنگ هاي داخل عرصه با قطر حداکثر 50 سانتيمتر و ريختن يا چيدن آن ها روي خطوط تراز براي سکو بندي يا اصلاح عرصه.</t>
  </si>
  <si>
    <t>جمع آوري و تهيه سنگ و قلوه سنگ حداکثر به قطر 50 سانتيمتر ( بدون تخريب و شکستن ) و حمل تا 50 متري محل کار.</t>
  </si>
  <si>
    <t>جمع آوري سنگ و قلوه سنگ ازسطح اراضي و مرتب و کپه کردن آنها به منظور پاکسازي عرصه و اجراي عمليات بيولوژيک.</t>
  </si>
  <si>
    <t>تهيه و نصب و تعبيه پلاک وتابلوي سنگي نوشته روي کار.</t>
  </si>
  <si>
    <t>اندود سيماني به ضخامت حدود 1 سانتي متر روي سطوح افقي ، قائم و مورب ، با ملات ماسه سيمان  1 به 3 تا ارتفاع 2 متر .</t>
  </si>
  <si>
    <t>اندود سيماني به ضخامت حدود 2 سانتي متر روي سطوح افقي ، قائم و مورب ، با ملات ماسه  سيمان  1 به 3 تا ارتفاع 2 متر .</t>
  </si>
  <si>
    <t>اندود سيماني به ضخامت حدود 3 سانتي متر روي سطوح افقي ، قائم و مورب ، با ملات ماسه سيمان  1 به 3 تا ارتفاع 2 متر .</t>
  </si>
  <si>
    <t>اندود سيماني به ضخامت حدود 5 سانتي متر روي سطوح افقي ، قائم و مورب ، با ملات ماسه  سيمان  1 به 3 تا ارتفاع 2 متر .</t>
  </si>
  <si>
    <t>اضافه بها نسبت به رديف هاي 080101تا 080104 در صورتي که اندود در ارتفاع بيش از 2 متر انجام شود براي ارتفاع 2 الي 4 متر يکبار، 4 الي 6 متر دوبار و به همين ترتيب براي ارتفاع هاي بيشتر .</t>
  </si>
  <si>
    <t>اضافه بها  براي اندودهاي با ملات ماسه سيمان يا باتارد، در صورتي که سطح روي آن ليسه اي و پرداخت شود .</t>
  </si>
  <si>
    <t>اندود تخته ماله اي (قشر رويه ) در يک دست به ضخامت حدود 0.5 سانتيمتر روي سطوح قائم و افقي با ملات سيمان ، پودر و خاک سنگ به نسبت  1:1:3.</t>
  </si>
  <si>
    <t>بند کشي نماي سنگي با سنگ لاشه موزائيک با ملات ماسه سيمان 1 به 3 در سطوح افقي ، قائم يا مورب تا ارتفاع 2 متر.</t>
  </si>
  <si>
    <t>بند کشي نماي سنگي بادبر  ، سر تراش ، نيم تراش و تمام تراش، با ملات ماسه سيمان 1 به 3 در سطوح افقي ، قائم يا مورب تا ارتفاع 2 متر .</t>
  </si>
  <si>
    <t>اضافه بهاي بند کشي  در ديوارهاي سنگي از هر نوع ، در ارتفاع بيش از 2 متر .اين اضافه بها از 2 تا 4 متر يکبار ، 4 تا 6 متر دو بار و بهمين ترتيب براي ارتفاع هاي بيشتر پرداخت مي شود.</t>
  </si>
  <si>
    <t>بندکشي نماي بلوک هاي سيماني با ملات ماسه سيمان 1 به 4 به ارتفاع 2 متر.</t>
  </si>
  <si>
    <t>اضافه بهاي بند کشي بلوک سيماني در ارتفاع بيش از 2 متر تا 4متر يکبار،4 تا 6 متر دوبار و به همين ترتيب براي ارتفاع هاي بيشتر.</t>
  </si>
  <si>
    <t>تهيه وسايل و قالب بندي پي ها يا ديوارهاي بتني که ارتفاع ديوار تا 2 متر باشد.</t>
  </si>
  <si>
    <t>تهيه وسايل و قالب بندي ديوارهاي بتني که ارتفاع ديوار بيش از 2 و تا 3 متر باشد.</t>
  </si>
  <si>
    <t>تهيه وسايل و قالب بندي ديوارهاي بتني که ارتفاع ديوار بيش از  3و تا 5   متر باشد.</t>
  </si>
  <si>
    <t>تهيه وسايل و قالب بندي ديوارهاي بتني که ارتفاع ديوار بيش از  5 و تا 7 متر باشد.</t>
  </si>
  <si>
    <t>تهيه وسايل و قالب بندي ديوارهاي بتني که ارتفاع ديوار بيش از 7 و تا 10 متر باشد.</t>
  </si>
  <si>
    <t>تهيه وسايل و قالب بندي دال ها و تابليه پل ها با دهانه تا 5 متر که از دال ساده تشکيل شده باشد.</t>
  </si>
  <si>
    <t>تهيه وسايل و قالب بندي دال ها و تابليه پل هاي با دهانه بيش از 5 و تا 10 متر که از دال ساده تشکيل شده باشد.</t>
  </si>
  <si>
    <t>تهيه وسايل و قالب بندي دال ها و تابليه پل هاي با دهانه  تا15متر، مرکب از تير و دال که حداکثر ارتفاع آن از زير تير 3 متر باشد .</t>
  </si>
  <si>
    <t>تهيه وسايل و قالب بندي دال ها و تابليه پل هاي با دهانه  تا15 متر،  مرکب از تير و دال که حداکثر ارتفاع آن از زير تير بيش از 3 و تا 5  متر باشد .</t>
  </si>
  <si>
    <t>تهيه وسايل و قالب بندي دال ها و تابليه پل هاي با دهانه  تا 15 متر ،  مرکب از تير و دال که حداکثر ارتفاع آن از زير تير بيش از 5 و تا 7  متر باشد .</t>
  </si>
  <si>
    <t>تهيه وسايل و قالب بندي دال ها و تابليه پل هاي با دهانه  تا 15 متر ، مرکب از تير و دال که حداکثر ارتفاع آن از زير تير بيش از 7 و تا 10متر باشد .</t>
  </si>
  <si>
    <t>تهيه وسايل و قالب بندي درز انبساط در بتن، با تمام مصالح لازم به استثناي کف سازيهاي بتني، بدون پر کردن آن بر حسب حجم درز.</t>
  </si>
  <si>
    <t>تعبيه انواع درزها در کف سازيهاي بتني در موقع اجرا به انضمام وسايل لازم بدون پر کردن درز بر حسب حجم درز.</t>
  </si>
  <si>
    <t>اضافه بها نسبت به رديف هاي 090101 تا 090105 ، در صورتي که در ديوارها به جاي بولت از فاصله نگهدارهاي مخصوص با صفحه آب بند استفاده شود.</t>
  </si>
  <si>
    <t>اضافه بها نسبت به رديف هاي قالب بندي، براي سطوحي از قالب که داراي انحنا باشد .</t>
  </si>
  <si>
    <t>اضافه بها نسبت به رديف هاي قالب بندي هر گاه قالب  الزاماً در کار باقي بماند.</t>
  </si>
  <si>
    <t>اضافه بها نسبت به رديف هاي قالب بندي هر گاه عمليات در زير تراز سطح آب هاي زير زميني انجام شود و آبکشي با تلمبه موتوري در حين اجراي کار ضروري باشد .</t>
  </si>
  <si>
    <t>اضافه بها نسبت به رديفهاي قالب بندي هرگاه  مجموع سطوح قالب بندي هر يک از ابنيه فني تا 20 متر مربع باشد .</t>
  </si>
  <si>
    <t>اضافه بها نسبت به رديفهاي قالب بندي هرگاه باز کردن قالب ميسر نبوده و خرد کردن و شکستن آن براي خارج کردن از محل ضروري باشد.</t>
  </si>
  <si>
    <t>تهيه وسايل ، چوب بست و تخته کوبي براي جلوگيري از ريزش خاک در پي ها در هر عمق.</t>
  </si>
  <si>
    <t>تهيه مصالح چوبي و احداث بند هاي چپري با پايه هاي چوبي و ديواره از سر شاخه هاي درختي تا ارتفاع 1 متر.</t>
  </si>
  <si>
    <t>اضافه بها نسبت به رديف 090601  در صورتي که ارتفاع بيش از يک متر باشد، براي يک تا دو متر يک بار، براي دو تا سه متر  دو بار و به همين ترتيب براي ارتفاع هاي بيشتر (کسر متر به تناسب محاسبه ميشود).</t>
  </si>
  <si>
    <t>تهيه مصالح چوبي و احداث بند هاي چپري دوقلو تا ارتفاع 1متر.</t>
  </si>
  <si>
    <t>اضافه بها نسبت به رديف 090603 در صورتي که ارتفاع بيش از يک متر باشد،  براي يک تا دو متر  يک بار ، براي دو تا سه متر  دو بار و به همين ترتيب براي ارتفاعات بيشتر (کسر متر به تناسب محاسبه ميشود).</t>
  </si>
  <si>
    <t>تهيه مصالح چوبي و احداث بند هاي چوبي ـ تخته اي (الواري) تا ارتفاع يک متر.</t>
  </si>
  <si>
    <t>اضافه بها نسبت به رديف 090605 در صورتي که ارتفاع بيش از يک متر باشد، براي يک تا دو متر  يک بار ، براي دو تا سه متر دو بار و به همين ترتيب براي ارتفاعات بيشتر (کسر متر به تناسب محاسبه ميشود).</t>
  </si>
  <si>
    <t>تهيه مصالح  و احداث بند هاي چپري با پايه چوبي و شاخ و برگ و الياف درخت خرما تا ارتفاع يک متر.</t>
  </si>
  <si>
    <t>اضافه بها نسبت به رديف 090607 در صورتي که ارتفاع بيش از يک متر باشد،  براي يک تا دو متر  يک بار ، براي دو تا سه متر  دو بار و به همين ترتيب براي ارتفاعات بيشتر (کسر متر به تناسب محاسبه ميشود).</t>
  </si>
  <si>
    <t>تهيه مصالح  و احداث بند هاي چپري با پايه چوبي و جداره ني تا ارتفاع يک متر.</t>
  </si>
  <si>
    <t>اضافه بها نسبت به رديف 090609 در صورتي که ارتفاع بيش از يک متر باشد، براي يک تا دو متر  يک بار، براي دو تا سه متر  دو بار و به همين ترتيب براي ارتفاعات بيشتر (کسر متر به تناسب محاسبه ميشود).</t>
  </si>
  <si>
    <t>تهيه مصالح  و احداث ديواره (جداره) اپي با تنه نخل (بر حسب حجم چوب تنه نخل مصرفي).</t>
  </si>
  <si>
    <t>تهيه مصالح چوبي و احداث پلهاي عبوري پياده رو تا دهانه 3 متر با عرض 1.2متر.</t>
  </si>
  <si>
    <t>تهيه مصالح چوبي و احداث پل هاي عبوري پياده رو با دهانه بيش از 3 متر و عرض 1.2 متر.</t>
  </si>
  <si>
    <t>تهيه مصالح چوبي و ساخت نردبان دوطرفه براي عبور از روي سيم خاردار و چپر و امثال آن (خرک).</t>
  </si>
  <si>
    <t>تهيه مصالح چوبي و  ساخت نردبان چوبي تا ارتفاع 6 متر و عرض تا 70 سانتي متر.</t>
  </si>
  <si>
    <t>تهيه مصالح چوبي و احداث سايبان براي نهال ها در عمليات نهال کاري ديم تا ارتفاع 1 متر سطح نما محاسبه مي شود .</t>
  </si>
  <si>
    <t>تهيه کليه مصالح چوبي واحداث سايبان صحرايي  از چوب و شاخ و برگ درختان  و امثال آن .</t>
  </si>
  <si>
    <t>دستمزد ساخت تيرک از شاخه و بدنه درختان تازه بريده شده (تر) براي احداث گلخانه و کارهاي مشابه  تا قطر متوسط 10 سانتيمتر و طول تا 6 متر از چوب هاي غير جنگلي و يا دست کاشت نظير تبريزي،صنوبر،کاج و امثال آن ها.</t>
  </si>
  <si>
    <t>احداث گلخانه با چوب آلات و کليه مصالح و کارهاي لازم نظير ميخ ، پلاستيک و ...و ساخت تا سطح کف 10 متر مربع  و ارتفاع حداکثر 3 متر.</t>
  </si>
  <si>
    <t>احداث گلخانه با چوب آلات و کليه مصالح و کارهاي لازم نظير ميخ ، پلاستيک و ...و ساخت براي مساحت بيشتر از  10 متر مربع  و تا 80 متر مربع.</t>
  </si>
  <si>
    <t>احداث گلخانه با چوب آلات و کليه مصالح و کارهاي لازم نظير ميخ ، پلاستيک و ...و ساخت براي مساحت بيش از  80 متر مربع .</t>
  </si>
  <si>
    <t>دستمزد تراشيدن شاخ و بال درخت هاي تر (تازه قطع و بريده شده) و کندن پوست آنها تا محيط متوسط 30 سانتيمتر.</t>
  </si>
  <si>
    <t>اضافه بها نسبت به رديف  091301 به ازاي افزايش هر10 سانتيمتر به محيط متوسط.</t>
  </si>
  <si>
    <t>تهيه ، بريدن ،‌خم کردن و کارگذاشتن ميلگرد ساده به قطر تا 10 ميلي متر براي بتن مسلح با سيم پيچي لازم.</t>
  </si>
  <si>
    <t>تهيه ، بريدن ،‌خم کردن و کارگذاشتن ميلگرد ساده به قطر 12 تا 18  ميلي متر براي بتن مسلح با سيم پيچي لازم.</t>
  </si>
  <si>
    <t>تهيه ، بريدن ،‌خم کردن و کارگذاشتن ميلگرد آجدار از نوع AIIبه قطر  تا 10 ميليمتر براي بتن مسلح با سيم پيچي لازم.</t>
  </si>
  <si>
    <t>تهيه ، بريدن ،‌خم کردن و کارگذاشتن ميلگرد آجدار از نوع AIIبه قطر  12تا 18 ميلي متر براي بتن مسلح با سيم پيچي لازم.</t>
  </si>
  <si>
    <t>تهيه ، بريدن ،‌خم کردن و کارگذاشتن ميلگرد آجدار از نوع AIIبه قطر  20و بيش از 20 ميلي متر براي بتن مسلح با سيم پيچي لازم.</t>
  </si>
  <si>
    <t>تهيه ، بريدن ،‌خم کردن و کارگذاشتن ميلگرد آجدار از نوع AIII به قطر  تا 10 ميلي متر براي بتن مسلح با سيم پيچي لازم.</t>
  </si>
  <si>
    <t>تهيه ، بريدن ،‌خم کردن و کارگذاشتن ميلگرد آجدار از نوع AIII به قطر 12 تا 18 ميلي متر براي بتن مسلح با سيم پيچي لازم.</t>
  </si>
  <si>
    <t>تهيه ، بريدن ،‌خم کردن و کارگذاشتن ميلگرد آجدار از نوع AIII به قطر 20 و بيش از 20 ميلي متر براي بتن مسلح با سيم پيچي لازم.</t>
  </si>
  <si>
    <t>تهيه شبکه ميلگرد پيش جوش ساخته شده (مش) از ميلگرد ساده ، به انضمام بريدن و کار گذاشتن با سيم پيچي لازم .</t>
  </si>
  <si>
    <t>تهيه شبکه ميلگرد پيش جوش ساخته شده (مش) از ميلگرد آجدار، به انضمام بريدن و کار گذاشتن با سيم پيچي لازم .</t>
  </si>
  <si>
    <t>اضافه بها به رديف هاي ميلگرد ، چنانچه عمليات پايين تر از  آب هاي زير زميني انجام شود و آب کشي با تلمبه موتوري در حين اجراي کار ضروري باشد.</t>
  </si>
  <si>
    <t>تهيه و نصب ميل مهار با جوشکاري لازم.</t>
  </si>
  <si>
    <t>تهيه و نصب ميل مهار با پيچ و مهره .</t>
  </si>
  <si>
    <t>تهيه و ساخت و نصب ميل مهار دنده شده (بولت) از هر نوع ميل گرد با پيچ و مهره مربوط و کارگذاري در محل هاي لازم قبل از بتن ريزي.</t>
  </si>
  <si>
    <t>تهيه مصالح و وسايل و اجراي بست به وسيله تپانچه .</t>
  </si>
  <si>
    <t>اضافه بها به رديف هاي ميلگرد گذاري ، در صورتي که وزن ميلگرد مصرفي در هر ابنيه فني هيدروليکي ، کمتر از 600 کيلوگرم باشد .</t>
  </si>
  <si>
    <t>تهيه مصالح فلزي پايه تابلو هاي ترويجي و علائم راه به هر شکل و اندازه ساخت و نصب کامل آنها به غير از صفحه تابلو و عمليات خاکي و بنايي.</t>
  </si>
  <si>
    <t>تهیه،ساخت و نصب پایه یا دستک فلزی از نبشی، سپری،ناودانی،تیر آهن و مانند آن برای نصب سیم خاردار یا توری سیمی و سایر کارهای مشابه آن.</t>
  </si>
  <si>
    <t>تهيه مصالح و نصب توري سيمي گالوانيزه (فنس) براي حفاظ اطراف کانالها ، تاسيسات آبي، محدوده هاي حفاظت و قرق ، جاده ها و پل ها و ابنيه فني هيدروليکي با لوازم اتصال.</t>
  </si>
  <si>
    <t>تهيه و نصب سيم خاردار با اتصالات و ميخ و سيم لازم .</t>
  </si>
  <si>
    <t>تهيه و نصب ميل مهار با جوشکاري لازم براي تثبيت دامنه هاي ناپايدار سنگي (راک فال) و ساير موارد مشابه .</t>
  </si>
  <si>
    <t>تهيه و نصب ميل مهار با استفاده از پيچ  و مهره و ميل مهار براي تثبيت دامنه هاي ناپايدار سنگي (راک فال) و ساير موارد مشابه.</t>
  </si>
  <si>
    <t>تهيه توري فلزي (گالوانيزه)و نصب آن توسط ميخ و قلاب هاي فولادي  در دامنه هايي که ريزش سنگ داشته و از ريسک بالايي برخوردارند.</t>
  </si>
  <si>
    <t>تهيه، ساخت  و نصب دريچه  و درپوش هاي آهني از ورق ساده يا آجدار و انواع آهن ، سپري ، نبشي ، تسمه و ساير پروفيل هاي لازم براي دريچه هاي تقسيم آب ،‌با يک دست ضد زنگ.</t>
  </si>
  <si>
    <t>تهيه، ساخت  و نصب دريچه  هاي چدني حوضچه ها يا کانال ها و کارهاي مشابه طبق نقشه ، براي دريچه هاي تقسيم آب.</t>
  </si>
  <si>
    <t>تهيه، ساخت  و نصب شبکه هاي آشغالگير از انواع  آهن آلات ،با يک دست رنگ ضد زنگ.</t>
  </si>
  <si>
    <t>تهيه، ساخت  و نصب انواع بندهاي رسوب گير مشبک فلزي از جنس تيرآهن، ناوداني ، سپري ، نبشي ، لوله گالوانيزه و قوطي ، با يک دست ضد زنگ.</t>
  </si>
  <si>
    <t>تهيه، ساخت  و نصب انواع بندهاي رسوب گير غير مشبک با ورق گالوانيزه و ساير فلزات مورد نياز از جمله سپري ، نبشي و ناوداني، با يک دست ضد زنگ.</t>
  </si>
  <si>
    <t>تهیه و نصب لوله، لگنجه و درپوش های چدنی برای هدایت و تخلیه آب.</t>
  </si>
  <si>
    <t>تهيه مصالح و نصب تور سيمي ( تور مرغي) به منظور اجراي اندود سيماني.</t>
  </si>
  <si>
    <t>تهيه شمع هاي فلزي لوله  اي به هر اندازه.</t>
  </si>
  <si>
    <t>تهيه و ساخت انواع مخازن آب يا فرآورده هاي نفتي فلزي از ورق سياه .</t>
  </si>
  <si>
    <t>تهيه ، ساخت و نصب قطعات پل هاي سبک فلزي با يک دست رنگ ضد زنگ به دهانه تا 6 متر در هر ارتفاع.</t>
  </si>
  <si>
    <t>تهيه ، ساخت و نصب قطعات پل هاي سبک فلزي با يک دست رنگ ضد زنگ به دهانه بيش از  6 متر  و تا 24 متر در هر ارتفاع.</t>
  </si>
  <si>
    <t>تهيه مصالح ،‌ساخت و نصب نرده جان پناه و نردبان با نبشي ،  ناوداني ، ميلگرد و مانند آنها.</t>
  </si>
  <si>
    <t>تهيه مصالح ،‌ساخت و نصب نرده جان پناه و نردبان با پروفيل هاي توخالي .</t>
  </si>
  <si>
    <t>تهيه مصالح ،‌ساخت و نصب حفاظ جانبي راه (گاردريل) از ورق گالوانيزه ، با پايه ها و اتصالات مربوط براي کناره هاي راه و پل ها ، از نوع ساخت داخل کشور.</t>
  </si>
  <si>
    <t>تهيه مصالح، ساخت و نصب سطوح شيب‌دار فلزي با پروفيل‌هاي سبک و ورق آجدار (معابر شيب‌دار).</t>
  </si>
  <si>
    <t>تهيه مصالح فلزي گالريهاي بهمن گير و ساخت و نصب آنها با مقاطع فولادي بطور کامل.</t>
  </si>
  <si>
    <t>تهيه و نصب کامل دريچه هاي ساده فلزي براي حوضچه  هاي تقسيم و آبگيري به صورت کشويي دستي ، دريچه هاي يک طرفه و يا دريچه هاي مشابه با يک دست رنگ ضد زنگ.</t>
  </si>
  <si>
    <t>تهيه و نصب تابلوهاي شناسايي پروژه ها، سازه ها و درختان به ازاي هر تابلو.</t>
  </si>
  <si>
    <t>تهيه ، ساخت و نصب ستون ، دکل ، پايه سيم نقاله و برج متشكل از دو يا چند تيرآهن يا ناوداني يا نبشي ، در صورتي كه تسمه و ورق هاي تقويتي و وصله به کار نرفته باشد و به وسيله جوش مستقيماٌ به يکديگر متصل شوند.</t>
  </si>
  <si>
    <t>تهيه ، ساخت و نصب ستون ، دکل ، پايه سيم نقاله و برج متشکل از دو يا چند تير آهن يا ناوداني يا  نبشي ، که وصله هاي اتصال و يا ورق هاي تقويتي در آن  به کار  رفته باشد، به طور کامل .</t>
  </si>
  <si>
    <t>تهيه ، ساخت و نصب ستون ، دکل ،پايه سيم نقاله و برج متشکل از دو يا چند تيرآهن ، ناوداني ، نبشي و مانند آن ، با جوشکاري ، ساييدن ، وصله و اتصالهاي مربوط به ساخت آنها.</t>
  </si>
  <si>
    <t>تهيه و اجراي بتن با شن و ماسه شسته طبيعي يا شکسته ، از مصالح رودخانه اي ، با 100 کيلوگرم سيمان در متر مکعب بتن.</t>
  </si>
  <si>
    <t>تهيه و اجراي بتن با شن و ماسه شسته طبيعي يا شکسته ، از مصالح رودخانه اي ، با 150 کيلوگرم سيمان در متر مکعب بتن.</t>
  </si>
  <si>
    <t>تهيه و اجراي بتن با شن و ماسه شسته طبيعي يا شکسته ، از مصالح رودخانه اي ، با 200 کيلوگرم سيمان در متر مکعب بتن.</t>
  </si>
  <si>
    <t>تهيه و اجراي بتن با شن و ماسه شسته طبيعي يا شکسته ، از مصالح رودخانه اي ، با 250 کيلوگرم سيمان در متر مکعب بتن.</t>
  </si>
  <si>
    <t>تهيه و اجراي بتن با شن و ماسه شسته طبيعي يا شکسته ، از مصالح رودخانه اي ، با 300 کيلوگرم سيمان در متر مکعب بتن .</t>
  </si>
  <si>
    <t>تهيه و اجراي بتن با شن و ماسه شسته طبيعي يا شکسته ، از مصالح رودخانه اي ، با 350 کيلوگرم سيمان در متر مکعب بتن .</t>
  </si>
  <si>
    <t>تهيه و اجراي بتن با شن و ماسه شسته طبيعي يا شکسته ، از مصالح رودخانه اي ، با 400 کيلوگرم سيمان در متر مکعب بتن .</t>
  </si>
  <si>
    <t>تهيه و اجراي بتن با شن و ماسه شسته طبيعي يا شکسته ، از مصالح رودخانه اي ، با 400 کيلوگرم سيمان در متر مکعب بتن ، و بتن ريزي با فينيشر با هر ضخامت ، به انضمام شيب بندي ، رگلاژ و قالب بندي هاي لازم.</t>
  </si>
  <si>
    <t>تهيه  مصالح و اجراي بتن 250 کيلوگرم سيمان در مترمکعب ، براي پوشش روي سازه هاي گابيوني ، آپرون و کانال ها با دست ( لاينينگ) ، به هر ضخامت ، با عرض کف کمتر از 60 سانتيمتر .</t>
  </si>
  <si>
    <t>تهيه  مصالح و اجراي بتن 250 کيلوگرم سيمان در مترمکعب ، براي پوشش روي سازه هاي گابيوني ، آپرون و کانال ها با دست ( لاينينگ) ، به هر ضخامت ، با عرض کف  از 60 تا 120 سانتيمتر .</t>
  </si>
  <si>
    <t>تهيه  مصالح و اجراي بتن 250 کيلوگرم سيمان در مترمکعب ، براي پوشش روي سازه هاي گابيوني ، آپرون و کانال ها با دست ( لاينينگ) ، به هر ضخامت ، با عرض کف بيش از 120 سانتيمتر .</t>
  </si>
  <si>
    <t>اضافه بها نسبت به رديف هاي بتن ريزي ، چنانچه بتن در ضخامت هاي 15 سانتيمتر يا کمتر اجرا شود .</t>
  </si>
  <si>
    <t>اضافه‌بها نسبت به رديف‌هاي بتن ريزي،براي بتن ريزي ازپي به بالا در ديوار‌ها و پايه پل‌ها، و ساير سازه‌هاي آبخيزداري براي حجم‌هاي واقع تا ارتفاع 2 متر.</t>
  </si>
  <si>
    <t>اضافه‌بها نسبت به رديف‌هاي بتن ريزي، براي بتن ريزي ازپي به بالا در ديوار‌ها و پايه پل‌ها، و ساير سازه‌‌هاي آبخيزداري براي حجم‌هاي واقع در ارتفاع بيش از 2 متر و براي حجم واقع بين 2 تا 4 متر يکبار، 4 تا 6 متر دوبار و به همين ترتيب براي ارتفاع‌هاي بيشتر.</t>
  </si>
  <si>
    <t>اضافه بها نسبت به رديف هاي بتن ريزي ، براي بتن ريزي تابليه و پياده روي پل ها (دال ، تير و تيرچه ) هرگاه ارتفاع تا زير تير تا 2 متر باشد.</t>
  </si>
  <si>
    <t>اضافه بها نسبت به رديف هاي بتن ريزي ، براي بتن ريزي تابليه و پياده روي پل ها (دال ، تير و تيرچه ) هرگاه ارتفاع تا زير تير بيش از  2 متر باشد و براي 2 تا 4 متر يکبار ، 4تا6 متر دوبار و به همين ترتيب براي ارتفاع هاي بيشتر .</t>
  </si>
  <si>
    <t>اضافه‌بها هر نوع بتن ريزي که زير سطح آب انجام شود و آبکشي حين انجام کار با تلمبه موتوري الزامي باشد.</t>
  </si>
  <si>
    <t>اضافه بها نسبت به رديف هاي بتن ريزي، براي پرداخت سطوح بتني (ليسه اي کردن) ابنيه فني هيدروليکي در معرض جريان آب.</t>
  </si>
  <si>
    <t>اضافه بها نسبت به رديف هاي بتن ريزي ، جهت اجراي سازه هاي اندازه گيري جريان ( پارشال فلوم و مدول ).</t>
  </si>
  <si>
    <t>اضافه بها نسبت به رديف هاي بتن ريزي ، در صورت مصرف بتن در بتن مسلح.</t>
  </si>
  <si>
    <t>اضافه بها براي بتن ريزي ستونها ، ديوارها و نيز شناژها و تيرهايي که جدا از سقف بتن ريزي شوند.</t>
  </si>
  <si>
    <t>اضافه بها  براي بتن ريزي سقف ها و تيرها و شناژهايي که همراه سقف  بتن ريزي شوند.</t>
  </si>
  <si>
    <t>اضافه بها براي بتن ريزي سقف ها ، تير و شناژهايي که همراه سقف بتن ريزي مي شوند در سقف هاي شيبدار با شيب بيش از20 درصد نسبت به افق ، يا سقفهاي قوسي که سطح روي آن ها نياز به قالب بندي نداشته باشد .</t>
  </si>
  <si>
    <t>اضافه بها براي کرم بندي بمنظور هدايت آب ( حجم کل بتن که براي آن کرم بندي انجام شده ملاک محاسبه است ).</t>
  </si>
  <si>
    <t>اضافه بها براي بتن کف سازي ها با هر وسيله و به هر ضخامت.</t>
  </si>
  <si>
    <t>زبر کردن وشيار انداختن سطح رويه  هاي بتني .</t>
  </si>
  <si>
    <t>اضافه بها براي مصرف سيمان نوع 5 در بتن و يا ملات ها به جاي سيمان نوع 1.</t>
  </si>
  <si>
    <t>اضافه بها براي مصرف سيمان اضافي نسبت به عيار درج شده در رديف هاي بتن ريزي ، در صورتي که از سيمان نوع 1 استفاده شود .</t>
  </si>
  <si>
    <t>کسر بها براي کاهش سيمان مصرفي  نسبت به عيار درج شده در رديف هاي بتن ريزي ، در صورتي که از سيمان نوع 1 استفاده شود.</t>
  </si>
  <si>
    <t>اضافه بها نسبت به  رديف هاي بتن ريزي، در صورتي که حجم بتن هر يک از ابنيه فني هيدروليکي ، کمتر از 4 متر مکعب باشد .</t>
  </si>
  <si>
    <t>اضافه‌بها نسبت به رديف‌هاي بتن ريزي، در صورتي که حجم بتن هر يک از ابنيه فني هيدروليکي، از 4 تا 8 متر مکعب باشد.</t>
  </si>
  <si>
    <t>اضافه بها نسبت به  رديف هاي بتن ريزي ، در صورتي که بتن ريزي با پمپ بتن انجام شود .</t>
  </si>
  <si>
    <t>تهيه مصالح و اجراي شفته با خاک محل و 100 کيلوگرم آهک شکفته در متر مکعب شفته .</t>
  </si>
  <si>
    <t>تهيه مصالح و اجراي شفته با خاک شن دار(خاک محل و مخلوط رودخانه اي ) و 100 کيلوگرم آهک شکفته در متر مکعب شفته .</t>
  </si>
  <si>
    <t>تهيه مصالح و اجراي شفته با  مخلوط خاک محل وسيمان (soil-cement) با150 کيلوگرم سيمان در متر مکعب شفته .</t>
  </si>
  <si>
    <t>تهيه مصالح و اجراي شفته با مخلوط رودخانه اي (تونان) با 150  کيلوگرم سيمان در متر مکعب شفته .</t>
  </si>
  <si>
    <t>اضافه بها نسبت به رديف هاي 111001 و 111002 به ازاي هر 50 کيلوگرم  آهک اضافه در متر مکعب شفته .</t>
  </si>
  <si>
    <t>بريدن درزها در بتن پس از بتن ريزي ، با وسايل و ابزار لازم.</t>
  </si>
  <si>
    <t>تهيه مصالح و پر کردن درزهاي بتني با ماسه آسفالت بر حسب حجم درز.</t>
  </si>
  <si>
    <t>تهيه مصالح و پر کردن درزهاي عميق بتني با پلاستوفوم، بر حسب حجم درز.</t>
  </si>
  <si>
    <t>تهيه و نصب درپوش بتني پيش ساخته با عيار 300 کيلوگرم سيمان در متر مکعب، براي روي کانال‌ها، چاه‌ها و قنات‌ها.</t>
  </si>
  <si>
    <t>تهيه و نصب بلوک هاي حفاظ (گارد بلوک)،با بتن به عيار 250 کيلوگرم سيمان در متر مکعب.</t>
  </si>
  <si>
    <t>تهيه و نصب جدول‌هاي بتني پيش ساخته با سطح مقطع تا 0.05 متر مربع، با بتن به عيار 250 کيلوگرم سيمان در متر مکعب با ملات ماسه سيمان 1 به 5.</t>
  </si>
  <si>
    <t>تهيه و نصب جدول هاي بتني پيش ساخته با سطح مقطع بيش از 0.05 تا 0.1متر مربع  با بتن به عيار 250 کيلوگرم سيمان در متر مکعب و ملات ماسه سيمان 1 به 5.</t>
  </si>
  <si>
    <t>تهيه و نصب جدول هاي بتني پيش ساخته با سطح مقطع بيش از 0.1 متر مربع  با بتن به عيار 250 کيلوگرم سيمان در متر مکعب و ملات ماسه سيمان 1 به 5.</t>
  </si>
  <si>
    <t>تهيه و نصب کول هاي بتني مسلح پيش ساخته متشکل از سه قطعه تا عمق 10 متر ، به منظور تحکيم لايه هاي لغزشي و قنات ها با بتن به عيار 350 کيلوگرم سيمان در مترمکعب بتن به انضمام پر کردن پشت کول.</t>
  </si>
  <si>
    <t>تهيه مصالح و اجراي قطعات پيش ساخته بتني ، با بتن به عيار 300 کيلوگرم سيمان در مترمکعب ، به منظور حفاظت شيب ها.</t>
  </si>
  <si>
    <t>تهيه مصالح و اجراي پوشش بتني پيش ساخته کانال ها ، با بتن به عيار 300 کيلو گرم سيمان در متر مکعب .</t>
  </si>
  <si>
    <t>تهيه مصالح و اجراي ابنيه فني هيدروليکي و سازه هاي بتني پيش ساخته ، با بتن به عيار 350 کيلوگرم سيمان در مترمکعب .</t>
  </si>
  <si>
    <t>نصب ابنيه فني هيدروليکي و سازه هاي بتني پيش ساخته با ملات ماسه  سيمان 1 به 4.</t>
  </si>
  <si>
    <t>تهيه مصالح و ساخت لوله بتني غير مسلح به قطر داخلي 100 ميليمتر،  با بتن به عيار 300 کيلوگرم سيمان در متر مکعب .</t>
  </si>
  <si>
    <t>تهيه مصالح و ساخت و نصب  لوله بتني غير مسلح به قطر داخلي 150 ميليمتر،  با بتن به عيار 300 کيلوگرم سيمان در متر مکعب .</t>
  </si>
  <si>
    <t>تهيه مصالح و ساخت و نصب  لوله بتني غير مسلح به قطر داخلي 200 ميليمتر،  با بتن به عيار 300 کيلوگرم سيمان در متر مکعب .</t>
  </si>
  <si>
    <t>تهيه مصالح و ساخت و نصب  لوله بتني غير مسلح به قطر داخلي 250 ميليمتر،  با بتن به عيار 300 کيلوگرم سيمان در متر مکعب .</t>
  </si>
  <si>
    <t>تهيه مصالح و ساخت و نصب  لوله بتني غير مسلح به قطر داخلي 300 ميليمتر،  با بتن به عيار 300 کيلوگرم سيمان در متر مکعب .</t>
  </si>
  <si>
    <t>تهيه مصالح و ساخت و نصب لوله بتني غير مسلح به قطر داخلي 350 ميليمتر،  با بتن به عيار 300 کيلوگرم سيمان در متر مکعب .</t>
  </si>
  <si>
    <t>تهيه مصالح و ساخت و نصب  لوله بتني غير مسلح به قطر داخلي 400 ميليمتر،  با بتن به عيار 300 کيلوگرم سيمان در متر مکعب .</t>
  </si>
  <si>
    <t>تهيه مصالح و ساخت و نصب  لوله بتني غير مسلح به قطر داخلي 500 ميليمتر،  با بتن به عيار 300 کيلوگرم سيمان در متر مکعب .</t>
  </si>
  <si>
    <t>تهيه مصالح و ساخت و نصب  لوله بتني غير مسلح به قطر داخلي 600 ميليمتر،  با بتن به عيار 300 کيلوگرم سيمان در متر مکعب .</t>
  </si>
  <si>
    <t>تهيه مصالح و ساخت و نصب لوله بتني مسلح به قطر داخلي 400 ميليمتر، و ضخامت جدار 70 ميليمتر  با بتن به عيار 350 کيلوگرم سيمان در متر مکعب .</t>
  </si>
  <si>
    <t>تهيه مصالح و ساخت و نصب لوله بتني  مسلح به قطر داخلي 450 ميليمتر، و ضخامت جدار 70 ميليمتر  با بتن به عيار 350 کيلوگرم سيمان در متر مکعب .</t>
  </si>
  <si>
    <t>تهيه مصالح و ساخت و نصب لوله بتني مسلح به قطر داخلي 500 ميليمتر، و ضخامت جدار 70 ميليمتر  با بتن به عيار 350 کيلوگرم سيمان در متر مکعب .</t>
  </si>
  <si>
    <t>تهيه مصالح و ساخت و نصب لوله بتني مسلح به قطر داخلي 600 ميليمتر، و ضخامت جدار 80 ميليمتر  با بتن به عيار 350 کيلوگرم سيمان در متر مکعب .</t>
  </si>
  <si>
    <t>تهيه مصالح و ساخت و نصب لوله بتني مسلح به قطر داخلي 700 ميليمتر، و ضخامت جدار 100 ميليمتر  با بتن به عيار 350 کيلوگرم سيمان در متر مکعب .</t>
  </si>
  <si>
    <t>تهيه مصالح و ساخت و نصب لوله بتني مسلح به قطر داخلي 800 ميليمتر، و ضخامت جدار 100 ميليمتر  با بتن به عيار 350 کيلوگرم سيمان در متر مکعب .</t>
  </si>
  <si>
    <t>تهيه مصالح و ساخت و نصب لوله بتني مسلح به قطر داخلي 900 ميليمتر، و ضخامت جدار 100 ميليمتر  با بتن به عيار 350 کيلوگرم سيمان در متر مکعب .</t>
  </si>
  <si>
    <t>تهيه مصالح و ساخت و نصب لوله بتني مسلح به قطر داخلي 1000 ميليمتر، و ضخامت جدار 120 ميليمتر  با بتن به عيار 350 کيلوگرم سيمان در متر مکعب .</t>
  </si>
  <si>
    <t>تهيه مصالح و ساخت و نصب لوله بتني مسلح به قطر داخلي 1200 ميليمتر، و ضخامت جدار 140 ميليمتر  با بتن به عيار 350 کيلوگرم سيمان در متر مکعب .</t>
  </si>
  <si>
    <t>تهيه مصالح و ساخت و نصب لوله بتني مسلح به قطر داخلي 1400ميليمتر، و ضخامت جدار 150 ميليمتر  با بتن به عيار 350 کيلوگرم سيمان در متر مکعب .</t>
  </si>
  <si>
    <t>چاه زني ميله در زمين هاي نرم و بالاي سطح آب ، تا عمق 20 متر و حمل خاک تا شعاع 15 متري اطراف چاه .</t>
  </si>
  <si>
    <t>چاه زني ميله در زمين هاي نرم و بالاي سطح آب ، در عمق بيش از 20 تا 30 متر و حمل خاک تا شعاع 15 متري اطراف چاه .</t>
  </si>
  <si>
    <t>چاه زني ميله در زمين هاي نرم و بالاي سطح آب ، در عمق بيش از 30تا 40 متر و حمل خاک تا شعاع 15 متري اطراف چاه .</t>
  </si>
  <si>
    <t>چاه زني ميله در زمين هاي نرم و بالاي سطح آب ، در عمق بيش از 40 تا 50 متر و حمل خاک تا شعاع 15 متري اطراف چاه .</t>
  </si>
  <si>
    <t>چاه زنی میله در زمین های سنگی و بالای سطح آب، با استفاده از کمپرسور، قلم و چکش، مواد منفجره و یا وسایل مشابه آن، تا عمق 20 متر و حمل مواد حاصل تا شعاع 15 متری اطراف چاه.</t>
  </si>
  <si>
    <t>چاه زنی میله در زمین های سنگی و بالای سطح آب، با استفاده از کمپرسور، قلم و چکش، مواد منفجره و یا وسایل مشابه آن، در عمق بیش از 20 تا 30 متر و حمل مواد حاصل تا شعاع 15 متری اطراف چاه.</t>
  </si>
  <si>
    <t>چاه زنی میله در زمین های سنگی و بالای سطح آب، با استفاده از کمپرسور، قلم و چکش، مواد منفجره و یا وسایل مشابه آن، در عمق بیش از 30 تا 40 متر و حمل مواد حاصل تا شعاع 15 متری اطراف چاه.</t>
  </si>
  <si>
    <t>چاه زنی میله در زمین های سنگی و بالای سطح آب، با استفاده از کمپرسور، قلم و چکش، مواد منفجره و یا وسایل مشابه آن، در عمق بیش از 40 تا 50 متر و حمل مواد حاصل تا شعاع 15 متری اطراف چاه.</t>
  </si>
  <si>
    <t>چاه زني ميله در زمين هاي نرم و زير سطح آب ، با استفاده از تلمبه موتوري ، تا عمق 20 متري و حمل خاک تا شعاع 15 متري اطراف چاه .</t>
  </si>
  <si>
    <t>چاه زنی میله در زمین های نرم و زیر سطح آب، با استفاده از تلمبه موتوری، درعمق بیش از 20 تا 30 متر و حمل خاک تا شعاع 15 متری اطراف چاه.</t>
  </si>
  <si>
    <t>چاه زنی میله در زمین های نرم و زیر سطح آب، با استفاده از تلمبه موتوری، در عمق بیش از 30 تا 40 متر و حمل خاک تا شعاع 15 متری اطراف چاه.</t>
  </si>
  <si>
    <t>چاه زنی میله در زمین های نرم و زیر سطح آب، با استفاده از تلمبه موتوری، در عمق بیش از 40 تا 50 متر و حمل خاک تا شعاع 15 متری اطراف چاه.</t>
  </si>
  <si>
    <t>چاه زنی میله در زمین های سنگی و زیر سطح آب، با استفاده از تلمبه موتوری و کمپرسور، قلم و چکش، مواد منفجره و یا وسایل مشابه آن، تا عمق 20 متر و حمل مواد حاصل تا شعاع 15 متری اطراف چاه.</t>
  </si>
  <si>
    <t>چاه زنی میله در زمین های سنگی و زیر سطح آب، با استفاده از تلمبه موتوری و کمپرسور، قلم و چکش، مواد منفجره و یا وسایل مشابه آن، در عمق بیش از 20 تا 30 متر و حمل مواد حاصل تا شعاع 15 متری اطراف چاه.</t>
  </si>
  <si>
    <t>چاه زنی میله در زمین های سنگی و زیر سطح آب، با استفاده از تلمبه موتوری و کمپرسور، قلم و چکش، مواد منفجره و یا وسایل مشابه آن، در عمق بیش از 30 تا 40 متر و حمل مواد حاصل تا شعاع 15 متری اطراف چاه.</t>
  </si>
  <si>
    <t>چاه زني ميله در زمين هاي سنگي و زير سطح آب ، با استفاده از تلمبه موتوري و کمپرسور،قلم و چکش ، مواد منفجره و يا وسايل مشابه آن ، در عمق بيش از 40 تا 50 متر و حمل مواد حاصل تا شعاع 15 متري اطراف چاه .</t>
  </si>
  <si>
    <t>حفاري به روش ضربه اي در زمين هاي آبرفتي ، به قطر 10 اينچ تا عمق 50 متر وبرداشت نمونه از هر 3 متر.</t>
  </si>
  <si>
    <t>حفاري به روش ضربه اي در زمين هاي آبرفتي ، به قطر 10 اينچ از عمق 50  تا 100 متر وبرداشت نمونه از هر 3 متر.</t>
  </si>
  <si>
    <t>حفاری به روش ضربه ای در زمین های آبرفتی، به قطر 10 اینچ از عمق 100 تا 150 متر و برداشت نمونه از هر 3 متر.</t>
  </si>
  <si>
    <t>اضافه بها نسبت به رديف هاي 120501 تا 120503 به ازاي هر دو اينچ اضافه قطر حفاري يکبار تا قطر 36  اينچ . (براي 2 اينچ يكبار ، 4 اينچ دو بار و 6 اينچ سه بار )</t>
  </si>
  <si>
    <t>حفاري شناسايي به روش ضربه اي سنگين در هر نوع تشکيلات سنگي ، به قطر 12 اينچ تا عمق 50 متر و برداشت نمونه از هر 3 متر .</t>
  </si>
  <si>
    <t>حفاري شناسايي به روش ضربه اي سنگين در هر نوع تشکيلات سنگي ، به قطر 12 اينچ درعمق 50  تا 100 متر و برداشت نمونه از هر 3 متر .</t>
  </si>
  <si>
    <t>تراش گمانه شناسایی حفر شده در زمین های سنگی به روش ضربه ای سنگین به قطر 12 اینچ و تبدیل آن به قطر تا 14 اینچ تا عمق 50 متر.</t>
  </si>
  <si>
    <t>تراش گمانه شناسايي حفر شده در زمين هاي سنگي به روش ضربه اي سنگين به قطر 12 اينچ و تبديل آن به قطر تا 14 اينچ در عمق 50  تا 100متر.</t>
  </si>
  <si>
    <t>حفاري شناسايي به روش دوراني با استفاده از گل حفاري در زمين هاي آبرفتي و ماسه اي ، به قطر 6.25 تا 7.625 اينج تا عمق 50 متر و برداشت نمونه از هر 3 متر.</t>
  </si>
  <si>
    <t>حفاري شناسايي به روش دوراني با استفاده از گل حفاري در زمين هاي آبرفتي و ماسه اي ، به قطر 6.25 تا 7.625 اينج در عمق 50 تا 100متر و برداشت نمونه از هر 3 متر.</t>
  </si>
  <si>
    <t>تهيه مصالح و نصب نئوپرين داخلي براي تکيه گاههاي آزاد.</t>
  </si>
  <si>
    <t>سمباده يا برس زدن ( زنگ زدايي) اسکلت هاي فلزي يا ميلگرد.</t>
  </si>
  <si>
    <t>زنگ زدايي اسکلت هاي فلزي يا ميلگرد ، به روش ماسه پاشي (سندبلاست) .</t>
  </si>
  <si>
    <t>تهيه مصالح و اجراي يک دست ضد زنگ ، روي اسکلت فلزي .</t>
  </si>
  <si>
    <t>تهيه مصالح و اجراي يک دست ضد زنگ و دو دست اکليل روغني شامل آستر و رويه، روي کارهاي فلزي .</t>
  </si>
  <si>
    <t>تهيه مصالح و اجراي يک دست ضد زنگ و دو دست رنگ روغني شامل آستر و رويه، روي کارهاي فلزي .</t>
  </si>
  <si>
    <t>تهيه مصالح و اجراي دو قشر ضد زنگ مناسب و دو دست رنگ اپکسي  شامل آستر و رويه روي کارهاي فلزي  به ازاي 100 ميکرون در هر دست رنگ.</t>
  </si>
  <si>
    <t>سمباده يا برس زدن ( زنگ زدايي) سطوح فلزي آهن آلات سبک و ساخته شده .</t>
  </si>
  <si>
    <t>اضافه بها نسبت به رديف 130306 به ازاي هر 100 ميکرون افزايش ضخامت رنگ آميزي اپکسي ( کسر 100 ميکرون به تناسب محاسبه مي‌شود).</t>
  </si>
  <si>
    <t>تهيه و نصب نوار شبرنگ .</t>
  </si>
  <si>
    <t>تهيه مصالح و رنگ آميزي با رنگ شبرنگ.</t>
  </si>
  <si>
    <t>تهيه و نصب نايلون (فيلم پلي اتيلن) ، به وزن حدود 150 گرم در متر مربع ، براي بتن و کارهاي مشابه آن ، که نايلون الزاماٌ در کار باقي بماند .</t>
  </si>
  <si>
    <t>تهيه و نصب واتر استاپ به عرض 15 سانتيمتر ، از جنس پي وي سي .</t>
  </si>
  <si>
    <t>تهيه و نصب واتر استاپ به عرض 15 سانتيمتر ، از جنس لاستيک.</t>
  </si>
  <si>
    <t>اضافه بها نسبت به رديف 130701 ، براي هر 1سانتيمتر اضافه بر 15 سانتيمتر.</t>
  </si>
  <si>
    <t>اضافه بها نسبت به رديف 130702 ، براي هر 1 سانتيمتر اضافه بر 15 سانتيمتر.</t>
  </si>
  <si>
    <t>عايق کاري رطوبتي با يک قشر اندود قيري .</t>
  </si>
  <si>
    <t>عايق کاري رطوبتي با دو قشر اندود قيري و يک لايه گوني.</t>
  </si>
  <si>
    <t>عايق کاري رطوبتي باسه  قشر اندود قيري و دو لايه گوني.</t>
  </si>
  <si>
    <t>عايق کاري رطوبتي با عايق پيش ساخته درجه يک متشکل از قير و الياف پلي استر و تي شو، به ضخامت 3 ميليمتر به انضمام قشر آستر.</t>
  </si>
  <si>
    <t>عايق کاري با آسفالت نرم به ضخامت 2 سانتيمتر .</t>
  </si>
  <si>
    <t>اضافه بها نسبت به رديف 131201 براي هر يک سانتي متر ضخامت اضافي ، کسر سانتي متر به تناسب محاسبه مي شود .</t>
  </si>
  <si>
    <t>عايق کاري با انواع رنگ و ضد زنگ براي هر قشر روي مخازن فلزي .</t>
  </si>
  <si>
    <t>عايق کاري توسط پاشيدن مواد روغني و نفتي و شيميايي و صنعتي براي تثبيت شن و ماسه وسطوح واريزه اي يا کم کردن نفوذ پذيري نظير مالچ پاشي .</t>
  </si>
  <si>
    <t>تهيه و کارگذاري لوله پلاستيکي در ابنيه فني براي عبور آب.</t>
  </si>
  <si>
    <t>حمل گياهان بوته اي و گلداني در گلدان هاي  تا فاصله 30 کيلومتري با ماشين، بر حسب هر 1000 بوته يا گلدان .</t>
  </si>
  <si>
    <t>حمل گياهان بوته اي و گلداني براي مسافت حمل مازاد بر 30 کيلومتر، بر حسب هر 1000 بوته يا گلدان .</t>
  </si>
  <si>
    <t>حمل قلمه و پاجوش و نهال ريشه دار به قطر ساقه (تنه) حداکثر 2 سانتيمتر از نهالستان براي مسافت حمل تا 30 کيلومتر به ازاي هر 1000 اصله .</t>
  </si>
  <si>
    <t>حمل مصالح شامل سنگ، آجر، بلوک، شن، ماسه، خاک، کود، مخلوط آنها، آب، گابيون، ميلگرد، چوب و چپر، سيمان و سيم خاردار و نظاير آن با دست کارگر، به ازاي هر 50 متر.</t>
  </si>
  <si>
    <t>حمل مصالح شامل سنگ، آجر، بلوک، شن، ماسه، خاک، کود، مخلوط آنها، آب، گابيون، ميلگرد، چوب و چپر، سيمان و سيم خاردار و نظاير آن با وسيله دستي مانند فرغون، به ازاي هر 50 متر.</t>
  </si>
  <si>
    <t>حمل مصالح شامل سنگ، آجر، بلوک، شن، ماسه، خاک، کود، مخلوط آنها، آب، گابيون، ميلگرد، چوب و چپر، سيمان و سيم خاردار و نظاير آن به وسيله چهارپا، به ازاي هر 50 متر .</t>
  </si>
  <si>
    <t>حمل لاستيک فرسوده و نيم کول با دست کارگر، به ازاي هر 50 متر .</t>
  </si>
  <si>
    <t>حمل لاستيک فرسوده و نيم کول با وسيله دستي مانند فرغون، به ازاي هر 50 متر .</t>
  </si>
  <si>
    <t>حمل لاستيک فرسوده و نيم کول با چهارپا، به ازاي هر 50 متر .</t>
  </si>
  <si>
    <t>حمل بوته گلداني با دست کارگر، به ازاي هر 50 متر.</t>
  </si>
  <si>
    <t>حمل بوته گلداني با وسيله دستي مانند فرغون، به ازاي هر 50 متر.</t>
  </si>
  <si>
    <t>حمل بوته گلداني باچهار پا، به ازاي هر 50 متر.</t>
  </si>
  <si>
    <t>حمل قلمه از محل تخليه ماشين به محل کاشت با دست کارگر، به ازاي هر 50 متر.</t>
  </si>
  <si>
    <t>حمل قلمه از محل تخليه ماشين به محل کاشت با وسيله دستي مانند فرغون، به ازاي هر 50 متر.</t>
  </si>
  <si>
    <t>حمل قلمه از محل تخليه ماشين به محل کاشت با چهارپا، به ازاي هر 50 متر.</t>
  </si>
  <si>
    <t>حمل بذر و کود از محل تخليه ماشين به محل مصرف با دست کارگر، به ازاي هر 50 متر .</t>
  </si>
  <si>
    <t>حمل بذر و کود از محل تخليه ماشين به محل مصرف با وسيله دستي مانند فرغون، به ازاي هر 50 متر .</t>
  </si>
  <si>
    <t>حمل بذر و کود از محل تخليه ماشين به محل مصرف با چهارپا، به ازاي هر 50 متر .</t>
  </si>
  <si>
    <t>حمل نهال و پاجوش ريشه دار به قطر تا 2 سانتيمتر بدون گلدان از محل تخليه ماشين تا محل غرس (کاشت) با دست کارگر، به ازاي هر 50 متر.</t>
  </si>
  <si>
    <t>حمل نهال و پاجوش ريشه دار به قطر تا 2 سانتيمتر بدون گلدان از محل تخليه ماشين تا محل غرس (کاشت) با وسيله دستي مانند فرغون، به ازاي هر 50 متر.</t>
  </si>
  <si>
    <t>حمل نهال و پاجوش ريشه دار به قطر تا 2 سانتيمتر بدون گلدان از محل تخليه ماشين تا محل غرس (کاشت) با چهارپا، به ازاي هر 50 متر.</t>
  </si>
  <si>
    <t>حمل نهال گلداني در گلدانهاي به قطر تا 10 سانتيمتر از محل تخليه به محل غرس (کاشت) با دست کارگر، به ازاي هر 50 متر .</t>
  </si>
  <si>
    <t>حمل نهال گلداني در گلدانهاي به قطر تا 10 سانتيمتر از محل تخليه به محل غرس (کاشت) با وسيله دستي مانند فرغون، به ازاي هر 50 متر .</t>
  </si>
  <si>
    <t>حمل نهال گلداني در گلدانهاي به قطر تا 10 سانتيمتر از محل تخليه به محل غرس (کاشت) با چهارپا، به ازاي هر 50 متر .</t>
  </si>
  <si>
    <t>قطع درخت با قطر برابر سينه 10 سانتيمتر در زمين هموار (تا شيب 10 درصد) از گونه هاي چوب سخت.</t>
  </si>
  <si>
    <t>اضافه بها نسبت به رديف 160301 براي هر 10 سانتيمتر افزايش قطر برابر سينه .</t>
  </si>
  <si>
    <t>آماده کردن تنه درخت براي بينه زني (تهيه گرده بينه) با قطر متوسط 30 سانتيمتر از درختان قطع شده سخت چوب با انجام کليه کارهاي لازم.</t>
  </si>
  <si>
    <t>اضافه بها نسبت به رديف 160501 براي افزايش قطر متوسط به ازاي هر 10 سانتيمتر اضافي به طبقه قطري ماقبل اضافه ميگردد، براي 10 سانتيمتر اضافي اول يکبار، 10 سانتيمتر اضافي دوم دو بار و 10 سانتيمتر اضافي سوم سه بار و همين طور الي آخر به صورت تجمع مقادير .</t>
  </si>
  <si>
    <t>کسر بها نسبت به رديف‌هاي 160301 و 160401 در صورتي که گونه چوب نرم باشد.</t>
  </si>
  <si>
    <t>دستمزد نصب و يا بستن پلاک شناسايي (شناسنامه) بر روي درختان .</t>
  </si>
  <si>
    <t>گچ فله .</t>
  </si>
  <si>
    <t>گچ کيسه اي (پاکتي) 40 کيلوگرمي.</t>
  </si>
  <si>
    <t>کلوخه آهک زنده .</t>
  </si>
  <si>
    <t>سيمان پرتلند نوع يک فله .</t>
  </si>
  <si>
    <t>سيمان پرتلند نوع يک پاکتي .</t>
  </si>
  <si>
    <t>سيمان پرتلند نوع دو فله .</t>
  </si>
  <si>
    <t>سيمان پرتلند نوع دو پاکتي .</t>
  </si>
  <si>
    <t>سيمان پرتلند نوع پنج فله .</t>
  </si>
  <si>
    <t>سيمان پرتلند نوع پنج پاکتي .</t>
  </si>
  <si>
    <t>مصالح مخلوط رودخانه اي .</t>
  </si>
  <si>
    <t>انواع ماسه شسته طبيعي و شکسته .</t>
  </si>
  <si>
    <t>انواع شن شسته طبيعي و شکسته.</t>
  </si>
  <si>
    <t>سنگ قلوه .</t>
  </si>
  <si>
    <t>سنگ لاشه.</t>
  </si>
  <si>
    <t>انواع سنگ لاشه معدني .</t>
  </si>
  <si>
    <t>سنگ لاشه قواره شده موزاييکي .</t>
  </si>
  <si>
    <t>سنگ لاشه قواره شده موزاييکي درز شده .</t>
  </si>
  <si>
    <t>سنگ بادبر.</t>
  </si>
  <si>
    <t>سنگ سر تراش .</t>
  </si>
  <si>
    <t>سنگ نيم تراش .</t>
  </si>
  <si>
    <t>سنگ تمام تراش .</t>
  </si>
  <si>
    <t>سنگ دو تیشه ریشه دار.</t>
  </si>
  <si>
    <t>آجر فشاري .</t>
  </si>
  <si>
    <t>آجر ماشيني سوراخدار .</t>
  </si>
  <si>
    <t>بلوک سفالي ديواري (25*20*10) تيغه .</t>
  </si>
  <si>
    <t>بلوک سفالي سقفي 40*25*16 .</t>
  </si>
  <si>
    <t>انواع تيرآهن معمولي.</t>
  </si>
  <si>
    <t>انواع ناوداني .</t>
  </si>
  <si>
    <t>انواع نبشي .</t>
  </si>
  <si>
    <t>انواع سپري .</t>
  </si>
  <si>
    <t>انواع قوطي .</t>
  </si>
  <si>
    <t>انواع پروفيل توخالي، پروفيل Z و پروفيل چارچوب .</t>
  </si>
  <si>
    <t>انواع تسمه .</t>
  </si>
  <si>
    <t>انواع ورق سياه .</t>
  </si>
  <si>
    <t>انواع ورق سفيد و گالوانيزه .</t>
  </si>
  <si>
    <t>انواع ميلگرد ساده .</t>
  </si>
  <si>
    <t>انواع ميلگرد آجدار .</t>
  </si>
  <si>
    <t>انواع شبکه جوش شده فولادي .</t>
  </si>
  <si>
    <t>انواع لوله فولادي گالوانيزه .</t>
  </si>
  <si>
    <t>انواع لوله فولادي سياه و درزدار .</t>
  </si>
  <si>
    <t>انواع تور سيمي با چشمه هاي مختلف.</t>
  </si>
  <si>
    <t>انواع رابيتس گالوانيزه .</t>
  </si>
  <si>
    <t>انواع قير .</t>
  </si>
  <si>
    <t>انواع تخته و چهار تراش ايراني .</t>
  </si>
  <si>
    <t>انواع تراورس ايراني .</t>
  </si>
  <si>
    <t>انواع تخته نراد خارجي .</t>
  </si>
  <si>
    <t>انواع تراورس خارجي .</t>
  </si>
  <si>
    <t>انواع ديناميت .</t>
  </si>
  <si>
    <t>انواع فتيله .</t>
  </si>
  <si>
    <t>انواع چاشني .</t>
  </si>
  <si>
    <t>انواع رنگ روغني .</t>
  </si>
  <si>
    <t>انواع رنگ پلاستيکي .</t>
  </si>
  <si>
    <t>انواع چتايي (گوني کنفي) .</t>
  </si>
  <si>
    <t>انواع ورق هاي صاف آزبست سيمان.</t>
  </si>
  <si>
    <t>انواع ورق هاي موجدار آزبست سيمان.</t>
  </si>
  <si>
    <t>مترمربع</t>
  </si>
  <si>
    <t>مترمکعب</t>
  </si>
  <si>
    <t>عدد</t>
  </si>
  <si>
    <t>مترطول</t>
  </si>
  <si>
    <t>هکتار</t>
  </si>
  <si>
    <t>چاله</t>
  </si>
  <si>
    <t>تشتک</t>
  </si>
  <si>
    <t>کیلوگرم</t>
  </si>
  <si>
    <t>هزار چاله</t>
  </si>
  <si>
    <t>صد چاله</t>
  </si>
  <si>
    <t>گلدان</t>
  </si>
  <si>
    <t>قلمه</t>
  </si>
  <si>
    <t>اصله</t>
  </si>
  <si>
    <t>بوته</t>
  </si>
  <si>
    <t>پایه</t>
  </si>
  <si>
    <t>نهال</t>
  </si>
  <si>
    <t>کیلومتر</t>
  </si>
  <si>
    <t>درصد</t>
  </si>
  <si>
    <t>دسیمتر مکعب</t>
  </si>
  <si>
    <t>هر تیرک</t>
  </si>
  <si>
    <t>هر پلاک</t>
  </si>
  <si>
    <t>تن</t>
  </si>
  <si>
    <t>قالب</t>
  </si>
  <si>
    <t>درصد اختلاف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</si>
</sst>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rial"/>
      <family val="2"/>
      <charset val="178"/>
      <scheme val="minor"/>
    </font>
    <font>
      <sz val="11"/>
      <color theme="1"/>
      <name val="B Nazanin"/>
      <charset val="178"/>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1" fillId="0" borderId="0" xfId="0" applyFont="1" applyAlignment="1">
      <alignment horizontal="center" vertical="center"/>
    </xf>
    <xf numFmtId="0" fontId="1" fillId="0" borderId="0" xfId="0" applyFont="1" applyAlignment="1">
      <alignment horizontal="center" vertical="center" wrapText="1"/>
    </xf>
    <xf numFmtId="3" fontId="1" fillId="0" borderId="0" xfId="0" applyNumberFormat="1" applyFont="1" applyAlignment="1">
      <alignment horizontal="center" vertical="center"/>
    </xf>
    <xf numFmtId="0" fontId="1" fillId="0" borderId="0" xfId="0" applyFont="1" applyAlignment="1">
      <alignment horizontal="right" vertical="center" wrapText="1"/>
    </xf>
    <xf numFmtId="10" fontId="1" fillId="0" borderId="0" xfId="0" applyNumberFormat="1"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827971-B68E-410E-9684-C518EF372CD1}">
  <sheetPr codeName="Sheet1"/>
  <dimension ref="A1:F605"/>
  <sheetViews>
    <sheetView rightToLeft="1" tabSelected="1" workbookViewId="0">
      <pane ySplit="1" topLeftCell="A2" activePane="bottomLeft" state="frozen"/>
      <selection pane="bottomLeft"/>
    </sheetView>
  </sheetViews>
  <sheetFormatPr defaultRowHeight="18" x14ac:dyDescent="0.2"/>
  <cols>
    <col min="1" max="1" width="12.125" style="1" bestFit="1" customWidth="1"/>
    <col min="2" max="2" width="47.25" style="4" bestFit="1" customWidth="1"/>
    <col min="3" max="3" width="9.375" style="1" bestFit="1" customWidth="1"/>
    <col min="4" max="4" width="12.5" style="3" bestFit="1" customWidth="1"/>
    <col min="5" max="5" width="11" style="3" bestFit="1" customWidth="1"/>
    <col min="6" max="6" width="12.875" style="5" bestFit="1" customWidth="1"/>
    <col min="7" max="16384" width="9" style="1"/>
  </cols>
  <sheetData>
    <row r="1" spans="1:6" x14ac:dyDescent="0.2">
      <c r="A1" s="1" t="s">
        <v>0</v>
      </c>
      <c r="B1" s="2" t="s">
        <v>1</v>
      </c>
      <c r="C1" s="1" t="s">
        <v>2</v>
      </c>
      <c r="D1" s="3" t="s">
        <v>3</v>
      </c>
      <c r="E1" s="3" t="s">
        <v>4</v>
      </c>
      <c r="F1" s="5" t="s">
        <v>632</v>
      </c>
    </row>
    <row r="2" spans="1:6" ht="36" x14ac:dyDescent="0.2">
      <c r="A2" s="1">
        <v>42010101</v>
      </c>
      <c r="B2" s="4" t="s">
        <v>5</v>
      </c>
      <c r="C2" s="1" t="s">
        <v>609</v>
      </c>
      <c r="D2" s="3">
        <v>430</v>
      </c>
      <c r="E2" s="3">
        <v>428.745</v>
      </c>
      <c r="F2" s="5">
        <f>(E2-D2)/D2</f>
        <v>-2.9186046511627799E-3</v>
      </c>
    </row>
    <row r="3" spans="1:6" ht="36" x14ac:dyDescent="0.2">
      <c r="A3" s="1">
        <v>42010102</v>
      </c>
      <c r="B3" s="4" t="s">
        <v>6</v>
      </c>
      <c r="C3" s="1" t="s">
        <v>609</v>
      </c>
      <c r="D3" s="3">
        <v>48900</v>
      </c>
      <c r="E3" s="3">
        <v>48891.064386304002</v>
      </c>
      <c r="F3" s="5">
        <f>(E3-D3)/D3</f>
        <v>-1.8273238642122177E-4</v>
      </c>
    </row>
    <row r="4" spans="1:6" ht="36" x14ac:dyDescent="0.2">
      <c r="A4" s="1">
        <v>42010103</v>
      </c>
      <c r="B4" s="4" t="s">
        <v>7</v>
      </c>
      <c r="C4" s="1" t="s">
        <v>609</v>
      </c>
      <c r="D4" s="3">
        <v>9770</v>
      </c>
      <c r="E4" s="3">
        <v>9773.8673490598503</v>
      </c>
      <c r="F4" s="5">
        <f>(E4-D4)/D4</f>
        <v>3.9583920776359386E-4</v>
      </c>
    </row>
    <row r="5" spans="1:6" ht="36" x14ac:dyDescent="0.2">
      <c r="A5" s="1">
        <v>42010104</v>
      </c>
      <c r="B5" s="4" t="s">
        <v>8</v>
      </c>
      <c r="C5" s="1" t="s">
        <v>609</v>
      </c>
      <c r="D5" s="3">
        <v>96900</v>
      </c>
      <c r="E5" s="3">
        <v>96864.199929239388</v>
      </c>
      <c r="F5" s="5">
        <f>(E5-D5)/D5</f>
        <v>-3.6945377461931433E-4</v>
      </c>
    </row>
    <row r="6" spans="1:6" ht="36" x14ac:dyDescent="0.2">
      <c r="A6" s="1">
        <v>42010501</v>
      </c>
      <c r="B6" s="4" t="s">
        <v>9</v>
      </c>
      <c r="C6" s="1" t="s">
        <v>609</v>
      </c>
      <c r="D6" s="3">
        <v>498000</v>
      </c>
      <c r="E6" s="3">
        <v>497790.21034878999</v>
      </c>
      <c r="F6" s="5">
        <f>(E6-D6)/D6</f>
        <v>-4.2126435985946262E-4</v>
      </c>
    </row>
    <row r="7" spans="1:6" ht="36" x14ac:dyDescent="0.2">
      <c r="A7" s="1">
        <v>42010502</v>
      </c>
      <c r="B7" s="4" t="s">
        <v>10</v>
      </c>
      <c r="C7" s="1" t="s">
        <v>609</v>
      </c>
      <c r="D7" s="3">
        <v>564500</v>
      </c>
      <c r="E7" s="3">
        <v>564598.21034879005</v>
      </c>
      <c r="F7" s="5">
        <f>(E7-D7)/D7</f>
        <v>1.7397758864489961E-4</v>
      </c>
    </row>
    <row r="8" spans="1:6" x14ac:dyDescent="0.2">
      <c r="A8" s="1">
        <v>42010601</v>
      </c>
      <c r="B8" s="4" t="s">
        <v>11</v>
      </c>
      <c r="C8" s="1" t="s">
        <v>610</v>
      </c>
      <c r="D8" s="3">
        <v>159000</v>
      </c>
      <c r="E8" s="3">
        <v>158978.21034878999</v>
      </c>
      <c r="F8" s="5">
        <f>(E8-D8)/D8</f>
        <v>-1.3704183150951182E-4</v>
      </c>
    </row>
    <row r="9" spans="1:6" ht="36" x14ac:dyDescent="0.2">
      <c r="A9" s="1">
        <v>42010602</v>
      </c>
      <c r="B9" s="4" t="s">
        <v>12</v>
      </c>
      <c r="C9" s="1" t="s">
        <v>610</v>
      </c>
      <c r="D9" s="3">
        <v>268500</v>
      </c>
      <c r="E9" s="3">
        <v>268734.21034878999</v>
      </c>
      <c r="F9" s="5">
        <f>(E9-D9)/D9</f>
        <v>8.7229180182490733E-4</v>
      </c>
    </row>
    <row r="10" spans="1:6" ht="36" x14ac:dyDescent="0.2">
      <c r="A10" s="1">
        <v>42010603</v>
      </c>
      <c r="B10" s="4" t="s">
        <v>13</v>
      </c>
      <c r="C10" s="1" t="s">
        <v>610</v>
      </c>
      <c r="D10" s="3">
        <v>230500</v>
      </c>
      <c r="E10" s="3">
        <v>230558.21034878999</v>
      </c>
      <c r="F10" s="5">
        <f>(E10-D10)/D10</f>
        <v>2.5253947414311331E-4</v>
      </c>
    </row>
    <row r="11" spans="1:6" ht="36" x14ac:dyDescent="0.2">
      <c r="A11" s="1">
        <v>42010604</v>
      </c>
      <c r="B11" s="4" t="s">
        <v>14</v>
      </c>
      <c r="C11" s="1" t="s">
        <v>610</v>
      </c>
      <c r="D11" s="3">
        <v>268500</v>
      </c>
      <c r="E11" s="3">
        <v>268734.21034878999</v>
      </c>
      <c r="F11" s="5">
        <f>(E11-D11)/D11</f>
        <v>8.7229180182490733E-4</v>
      </c>
    </row>
    <row r="12" spans="1:6" ht="36" x14ac:dyDescent="0.2">
      <c r="A12" s="1">
        <v>42010605</v>
      </c>
      <c r="B12" s="4" t="s">
        <v>15</v>
      </c>
      <c r="C12" s="1" t="s">
        <v>610</v>
      </c>
      <c r="D12" s="3">
        <v>230500</v>
      </c>
      <c r="E12" s="3">
        <v>230558.21034878999</v>
      </c>
      <c r="F12" s="5">
        <f>(E12-D12)/D12</f>
        <v>2.5253947414311331E-4</v>
      </c>
    </row>
    <row r="13" spans="1:6" ht="36" x14ac:dyDescent="0.2">
      <c r="A13" s="1">
        <v>42010606</v>
      </c>
      <c r="B13" s="4" t="s">
        <v>16</v>
      </c>
      <c r="C13" s="1" t="s">
        <v>610</v>
      </c>
      <c r="D13" s="3">
        <v>616000</v>
      </c>
      <c r="E13" s="3">
        <v>615914.1</v>
      </c>
      <c r="F13" s="5">
        <f>(E13-D13)/D13</f>
        <v>-1.3944805194808973E-4</v>
      </c>
    </row>
    <row r="14" spans="1:6" x14ac:dyDescent="0.2">
      <c r="A14" s="1">
        <v>42010701</v>
      </c>
      <c r="B14" s="4" t="s">
        <v>17</v>
      </c>
      <c r="C14" s="1" t="s">
        <v>610</v>
      </c>
      <c r="D14" s="3">
        <v>2211000</v>
      </c>
      <c r="E14" s="3">
        <v>2211622.5262200003</v>
      </c>
      <c r="F14" s="5">
        <f>(E14-D14)/D14</f>
        <v>2.815586702850968E-4</v>
      </c>
    </row>
    <row r="15" spans="1:6" x14ac:dyDescent="0.2">
      <c r="A15" s="1">
        <v>42010702</v>
      </c>
      <c r="B15" s="4" t="s">
        <v>18</v>
      </c>
      <c r="C15" s="1" t="s">
        <v>610</v>
      </c>
      <c r="D15" s="3">
        <v>3406000</v>
      </c>
      <c r="E15" s="3">
        <v>3406522.8371772002</v>
      </c>
      <c r="F15" s="5">
        <f>(E15-D15)/D15</f>
        <v>1.5350474961839191E-4</v>
      </c>
    </row>
    <row r="16" spans="1:6" x14ac:dyDescent="0.2">
      <c r="A16" s="1">
        <v>42010703</v>
      </c>
      <c r="B16" s="4" t="s">
        <v>19</v>
      </c>
      <c r="C16" s="1" t="s">
        <v>610</v>
      </c>
      <c r="D16" s="3">
        <v>527000</v>
      </c>
      <c r="E16" s="3">
        <v>526828.79999999993</v>
      </c>
      <c r="F16" s="5">
        <f>(E16-D16)/D16</f>
        <v>-3.2485768500962022E-4</v>
      </c>
    </row>
    <row r="17" spans="1:6" ht="36" x14ac:dyDescent="0.2">
      <c r="A17" s="1">
        <v>42010801</v>
      </c>
      <c r="B17" s="4" t="s">
        <v>20</v>
      </c>
      <c r="C17" s="1" t="s">
        <v>610</v>
      </c>
      <c r="D17" s="3">
        <v>343500</v>
      </c>
      <c r="E17" s="3">
        <v>343584</v>
      </c>
      <c r="F17" s="5">
        <f>(E17-D17)/D17</f>
        <v>2.4454148471615722E-4</v>
      </c>
    </row>
    <row r="18" spans="1:6" x14ac:dyDescent="0.2">
      <c r="A18" s="1">
        <v>42010901</v>
      </c>
      <c r="B18" s="4" t="s">
        <v>21</v>
      </c>
      <c r="C18" s="1" t="s">
        <v>609</v>
      </c>
      <c r="D18" s="3">
        <v>41600</v>
      </c>
      <c r="E18" s="3">
        <v>41583.887999999999</v>
      </c>
      <c r="F18" s="5">
        <f>(E18-D18)/D18</f>
        <v>-3.8730769230771608E-4</v>
      </c>
    </row>
    <row r="19" spans="1:6" x14ac:dyDescent="0.2">
      <c r="A19" s="1">
        <v>42010902</v>
      </c>
      <c r="B19" s="4" t="s">
        <v>22</v>
      </c>
      <c r="C19" s="1" t="s">
        <v>609</v>
      </c>
      <c r="D19" s="3">
        <v>270500</v>
      </c>
      <c r="E19" s="3">
        <v>270295.272</v>
      </c>
      <c r="F19" s="5">
        <f>(E19-D19)/D19</f>
        <v>-7.5685027726433562E-4</v>
      </c>
    </row>
    <row r="20" spans="1:6" ht="36" x14ac:dyDescent="0.2">
      <c r="A20" s="1">
        <v>42010903</v>
      </c>
      <c r="B20" s="4" t="s">
        <v>23</v>
      </c>
      <c r="C20" s="1" t="s">
        <v>609</v>
      </c>
      <c r="D20" s="3">
        <v>231000</v>
      </c>
      <c r="E20" s="3">
        <v>231021.6</v>
      </c>
      <c r="F20" s="5">
        <f>(E20-D20)/D20</f>
        <v>9.35064935065187E-5</v>
      </c>
    </row>
    <row r="21" spans="1:6" x14ac:dyDescent="0.2">
      <c r="A21" s="1">
        <v>42010904</v>
      </c>
      <c r="B21" s="4" t="s">
        <v>24</v>
      </c>
      <c r="C21" s="1" t="s">
        <v>611</v>
      </c>
      <c r="D21" s="3">
        <v>120000</v>
      </c>
      <c r="E21" s="3">
        <v>119872.64</v>
      </c>
      <c r="F21" s="5">
        <f>(E21-D21)/D21</f>
        <v>-1.0613333333333382E-3</v>
      </c>
    </row>
    <row r="22" spans="1:6" x14ac:dyDescent="0.2">
      <c r="A22" s="1">
        <v>42011001</v>
      </c>
      <c r="B22" s="4" t="s">
        <v>25</v>
      </c>
      <c r="C22" s="1" t="s">
        <v>609</v>
      </c>
      <c r="D22" s="3">
        <v>35300</v>
      </c>
      <c r="E22" s="3">
        <v>35288.761013800002</v>
      </c>
      <c r="F22" s="5">
        <f>(E22-D22)/D22</f>
        <v>-3.1838487818691729E-4</v>
      </c>
    </row>
    <row r="23" spans="1:6" ht="36" x14ac:dyDescent="0.2">
      <c r="A23" s="1">
        <v>42011002</v>
      </c>
      <c r="B23" s="4" t="s">
        <v>26</v>
      </c>
      <c r="C23" s="1" t="s">
        <v>609</v>
      </c>
      <c r="D23" s="3">
        <v>6420</v>
      </c>
      <c r="E23" s="3">
        <v>6418.3122477599991</v>
      </c>
      <c r="F23" s="5">
        <f>(E23-D23)/D23</f>
        <v>-2.6288975700948882E-4</v>
      </c>
    </row>
    <row r="24" spans="1:6" ht="36" x14ac:dyDescent="0.2">
      <c r="A24" s="1">
        <v>42011101</v>
      </c>
      <c r="B24" s="4" t="s">
        <v>27</v>
      </c>
      <c r="C24" s="1" t="s">
        <v>610</v>
      </c>
      <c r="D24" s="3">
        <v>474000</v>
      </c>
      <c r="E24" s="3">
        <v>474025.32317182003</v>
      </c>
      <c r="F24" s="5">
        <f>(E24-D24)/D24</f>
        <v>5.3424413122417489E-5</v>
      </c>
    </row>
    <row r="25" spans="1:6" ht="36" x14ac:dyDescent="0.2">
      <c r="A25" s="1">
        <v>42011102</v>
      </c>
      <c r="B25" s="4" t="s">
        <v>28</v>
      </c>
      <c r="C25" s="1" t="s">
        <v>610</v>
      </c>
      <c r="D25" s="3">
        <v>499000</v>
      </c>
      <c r="E25" s="3">
        <v>499242.29876406147</v>
      </c>
      <c r="F25" s="5">
        <f>(E25-D25)/D25</f>
        <v>4.8556866545385524E-4</v>
      </c>
    </row>
    <row r="26" spans="1:6" ht="36" x14ac:dyDescent="0.2">
      <c r="A26" s="1">
        <v>42011301</v>
      </c>
      <c r="B26" s="4" t="s">
        <v>29</v>
      </c>
      <c r="C26" s="1" t="s">
        <v>612</v>
      </c>
      <c r="D26" s="3">
        <v>39000</v>
      </c>
      <c r="E26" s="3">
        <v>38985.621623605017</v>
      </c>
      <c r="F26" s="5">
        <f>(E26-D26)/D26</f>
        <v>-3.6867631782008223E-4</v>
      </c>
    </row>
    <row r="27" spans="1:6" ht="36" x14ac:dyDescent="0.2">
      <c r="A27" s="1">
        <v>42011302</v>
      </c>
      <c r="B27" s="4" t="s">
        <v>30</v>
      </c>
      <c r="C27" s="1" t="s">
        <v>612</v>
      </c>
      <c r="D27" s="3">
        <v>15200</v>
      </c>
      <c r="E27" s="3">
        <v>15178.075608562081</v>
      </c>
      <c r="F27" s="5">
        <f>(E27-D27)/D27</f>
        <v>-1.4423941735472717E-3</v>
      </c>
    </row>
    <row r="28" spans="1:6" ht="54" x14ac:dyDescent="0.2">
      <c r="A28" s="1">
        <v>42011401</v>
      </c>
      <c r="B28" s="4" t="s">
        <v>31</v>
      </c>
      <c r="C28" s="1" t="s">
        <v>610</v>
      </c>
      <c r="D28" s="3">
        <v>211000</v>
      </c>
      <c r="E28" s="3">
        <v>210825.89623680001</v>
      </c>
      <c r="F28" s="5">
        <f>(E28-D28)/D28</f>
        <v>-8.2513631848338113E-4</v>
      </c>
    </row>
    <row r="29" spans="1:6" ht="36" x14ac:dyDescent="0.2">
      <c r="A29" s="1">
        <v>42020101</v>
      </c>
      <c r="B29" s="4" t="s">
        <v>32</v>
      </c>
      <c r="C29" s="1" t="s">
        <v>610</v>
      </c>
      <c r="D29" s="3">
        <v>137000</v>
      </c>
      <c r="E29" s="3">
        <v>136770.05417220001</v>
      </c>
      <c r="F29" s="5">
        <f>(E29-D29)/D29</f>
        <v>-1.6784366992700346E-3</v>
      </c>
    </row>
    <row r="30" spans="1:6" ht="36" x14ac:dyDescent="0.2">
      <c r="A30" s="1">
        <v>42020102</v>
      </c>
      <c r="B30" s="4" t="s">
        <v>33</v>
      </c>
      <c r="C30" s="1" t="s">
        <v>610</v>
      </c>
      <c r="D30" s="3">
        <v>387000</v>
      </c>
      <c r="E30" s="3">
        <v>387074.45702687994</v>
      </c>
      <c r="F30" s="5">
        <f>(E30-D30)/D30</f>
        <v>1.9239541829442749E-4</v>
      </c>
    </row>
    <row r="31" spans="1:6" ht="54" x14ac:dyDescent="0.2">
      <c r="A31" s="1">
        <v>42020201</v>
      </c>
      <c r="B31" s="4" t="s">
        <v>34</v>
      </c>
      <c r="C31" s="1" t="s">
        <v>613</v>
      </c>
      <c r="D31" s="3">
        <v>1380000</v>
      </c>
      <c r="E31" s="3">
        <v>1380466.1623679998</v>
      </c>
      <c r="F31" s="5">
        <f>(E31-D31)/D31</f>
        <v>3.3779881739114966E-4</v>
      </c>
    </row>
    <row r="32" spans="1:6" ht="54" x14ac:dyDescent="0.2">
      <c r="A32" s="1">
        <v>42020202</v>
      </c>
      <c r="B32" s="4" t="s">
        <v>35</v>
      </c>
      <c r="C32" s="1" t="s">
        <v>613</v>
      </c>
      <c r="D32" s="3">
        <v>1804000</v>
      </c>
      <c r="E32" s="3">
        <v>1804562.8319999999</v>
      </c>
      <c r="F32" s="5">
        <f>(E32-D32)/D32</f>
        <v>3.11991130820364E-4</v>
      </c>
    </row>
    <row r="33" spans="1:6" ht="36" x14ac:dyDescent="0.2">
      <c r="A33" s="1">
        <v>42020301</v>
      </c>
      <c r="B33" s="4" t="s">
        <v>36</v>
      </c>
      <c r="C33" s="1" t="s">
        <v>613</v>
      </c>
      <c r="D33" s="3">
        <v>-163000</v>
      </c>
      <c r="E33" s="3">
        <v>-163021.3536</v>
      </c>
      <c r="F33" s="5">
        <f>(E33-D33)/D33</f>
        <v>1.3100368098160851E-4</v>
      </c>
    </row>
    <row r="34" spans="1:6" ht="36" x14ac:dyDescent="0.2">
      <c r="A34" s="1">
        <v>42020302</v>
      </c>
      <c r="B34" s="4" t="s">
        <v>37</v>
      </c>
      <c r="C34" s="1" t="s">
        <v>613</v>
      </c>
      <c r="D34" s="3">
        <v>163000</v>
      </c>
      <c r="E34" s="3">
        <v>163021.3536</v>
      </c>
      <c r="F34" s="5">
        <f>(E34-D34)/D34</f>
        <v>1.3100368098160851E-4</v>
      </c>
    </row>
    <row r="35" spans="1:6" ht="36" x14ac:dyDescent="0.2">
      <c r="A35" s="1">
        <v>42020401</v>
      </c>
      <c r="B35" s="4" t="s">
        <v>38</v>
      </c>
      <c r="C35" s="1" t="s">
        <v>613</v>
      </c>
      <c r="D35" s="3">
        <v>26286000</v>
      </c>
      <c r="E35" s="3">
        <v>26286755.200000003</v>
      </c>
      <c r="F35" s="5">
        <f>(E35-D35)/D35</f>
        <v>2.8730122498781871E-5</v>
      </c>
    </row>
    <row r="36" spans="1:6" ht="36" x14ac:dyDescent="0.2">
      <c r="A36" s="1">
        <v>42020501</v>
      </c>
      <c r="B36" s="4" t="s">
        <v>39</v>
      </c>
      <c r="C36" s="1" t="s">
        <v>613</v>
      </c>
      <c r="D36" s="3">
        <v>2735000</v>
      </c>
      <c r="E36" s="3">
        <v>2735764.4</v>
      </c>
      <c r="F36" s="5">
        <f>(E36-D36)/D36</f>
        <v>2.794881170017941E-4</v>
      </c>
    </row>
    <row r="37" spans="1:6" ht="36" x14ac:dyDescent="0.2">
      <c r="A37" s="1">
        <v>42020601</v>
      </c>
      <c r="B37" s="4" t="s">
        <v>40</v>
      </c>
      <c r="C37" s="1" t="s">
        <v>613</v>
      </c>
      <c r="D37" s="3">
        <v>12988000</v>
      </c>
      <c r="E37" s="3">
        <v>12988565.100000001</v>
      </c>
      <c r="F37" s="5">
        <f>(E37-D37)/D37</f>
        <v>4.3509393286224984E-5</v>
      </c>
    </row>
    <row r="38" spans="1:6" ht="36" x14ac:dyDescent="0.2">
      <c r="A38" s="1">
        <v>42020602</v>
      </c>
      <c r="B38" s="4" t="s">
        <v>41</v>
      </c>
      <c r="C38" s="1" t="s">
        <v>612</v>
      </c>
      <c r="D38" s="3">
        <v>101500</v>
      </c>
      <c r="E38" s="3">
        <v>101282.679359</v>
      </c>
      <c r="F38" s="5">
        <f>(E38-D38)/D38</f>
        <v>-2.141090059113285E-3</v>
      </c>
    </row>
    <row r="39" spans="1:6" ht="36" x14ac:dyDescent="0.2">
      <c r="A39" s="1">
        <v>42020701</v>
      </c>
      <c r="B39" s="4" t="s">
        <v>42</v>
      </c>
      <c r="C39" s="1" t="s">
        <v>613</v>
      </c>
      <c r="D39" s="3">
        <v>1484000</v>
      </c>
      <c r="E39" s="3">
        <v>1484143.1040000001</v>
      </c>
      <c r="F39" s="5">
        <f>(E39-D39)/D39</f>
        <v>9.6431266846395077E-5</v>
      </c>
    </row>
    <row r="40" spans="1:6" x14ac:dyDescent="0.2">
      <c r="A40" s="1">
        <v>42020702</v>
      </c>
      <c r="B40" s="4" t="s">
        <v>43</v>
      </c>
      <c r="C40" s="1" t="s">
        <v>613</v>
      </c>
      <c r="D40" s="3">
        <v>1887000</v>
      </c>
      <c r="E40" s="3">
        <v>1887494.8992000003</v>
      </c>
      <c r="F40" s="5">
        <f>(E40-D40)/D40</f>
        <v>2.6226772655025675E-4</v>
      </c>
    </row>
    <row r="41" spans="1:6" x14ac:dyDescent="0.2">
      <c r="A41" s="1">
        <v>42020801</v>
      </c>
      <c r="B41" s="4" t="s">
        <v>44</v>
      </c>
      <c r="C41" s="1" t="s">
        <v>613</v>
      </c>
      <c r="D41" s="3">
        <v>1371000</v>
      </c>
      <c r="E41" s="3">
        <v>1371328.6579199999</v>
      </c>
      <c r="F41" s="5">
        <f>(E41-D41)/D41</f>
        <v>2.397213129102192E-4</v>
      </c>
    </row>
    <row r="42" spans="1:6" ht="36" x14ac:dyDescent="0.2">
      <c r="A42" s="1">
        <v>42020901</v>
      </c>
      <c r="B42" s="4" t="s">
        <v>45</v>
      </c>
      <c r="C42" s="1" t="s">
        <v>609</v>
      </c>
      <c r="D42" s="3">
        <v>18600</v>
      </c>
      <c r="E42" s="3">
        <v>18590.806976</v>
      </c>
      <c r="F42" s="5">
        <f>(E42-D42)/D42</f>
        <v>-4.9424860215054576E-4</v>
      </c>
    </row>
    <row r="43" spans="1:6" ht="36" x14ac:dyDescent="0.2">
      <c r="A43" s="1">
        <v>42020902</v>
      </c>
      <c r="B43" s="4" t="s">
        <v>46</v>
      </c>
      <c r="C43" s="1" t="s">
        <v>609</v>
      </c>
      <c r="D43" s="3">
        <v>33400</v>
      </c>
      <c r="E43" s="3">
        <v>33434.997239999997</v>
      </c>
      <c r="F43" s="5">
        <f>(E43-D43)/D43</f>
        <v>1.0478215568861366E-3</v>
      </c>
    </row>
    <row r="44" spans="1:6" ht="36" x14ac:dyDescent="0.2">
      <c r="A44" s="1">
        <v>42021001</v>
      </c>
      <c r="B44" s="4" t="s">
        <v>47</v>
      </c>
      <c r="C44" s="1" t="s">
        <v>614</v>
      </c>
      <c r="D44" s="3">
        <v>2080</v>
      </c>
      <c r="E44" s="3">
        <v>2076.0571978223998</v>
      </c>
      <c r="F44" s="5">
        <f>(E44-D44)/D44</f>
        <v>-1.8955779700001165E-3</v>
      </c>
    </row>
    <row r="45" spans="1:6" ht="36" x14ac:dyDescent="0.2">
      <c r="A45" s="1">
        <v>42021002</v>
      </c>
      <c r="B45" s="4" t="s">
        <v>48</v>
      </c>
      <c r="C45" s="1" t="s">
        <v>614</v>
      </c>
      <c r="D45" s="3">
        <v>4720</v>
      </c>
      <c r="E45" s="3">
        <v>4724.5706797569919</v>
      </c>
      <c r="F45" s="5">
        <f>(E45-D45)/D45</f>
        <v>9.6836435529489863E-4</v>
      </c>
    </row>
    <row r="46" spans="1:6" ht="36" x14ac:dyDescent="0.2">
      <c r="A46" s="1">
        <v>42021003</v>
      </c>
      <c r="B46" s="4" t="s">
        <v>49</v>
      </c>
      <c r="C46" s="1" t="s">
        <v>614</v>
      </c>
      <c r="D46" s="3">
        <v>2270</v>
      </c>
      <c r="E46" s="3">
        <v>2274.0353462411999</v>
      </c>
      <c r="F46" s="5">
        <f>(E46-D46)/D46</f>
        <v>1.7776855688105425E-3</v>
      </c>
    </row>
    <row r="47" spans="1:6" ht="36" x14ac:dyDescent="0.2">
      <c r="A47" s="1">
        <v>42021004</v>
      </c>
      <c r="B47" s="4" t="s">
        <v>50</v>
      </c>
      <c r="C47" s="1" t="s">
        <v>614</v>
      </c>
      <c r="D47" s="3">
        <v>5200</v>
      </c>
      <c r="E47" s="3">
        <v>5199.6076830256006</v>
      </c>
      <c r="F47" s="5">
        <f>(E47-D47)/D47</f>
        <v>-7.5445571999877687E-5</v>
      </c>
    </row>
    <row r="48" spans="1:6" ht="36" x14ac:dyDescent="0.2">
      <c r="A48" s="1">
        <v>42021005</v>
      </c>
      <c r="B48" s="4" t="s">
        <v>51</v>
      </c>
      <c r="C48" s="1" t="s">
        <v>614</v>
      </c>
      <c r="D48" s="3">
        <v>4120</v>
      </c>
      <c r="E48" s="3">
        <v>4118.2645329734396</v>
      </c>
      <c r="F48" s="5">
        <f>(E48-D48)/D48</f>
        <v>-4.2122986081563109E-4</v>
      </c>
    </row>
    <row r="49" spans="1:6" ht="36" x14ac:dyDescent="0.2">
      <c r="A49" s="1">
        <v>42021006</v>
      </c>
      <c r="B49" s="4" t="s">
        <v>52</v>
      </c>
      <c r="C49" s="1" t="s">
        <v>614</v>
      </c>
      <c r="D49" s="3">
        <v>9580</v>
      </c>
      <c r="E49" s="3">
        <v>9577.3593790080013</v>
      </c>
      <c r="F49" s="5">
        <f>(E49-D49)/D49</f>
        <v>-2.756389344466316E-4</v>
      </c>
    </row>
    <row r="50" spans="1:6" ht="36" x14ac:dyDescent="0.2">
      <c r="A50" s="1">
        <v>42021007</v>
      </c>
      <c r="B50" s="4" t="s">
        <v>53</v>
      </c>
      <c r="C50" s="1" t="s">
        <v>614</v>
      </c>
      <c r="D50" s="3">
        <v>11200</v>
      </c>
      <c r="E50" s="3">
        <v>11246.130724646398</v>
      </c>
      <c r="F50" s="5">
        <f>(E50-D50)/D50</f>
        <v>4.1188147005712904E-3</v>
      </c>
    </row>
    <row r="51" spans="1:6" ht="36" x14ac:dyDescent="0.2">
      <c r="A51" s="1">
        <v>42021008</v>
      </c>
      <c r="B51" s="4" t="s">
        <v>54</v>
      </c>
      <c r="C51" s="1" t="s">
        <v>614</v>
      </c>
      <c r="D51" s="3">
        <v>26200</v>
      </c>
      <c r="E51" s="3">
        <v>26198.372710823995</v>
      </c>
      <c r="F51" s="5">
        <f>(E51-D51)/D51</f>
        <v>-6.2110273893337155E-5</v>
      </c>
    </row>
    <row r="52" spans="1:6" ht="54" x14ac:dyDescent="0.2">
      <c r="A52" s="1">
        <v>42021009</v>
      </c>
      <c r="B52" s="4" t="s">
        <v>55</v>
      </c>
      <c r="C52" s="1" t="s">
        <v>614</v>
      </c>
      <c r="D52" s="3">
        <v>15100</v>
      </c>
      <c r="E52" s="3">
        <v>15078.245765505597</v>
      </c>
      <c r="F52" s="5">
        <f>(E52-D52)/D52</f>
        <v>-1.4406777810863005E-3</v>
      </c>
    </row>
    <row r="53" spans="1:6" ht="54" x14ac:dyDescent="0.2">
      <c r="A53" s="1">
        <v>42021010</v>
      </c>
      <c r="B53" s="4" t="s">
        <v>56</v>
      </c>
      <c r="C53" s="1" t="s">
        <v>614</v>
      </c>
      <c r="D53" s="3">
        <v>35300</v>
      </c>
      <c r="E53" s="3">
        <v>35305.160816793599</v>
      </c>
      <c r="F53" s="5">
        <f>(E53-D53)/D53</f>
        <v>1.4619877602264092E-4</v>
      </c>
    </row>
    <row r="54" spans="1:6" ht="36" x14ac:dyDescent="0.2">
      <c r="A54" s="1">
        <v>42021011</v>
      </c>
      <c r="B54" s="4" t="s">
        <v>57</v>
      </c>
      <c r="C54" s="1" t="s">
        <v>614</v>
      </c>
      <c r="D54" s="3">
        <v>22600</v>
      </c>
      <c r="E54" s="3">
        <v>22627.499920917599</v>
      </c>
      <c r="F54" s="5">
        <f>(E54-D54)/D54</f>
        <v>1.2168106600707301E-3</v>
      </c>
    </row>
    <row r="55" spans="1:6" ht="36" x14ac:dyDescent="0.2">
      <c r="A55" s="1">
        <v>42021012</v>
      </c>
      <c r="B55" s="4" t="s">
        <v>58</v>
      </c>
      <c r="C55" s="1" t="s">
        <v>614</v>
      </c>
      <c r="D55" s="3">
        <v>53000</v>
      </c>
      <c r="E55" s="3">
        <v>52981.463229465597</v>
      </c>
      <c r="F55" s="5">
        <f>(E55-D55)/D55</f>
        <v>-3.4975038744157228E-4</v>
      </c>
    </row>
    <row r="56" spans="1:6" ht="36" x14ac:dyDescent="0.2">
      <c r="A56" s="1">
        <v>42021013</v>
      </c>
      <c r="B56" s="4" t="s">
        <v>59</v>
      </c>
      <c r="C56" s="1" t="s">
        <v>614</v>
      </c>
      <c r="D56" s="3">
        <v>49700</v>
      </c>
      <c r="E56" s="3">
        <v>49670.123111879999</v>
      </c>
      <c r="F56" s="5">
        <f>(E56-D56)/D56</f>
        <v>-6.0114463018111147E-4</v>
      </c>
    </row>
    <row r="57" spans="1:6" ht="36" x14ac:dyDescent="0.2">
      <c r="A57" s="1">
        <v>42021014</v>
      </c>
      <c r="B57" s="4" t="s">
        <v>60</v>
      </c>
      <c r="C57" s="1" t="s">
        <v>614</v>
      </c>
      <c r="D57" s="3">
        <v>115500</v>
      </c>
      <c r="E57" s="3">
        <v>115731.3868506804</v>
      </c>
      <c r="F57" s="5">
        <f>(E57-D57)/D57</f>
        <v>2.0033493565402528E-3</v>
      </c>
    </row>
    <row r="58" spans="1:6" ht="36" x14ac:dyDescent="0.2">
      <c r="A58" s="1">
        <v>42021015</v>
      </c>
      <c r="B58" s="4" t="s">
        <v>61</v>
      </c>
      <c r="C58" s="1" t="s">
        <v>614</v>
      </c>
      <c r="D58" s="3">
        <v>124500</v>
      </c>
      <c r="E58" s="3">
        <v>124545.93240791999</v>
      </c>
      <c r="F58" s="5">
        <f>(E58-D58)/D58</f>
        <v>3.6893500337338851E-4</v>
      </c>
    </row>
    <row r="59" spans="1:6" ht="36" x14ac:dyDescent="0.2">
      <c r="A59" s="1">
        <v>42021016</v>
      </c>
      <c r="B59" s="4" t="s">
        <v>62</v>
      </c>
      <c r="C59" s="1" t="s">
        <v>614</v>
      </c>
      <c r="D59" s="3">
        <v>290000</v>
      </c>
      <c r="E59" s="3">
        <v>290192.02251045359</v>
      </c>
      <c r="F59" s="5">
        <f>(E59-D59)/D59</f>
        <v>6.6214658777101032E-4</v>
      </c>
    </row>
    <row r="60" spans="1:6" ht="36" x14ac:dyDescent="0.2">
      <c r="A60" s="1">
        <v>42021101</v>
      </c>
      <c r="B60" s="4" t="s">
        <v>63</v>
      </c>
      <c r="C60" s="1" t="s">
        <v>614</v>
      </c>
      <c r="D60" s="3">
        <v>33800</v>
      </c>
      <c r="E60" s="3">
        <v>33829.760000000002</v>
      </c>
      <c r="F60" s="5">
        <f>(E60-D60)/D60</f>
        <v>8.8047337278112541E-4</v>
      </c>
    </row>
    <row r="61" spans="1:6" ht="36" x14ac:dyDescent="0.2">
      <c r="A61" s="1">
        <v>42021102</v>
      </c>
      <c r="B61" s="4" t="s">
        <v>64</v>
      </c>
      <c r="C61" s="1" t="s">
        <v>614</v>
      </c>
      <c r="D61" s="3">
        <v>44200</v>
      </c>
      <c r="E61" s="3">
        <v>44196.000000000007</v>
      </c>
      <c r="F61" s="5">
        <f>(E61-D61)/D61</f>
        <v>-9.0497737556396475E-5</v>
      </c>
    </row>
    <row r="62" spans="1:6" ht="36" x14ac:dyDescent="0.2">
      <c r="A62" s="1">
        <v>42021103</v>
      </c>
      <c r="B62" s="4" t="s">
        <v>65</v>
      </c>
      <c r="C62" s="1" t="s">
        <v>614</v>
      </c>
      <c r="D62" s="3">
        <v>68500</v>
      </c>
      <c r="E62" s="3">
        <v>68500.262824356003</v>
      </c>
      <c r="F62" s="5">
        <f>(E62-D62)/D62</f>
        <v>3.8368519124520578E-6</v>
      </c>
    </row>
    <row r="63" spans="1:6" ht="36" x14ac:dyDescent="0.2">
      <c r="A63" s="1">
        <v>42021104</v>
      </c>
      <c r="B63" s="4" t="s">
        <v>66</v>
      </c>
      <c r="C63" s="1" t="s">
        <v>614</v>
      </c>
      <c r="D63" s="3">
        <v>90800</v>
      </c>
      <c r="E63" s="3">
        <v>90824.485282174399</v>
      </c>
      <c r="F63" s="5">
        <f>(E63-D63)/D63</f>
        <v>2.6966169795593489E-4</v>
      </c>
    </row>
    <row r="64" spans="1:6" ht="36" x14ac:dyDescent="0.2">
      <c r="A64" s="1">
        <v>42021201</v>
      </c>
      <c r="B64" s="4" t="s">
        <v>67</v>
      </c>
      <c r="C64" s="1" t="s">
        <v>609</v>
      </c>
      <c r="D64" s="3">
        <v>576500</v>
      </c>
      <c r="E64" s="3">
        <v>576596.96845402557</v>
      </c>
      <c r="F64" s="5">
        <f>(E64-D64)/D64</f>
        <v>1.6820200177895814E-4</v>
      </c>
    </row>
    <row r="65" spans="1:6" x14ac:dyDescent="0.2">
      <c r="A65" s="1">
        <v>42021202</v>
      </c>
      <c r="B65" s="4" t="s">
        <v>68</v>
      </c>
      <c r="C65" s="1" t="s">
        <v>609</v>
      </c>
      <c r="D65" s="3">
        <v>381000</v>
      </c>
      <c r="E65" s="3">
        <v>381023.64020000002</v>
      </c>
      <c r="F65" s="5">
        <f>(E65-D65)/D65</f>
        <v>6.2047769028932993E-5</v>
      </c>
    </row>
    <row r="66" spans="1:6" ht="36" x14ac:dyDescent="0.2">
      <c r="A66" s="1">
        <v>42021301</v>
      </c>
      <c r="B66" s="4" t="s">
        <v>69</v>
      </c>
      <c r="C66" s="1" t="s">
        <v>613</v>
      </c>
      <c r="D66" s="3">
        <v>620000</v>
      </c>
      <c r="E66" s="3">
        <v>619818.18471523444</v>
      </c>
      <c r="F66" s="5">
        <f>(E66-D66)/D66</f>
        <v>-2.9325045929928762E-4</v>
      </c>
    </row>
    <row r="67" spans="1:6" ht="36" x14ac:dyDescent="0.2">
      <c r="A67" s="1">
        <v>42021302</v>
      </c>
      <c r="B67" s="4" t="s">
        <v>70</v>
      </c>
      <c r="C67" s="1" t="s">
        <v>613</v>
      </c>
      <c r="D67" s="3">
        <v>335500</v>
      </c>
      <c r="E67" s="3">
        <v>335418.30167709151</v>
      </c>
      <c r="F67" s="5">
        <f>(E67-D67)/D67</f>
        <v>-2.4351213981665327E-4</v>
      </c>
    </row>
    <row r="68" spans="1:6" ht="36" x14ac:dyDescent="0.2">
      <c r="A68" s="1">
        <v>42021303</v>
      </c>
      <c r="B68" s="4" t="s">
        <v>71</v>
      </c>
      <c r="C68" s="1" t="s">
        <v>613</v>
      </c>
      <c r="D68" s="3">
        <v>111500</v>
      </c>
      <c r="E68" s="3">
        <v>111567.27324874219</v>
      </c>
      <c r="F68" s="5">
        <f>(E68-D68)/D68</f>
        <v>6.0334752235147106E-4</v>
      </c>
    </row>
    <row r="69" spans="1:6" ht="36" x14ac:dyDescent="0.2">
      <c r="A69" s="1">
        <v>42021304</v>
      </c>
      <c r="B69" s="4" t="s">
        <v>72</v>
      </c>
      <c r="C69" s="1" t="s">
        <v>613</v>
      </c>
      <c r="D69" s="3">
        <v>1548000</v>
      </c>
      <c r="E69" s="3">
        <v>1548118.1768915721</v>
      </c>
      <c r="F69" s="5">
        <f>(E69-D69)/D69</f>
        <v>7.6341661222270656E-5</v>
      </c>
    </row>
    <row r="70" spans="1:6" ht="36" x14ac:dyDescent="0.2">
      <c r="A70" s="1">
        <v>42021305</v>
      </c>
      <c r="B70" s="4" t="s">
        <v>73</v>
      </c>
      <c r="C70" s="1" t="s">
        <v>613</v>
      </c>
      <c r="D70" s="3">
        <v>309500</v>
      </c>
      <c r="E70" s="3">
        <v>309623.63537831441</v>
      </c>
      <c r="F70" s="5">
        <f>(E70-D70)/D70</f>
        <v>3.9946810440844911E-4</v>
      </c>
    </row>
    <row r="71" spans="1:6" ht="36" x14ac:dyDescent="0.2">
      <c r="A71" s="1">
        <v>42021306</v>
      </c>
      <c r="B71" s="4" t="s">
        <v>74</v>
      </c>
      <c r="C71" s="1" t="s">
        <v>613</v>
      </c>
      <c r="D71" s="3">
        <v>859500</v>
      </c>
      <c r="E71" s="3">
        <v>859454.47365883598</v>
      </c>
      <c r="F71" s="5">
        <f>(E71-D71)/D71</f>
        <v>-5.2968401586991226E-5</v>
      </c>
    </row>
    <row r="72" spans="1:6" ht="36" x14ac:dyDescent="0.2">
      <c r="A72" s="1">
        <v>42021307</v>
      </c>
      <c r="B72" s="4" t="s">
        <v>75</v>
      </c>
      <c r="C72" s="1" t="s">
        <v>613</v>
      </c>
      <c r="D72" s="3">
        <v>172000</v>
      </c>
      <c r="E72" s="3">
        <v>171890.89473176718</v>
      </c>
      <c r="F72" s="5">
        <f>(E72-D72)/D72</f>
        <v>-6.3433295484195023E-4</v>
      </c>
    </row>
    <row r="73" spans="1:6" ht="36" x14ac:dyDescent="0.2">
      <c r="A73" s="1">
        <v>42021401</v>
      </c>
      <c r="B73" s="4" t="s">
        <v>76</v>
      </c>
      <c r="C73" s="1" t="s">
        <v>610</v>
      </c>
      <c r="D73" s="3">
        <v>207500</v>
      </c>
      <c r="E73" s="3">
        <v>207503.35054169942</v>
      </c>
      <c r="F73" s="5">
        <f>(E73-D73)/D73</f>
        <v>1.6147188912847089E-5</v>
      </c>
    </row>
    <row r="74" spans="1:6" ht="36" x14ac:dyDescent="0.2">
      <c r="A74" s="1">
        <v>42021402</v>
      </c>
      <c r="B74" s="4" t="s">
        <v>77</v>
      </c>
      <c r="C74" s="1" t="s">
        <v>610</v>
      </c>
      <c r="D74" s="3">
        <v>80100</v>
      </c>
      <c r="E74" s="3">
        <v>80093.773125799999</v>
      </c>
      <c r="F74" s="5">
        <f>(E74-D74)/D74</f>
        <v>-7.7738754057446631E-5</v>
      </c>
    </row>
    <row r="75" spans="1:6" ht="36" x14ac:dyDescent="0.2">
      <c r="A75" s="1">
        <v>42021403</v>
      </c>
      <c r="B75" s="4" t="s">
        <v>78</v>
      </c>
      <c r="C75" s="1" t="s">
        <v>610</v>
      </c>
      <c r="D75" s="3">
        <v>264500</v>
      </c>
      <c r="E75" s="3">
        <v>264613.09511413123</v>
      </c>
      <c r="F75" s="5">
        <f>(E75-D75)/D75</f>
        <v>4.2758077176266646E-4</v>
      </c>
    </row>
    <row r="76" spans="1:6" ht="36" x14ac:dyDescent="0.2">
      <c r="A76" s="1">
        <v>42021501</v>
      </c>
      <c r="B76" s="4" t="s">
        <v>79</v>
      </c>
      <c r="C76" s="1" t="s">
        <v>612</v>
      </c>
      <c r="D76" s="3">
        <v>10900</v>
      </c>
      <c r="E76" s="3">
        <v>10911.036585526001</v>
      </c>
      <c r="F76" s="5">
        <f>(E76-D76)/D76</f>
        <v>1.0125307822018931E-3</v>
      </c>
    </row>
    <row r="77" spans="1:6" ht="36" x14ac:dyDescent="0.2">
      <c r="A77" s="1">
        <v>42021502</v>
      </c>
      <c r="B77" s="4" t="s">
        <v>80</v>
      </c>
      <c r="C77" s="1" t="s">
        <v>612</v>
      </c>
      <c r="D77" s="3">
        <v>7310</v>
      </c>
      <c r="E77" s="3">
        <v>7310.3945123024205</v>
      </c>
      <c r="F77" s="5">
        <f>(E77-D77)/D77</f>
        <v>5.3968851220311959E-5</v>
      </c>
    </row>
    <row r="78" spans="1:6" ht="36" x14ac:dyDescent="0.2">
      <c r="A78" s="1">
        <v>42021503</v>
      </c>
      <c r="B78" s="4" t="s">
        <v>81</v>
      </c>
      <c r="C78" s="1" t="s">
        <v>612</v>
      </c>
      <c r="D78" s="3">
        <v>21000</v>
      </c>
      <c r="E78" s="3">
        <v>20996.800000000003</v>
      </c>
      <c r="F78" s="5">
        <f>(E78-D78)/D78</f>
        <v>-1.5238095238081378E-4</v>
      </c>
    </row>
    <row r="79" spans="1:6" ht="36" x14ac:dyDescent="0.2">
      <c r="A79" s="1">
        <v>42021504</v>
      </c>
      <c r="B79" s="4" t="s">
        <v>82</v>
      </c>
      <c r="C79" s="1" t="s">
        <v>612</v>
      </c>
      <c r="D79" s="3">
        <v>14000</v>
      </c>
      <c r="E79" s="3">
        <v>14048.768</v>
      </c>
      <c r="F79" s="5">
        <f>(E79-D79)/D79</f>
        <v>3.4834285714285735E-3</v>
      </c>
    </row>
    <row r="80" spans="1:6" ht="36" x14ac:dyDescent="0.2">
      <c r="A80" s="1">
        <v>42021505</v>
      </c>
      <c r="B80" s="4" t="s">
        <v>83</v>
      </c>
      <c r="C80" s="1" t="s">
        <v>612</v>
      </c>
      <c r="D80" s="3">
        <v>1120</v>
      </c>
      <c r="E80" s="3">
        <v>1118.0609999999999</v>
      </c>
      <c r="F80" s="5">
        <f>(E80-D80)/D80</f>
        <v>-1.7312500000000698E-3</v>
      </c>
    </row>
    <row r="81" spans="1:6" ht="36" x14ac:dyDescent="0.2">
      <c r="A81" s="1">
        <v>42021506</v>
      </c>
      <c r="B81" s="4" t="s">
        <v>84</v>
      </c>
      <c r="C81" s="1" t="s">
        <v>612</v>
      </c>
      <c r="D81" s="3">
        <v>945</v>
      </c>
      <c r="E81" s="3">
        <v>944.85599999999999</v>
      </c>
      <c r="F81" s="5">
        <f>(E81-D81)/D81</f>
        <v>-1.5238095238095814E-4</v>
      </c>
    </row>
    <row r="82" spans="1:6" x14ac:dyDescent="0.2">
      <c r="A82" s="1">
        <v>42021507</v>
      </c>
      <c r="B82" s="4" t="s">
        <v>85</v>
      </c>
      <c r="C82" s="1" t="s">
        <v>612</v>
      </c>
      <c r="D82" s="3">
        <v>3380</v>
      </c>
      <c r="E82" s="3">
        <v>3377.3357725334999</v>
      </c>
      <c r="F82" s="5">
        <f>(E82-D82)/D82</f>
        <v>-7.8823297825445307E-4</v>
      </c>
    </row>
    <row r="83" spans="1:6" x14ac:dyDescent="0.2">
      <c r="A83" s="1">
        <v>42021508</v>
      </c>
      <c r="B83" s="4" t="s">
        <v>86</v>
      </c>
      <c r="C83" s="1" t="s">
        <v>612</v>
      </c>
      <c r="D83" s="3">
        <v>1230</v>
      </c>
      <c r="E83" s="3">
        <v>1228.1073397555001</v>
      </c>
      <c r="F83" s="5">
        <f>(E83-D83)/D83</f>
        <v>-1.538748166260076E-3</v>
      </c>
    </row>
    <row r="84" spans="1:6" x14ac:dyDescent="0.2">
      <c r="A84" s="1">
        <v>42021601</v>
      </c>
      <c r="B84" s="4" t="s">
        <v>87</v>
      </c>
      <c r="C84" s="1" t="s">
        <v>609</v>
      </c>
      <c r="D84" s="3">
        <v>4000</v>
      </c>
      <c r="E84" s="3">
        <v>3997.9861813940001</v>
      </c>
      <c r="F84" s="5">
        <f>(E84-D84)/D84</f>
        <v>-5.0345465149996473E-4</v>
      </c>
    </row>
    <row r="85" spans="1:6" ht="36" x14ac:dyDescent="0.2">
      <c r="A85" s="1">
        <v>42021602</v>
      </c>
      <c r="B85" s="4" t="s">
        <v>88</v>
      </c>
      <c r="C85" s="1" t="s">
        <v>609</v>
      </c>
      <c r="D85" s="3">
        <v>2960</v>
      </c>
      <c r="E85" s="3">
        <v>2957.5705907596803</v>
      </c>
      <c r="F85" s="5">
        <f>(E85-D85)/D85</f>
        <v>-8.2074636497288115E-4</v>
      </c>
    </row>
    <row r="86" spans="1:6" ht="36" x14ac:dyDescent="0.2">
      <c r="A86" s="1">
        <v>42021701</v>
      </c>
      <c r="B86" s="4" t="s">
        <v>89</v>
      </c>
      <c r="C86" s="1" t="s">
        <v>612</v>
      </c>
      <c r="D86" s="3">
        <v>1900</v>
      </c>
      <c r="E86" s="3">
        <v>2193.1295790180002</v>
      </c>
      <c r="F86" s="5">
        <f>(E86-D86)/D86</f>
        <v>0.15427872579894747</v>
      </c>
    </row>
    <row r="87" spans="1:6" ht="36" x14ac:dyDescent="0.2">
      <c r="A87" s="1">
        <v>42021702</v>
      </c>
      <c r="B87" s="4" t="s">
        <v>90</v>
      </c>
      <c r="C87" s="1" t="s">
        <v>612</v>
      </c>
      <c r="D87" s="3">
        <v>2770</v>
      </c>
      <c r="E87" s="3">
        <v>2773.3237705628399</v>
      </c>
      <c r="F87" s="5">
        <f>(E87-D87)/D87</f>
        <v>1.1999171707003085E-3</v>
      </c>
    </row>
    <row r="88" spans="1:6" ht="54" x14ac:dyDescent="0.2">
      <c r="A88" s="1">
        <v>42021801</v>
      </c>
      <c r="B88" s="4" t="s">
        <v>91</v>
      </c>
      <c r="C88" s="1" t="s">
        <v>613</v>
      </c>
      <c r="D88" s="3">
        <v>1753000</v>
      </c>
      <c r="E88" s="3">
        <v>1753104.4021913805</v>
      </c>
      <c r="F88" s="5">
        <f>(E88-D88)/D88</f>
        <v>5.9556298562752148E-5</v>
      </c>
    </row>
    <row r="89" spans="1:6" ht="36" x14ac:dyDescent="0.2">
      <c r="A89" s="1">
        <v>42021901</v>
      </c>
      <c r="B89" s="4" t="s">
        <v>92</v>
      </c>
      <c r="C89" s="1" t="s">
        <v>615</v>
      </c>
      <c r="D89" s="3">
        <v>25800</v>
      </c>
      <c r="E89" s="3">
        <v>25837.078454625</v>
      </c>
      <c r="F89" s="5">
        <f>(E89-D89)/D89</f>
        <v>1.4371494040697566E-3</v>
      </c>
    </row>
    <row r="90" spans="1:6" x14ac:dyDescent="0.2">
      <c r="A90" s="1">
        <v>42021902</v>
      </c>
      <c r="B90" s="4" t="s">
        <v>93</v>
      </c>
      <c r="C90" s="1" t="s">
        <v>615</v>
      </c>
      <c r="D90" s="3">
        <v>13000</v>
      </c>
      <c r="E90" s="3">
        <v>13022.025852582399</v>
      </c>
      <c r="F90" s="5">
        <f>(E90-D90)/D90</f>
        <v>1.6942963524922492E-3</v>
      </c>
    </row>
    <row r="91" spans="1:6" ht="36" x14ac:dyDescent="0.2">
      <c r="A91" s="1">
        <v>42022001</v>
      </c>
      <c r="B91" s="4" t="s">
        <v>94</v>
      </c>
      <c r="C91" s="1" t="s">
        <v>612</v>
      </c>
      <c r="D91" s="3">
        <v>23600</v>
      </c>
      <c r="E91" s="3">
        <v>23602.8978082578</v>
      </c>
      <c r="F91" s="5">
        <f>(E91-D91)/D91</f>
        <v>1.2278848549998411E-4</v>
      </c>
    </row>
    <row r="92" spans="1:6" ht="36" x14ac:dyDescent="0.2">
      <c r="A92" s="1">
        <v>42022002</v>
      </c>
      <c r="B92" s="4" t="s">
        <v>95</v>
      </c>
      <c r="C92" s="1" t="s">
        <v>612</v>
      </c>
      <c r="D92" s="3">
        <v>11400</v>
      </c>
      <c r="E92" s="3">
        <v>11420.622331874001</v>
      </c>
      <c r="F92" s="5">
        <f>(E92-D92)/D92</f>
        <v>1.8089764801755481E-3</v>
      </c>
    </row>
    <row r="93" spans="1:6" ht="36" x14ac:dyDescent="0.2">
      <c r="A93" s="1">
        <v>42022003</v>
      </c>
      <c r="B93" s="4" t="s">
        <v>96</v>
      </c>
      <c r="C93" s="1" t="s">
        <v>612</v>
      </c>
      <c r="D93" s="3">
        <v>44600</v>
      </c>
      <c r="E93" s="3">
        <v>44559.319447574999</v>
      </c>
      <c r="F93" s="5">
        <f>(E93-D93)/D93</f>
        <v>-9.121200095291754E-4</v>
      </c>
    </row>
    <row r="94" spans="1:6" ht="36" x14ac:dyDescent="0.2">
      <c r="A94" s="1">
        <v>42022004</v>
      </c>
      <c r="B94" s="4" t="s">
        <v>97</v>
      </c>
      <c r="C94" s="1" t="s">
        <v>612</v>
      </c>
      <c r="D94" s="3">
        <v>17300</v>
      </c>
      <c r="E94" s="3">
        <v>17285.947715294402</v>
      </c>
      <c r="F94" s="5">
        <f>(E94-D94)/D94</f>
        <v>-8.1227079223110637E-4</v>
      </c>
    </row>
    <row r="95" spans="1:6" ht="36" x14ac:dyDescent="0.2">
      <c r="A95" s="1">
        <v>42022005</v>
      </c>
      <c r="B95" s="4" t="s">
        <v>98</v>
      </c>
      <c r="C95" s="1" t="s">
        <v>612</v>
      </c>
      <c r="D95" s="3">
        <v>9410</v>
      </c>
      <c r="E95" s="3">
        <v>9405.377454894</v>
      </c>
      <c r="F95" s="5">
        <f>(E95-D95)/D95</f>
        <v>-4.9123752454834871E-4</v>
      </c>
    </row>
    <row r="96" spans="1:6" ht="36" x14ac:dyDescent="0.2">
      <c r="A96" s="1">
        <v>42022006</v>
      </c>
      <c r="B96" s="4" t="s">
        <v>99</v>
      </c>
      <c r="C96" s="1" t="s">
        <v>612</v>
      </c>
      <c r="D96" s="3">
        <v>3800</v>
      </c>
      <c r="E96" s="3">
        <v>3804.1906304773806</v>
      </c>
      <c r="F96" s="5">
        <f>(E96-D96)/D96</f>
        <v>1.1027974940475359E-3</v>
      </c>
    </row>
    <row r="97" spans="1:6" x14ac:dyDescent="0.2">
      <c r="A97" s="1">
        <v>42030101</v>
      </c>
      <c r="B97" s="4" t="s">
        <v>100</v>
      </c>
      <c r="C97" s="1" t="s">
        <v>613</v>
      </c>
      <c r="D97" s="3">
        <v>764000</v>
      </c>
      <c r="E97" s="3">
        <v>764090.47942437592</v>
      </c>
      <c r="F97" s="5">
        <f>(E97-D97)/D97</f>
        <v>1.1842856593707366E-4</v>
      </c>
    </row>
    <row r="98" spans="1:6" x14ac:dyDescent="0.2">
      <c r="A98" s="1">
        <v>42030102</v>
      </c>
      <c r="B98" s="4" t="s">
        <v>101</v>
      </c>
      <c r="C98" s="1" t="s">
        <v>613</v>
      </c>
      <c r="D98" s="3">
        <v>310000</v>
      </c>
      <c r="E98" s="3">
        <v>310167.10821750219</v>
      </c>
      <c r="F98" s="5">
        <f>(E98-D98)/D98</f>
        <v>5.3905876613608863E-4</v>
      </c>
    </row>
    <row r="99" spans="1:6" ht="36" x14ac:dyDescent="0.2">
      <c r="A99" s="1">
        <v>42030201</v>
      </c>
      <c r="B99" s="4" t="s">
        <v>102</v>
      </c>
      <c r="C99" s="1" t="s">
        <v>616</v>
      </c>
      <c r="D99" s="3">
        <v>1840</v>
      </c>
      <c r="E99" s="3">
        <v>1842.9452144515199</v>
      </c>
      <c r="F99" s="5">
        <f>(E99-D99)/D99</f>
        <v>1.6006600279999238E-3</v>
      </c>
    </row>
    <row r="100" spans="1:6" x14ac:dyDescent="0.2">
      <c r="A100" s="1">
        <v>42030301</v>
      </c>
      <c r="B100" s="4" t="s">
        <v>103</v>
      </c>
      <c r="C100" s="1" t="s">
        <v>609</v>
      </c>
      <c r="D100" s="3">
        <v>1090</v>
      </c>
      <c r="E100" s="3">
        <v>1086.6526078176</v>
      </c>
      <c r="F100" s="5">
        <f>(E100-D100)/D100</f>
        <v>-3.0710020022018088E-3</v>
      </c>
    </row>
    <row r="101" spans="1:6" x14ac:dyDescent="0.2">
      <c r="A101" s="1">
        <v>42030401</v>
      </c>
      <c r="B101" s="4" t="s">
        <v>104</v>
      </c>
      <c r="C101" s="1" t="s">
        <v>617</v>
      </c>
      <c r="D101" s="3">
        <v>1786000</v>
      </c>
      <c r="E101" s="3">
        <v>1786430.19177564</v>
      </c>
      <c r="F101" s="5">
        <f>(E101-D101)/D101</f>
        <v>2.4086885534154934E-4</v>
      </c>
    </row>
    <row r="102" spans="1:6" ht="36" x14ac:dyDescent="0.2">
      <c r="A102" s="1">
        <v>42030402</v>
      </c>
      <c r="B102" s="4" t="s">
        <v>105</v>
      </c>
      <c r="C102" s="1" t="s">
        <v>617</v>
      </c>
      <c r="D102" s="3">
        <v>1250000</v>
      </c>
      <c r="E102" s="3">
        <v>1250501.1342429479</v>
      </c>
      <c r="F102" s="5">
        <f>(E102-D102)/D102</f>
        <v>4.0090739435832945E-4</v>
      </c>
    </row>
    <row r="103" spans="1:6" ht="36" x14ac:dyDescent="0.2">
      <c r="A103" s="1">
        <v>42030403</v>
      </c>
      <c r="B103" s="4" t="s">
        <v>106</v>
      </c>
      <c r="C103" s="1" t="s">
        <v>618</v>
      </c>
      <c r="D103" s="3">
        <v>-143000</v>
      </c>
      <c r="E103" s="3">
        <v>-142914.41534205122</v>
      </c>
      <c r="F103" s="5">
        <f>(E103-D103)/D103</f>
        <v>-5.9849411152996016E-4</v>
      </c>
    </row>
    <row r="104" spans="1:6" ht="54" x14ac:dyDescent="0.2">
      <c r="A104" s="1">
        <v>42030501</v>
      </c>
      <c r="B104" s="4" t="s">
        <v>107</v>
      </c>
      <c r="C104" s="1" t="s">
        <v>617</v>
      </c>
      <c r="D104" s="3">
        <v>2157000</v>
      </c>
      <c r="E104" s="3">
        <v>2157775.7319711847</v>
      </c>
      <c r="F104" s="5">
        <f>(E104-D104)/D104</f>
        <v>3.5963466443427123E-4</v>
      </c>
    </row>
    <row r="105" spans="1:6" ht="36" x14ac:dyDescent="0.2">
      <c r="A105" s="1">
        <v>42030502</v>
      </c>
      <c r="B105" s="4" t="s">
        <v>108</v>
      </c>
      <c r="C105" s="1" t="s">
        <v>609</v>
      </c>
      <c r="D105" s="3">
        <v>15600</v>
      </c>
      <c r="E105" s="3">
        <v>15611.265377370602</v>
      </c>
      <c r="F105" s="5">
        <f>(E105-D105)/D105</f>
        <v>7.2213957503861775E-4</v>
      </c>
    </row>
    <row r="106" spans="1:6" ht="36" x14ac:dyDescent="0.2">
      <c r="A106" s="1">
        <v>42030503</v>
      </c>
      <c r="B106" s="4" t="s">
        <v>109</v>
      </c>
      <c r="C106" s="1" t="s">
        <v>609</v>
      </c>
      <c r="D106" s="3">
        <v>21100</v>
      </c>
      <c r="E106" s="3">
        <v>21096.357721992001</v>
      </c>
      <c r="F106" s="5">
        <f>(E106-D106)/D106</f>
        <v>-1.7261981080565243E-4</v>
      </c>
    </row>
    <row r="107" spans="1:6" ht="36" x14ac:dyDescent="0.2">
      <c r="A107" s="1">
        <v>42030504</v>
      </c>
      <c r="B107" s="4" t="s">
        <v>110</v>
      </c>
      <c r="C107" s="1" t="s">
        <v>619</v>
      </c>
      <c r="D107" s="3">
        <v>4020</v>
      </c>
      <c r="E107" s="3">
        <v>4018.5270770572797</v>
      </c>
      <c r="F107" s="5">
        <f>(E107-D107)/D107</f>
        <v>-3.6639874197022092E-4</v>
      </c>
    </row>
    <row r="108" spans="1:6" ht="36" x14ac:dyDescent="0.2">
      <c r="A108" s="1">
        <v>42030505</v>
      </c>
      <c r="B108" s="4" t="s">
        <v>111</v>
      </c>
      <c r="C108" s="1" t="s">
        <v>619</v>
      </c>
      <c r="D108" s="3">
        <v>3800</v>
      </c>
      <c r="E108" s="3">
        <v>3795.6925499088602</v>
      </c>
      <c r="F108" s="5">
        <f>(E108-D108)/D108</f>
        <v>-1.1335394976683681E-3</v>
      </c>
    </row>
    <row r="109" spans="1:6" ht="36" x14ac:dyDescent="0.2">
      <c r="A109" s="1">
        <v>42030506</v>
      </c>
      <c r="B109" s="4" t="s">
        <v>112</v>
      </c>
      <c r="C109" s="1" t="s">
        <v>613</v>
      </c>
      <c r="D109" s="3">
        <v>1268000</v>
      </c>
      <c r="E109" s="3">
        <v>1268248.2560000001</v>
      </c>
      <c r="F109" s="5">
        <f>(E109-D109)/D109</f>
        <v>1.9578548895903168E-4</v>
      </c>
    </row>
    <row r="110" spans="1:6" ht="36" x14ac:dyDescent="0.2">
      <c r="A110" s="1">
        <v>42030507</v>
      </c>
      <c r="B110" s="4" t="s">
        <v>113</v>
      </c>
      <c r="C110" s="1" t="s">
        <v>613</v>
      </c>
      <c r="D110" s="3">
        <v>6413000</v>
      </c>
      <c r="E110" s="3">
        <v>6413300.8399999999</v>
      </c>
      <c r="F110" s="5">
        <f>(E110-D110)/D110</f>
        <v>4.6910962108194447E-5</v>
      </c>
    </row>
    <row r="111" spans="1:6" ht="36" x14ac:dyDescent="0.2">
      <c r="A111" s="1">
        <v>42030508</v>
      </c>
      <c r="B111" s="4" t="s">
        <v>114</v>
      </c>
      <c r="C111" s="1" t="s">
        <v>613</v>
      </c>
      <c r="D111" s="3">
        <v>160800000</v>
      </c>
      <c r="E111" s="3">
        <v>160800475.84241056</v>
      </c>
      <c r="F111" s="5">
        <f>(E111-D111)/D111</f>
        <v>2.9592189711717824E-6</v>
      </c>
    </row>
    <row r="112" spans="1:6" x14ac:dyDescent="0.2">
      <c r="A112" s="1">
        <v>42030601</v>
      </c>
      <c r="B112" s="4" t="s">
        <v>115</v>
      </c>
      <c r="C112" s="1" t="s">
        <v>620</v>
      </c>
      <c r="D112" s="3">
        <v>1500</v>
      </c>
      <c r="E112" s="3">
        <v>1495.12119711175</v>
      </c>
      <c r="F112" s="5">
        <f>(E112-D112)/D112</f>
        <v>-3.2525352588333284E-3</v>
      </c>
    </row>
    <row r="113" spans="1:6" ht="36" x14ac:dyDescent="0.2">
      <c r="A113" s="1">
        <v>42030602</v>
      </c>
      <c r="B113" s="4" t="s">
        <v>116</v>
      </c>
      <c r="C113" s="1" t="s">
        <v>620</v>
      </c>
      <c r="D113" s="3">
        <v>4250</v>
      </c>
      <c r="E113" s="3">
        <v>4251.9059399082244</v>
      </c>
      <c r="F113" s="5">
        <f>(E113-D113)/D113</f>
        <v>4.4845644899396578E-4</v>
      </c>
    </row>
    <row r="114" spans="1:6" ht="36" x14ac:dyDescent="0.2">
      <c r="A114" s="1">
        <v>42030603</v>
      </c>
      <c r="B114" s="4" t="s">
        <v>117</v>
      </c>
      <c r="C114" s="1" t="s">
        <v>620</v>
      </c>
      <c r="D114" s="3">
        <v>9610</v>
      </c>
      <c r="E114" s="3">
        <v>9609.8426052588547</v>
      </c>
      <c r="F114" s="5">
        <f>(E114-D114)/D114</f>
        <v>-1.6378224885042003E-5</v>
      </c>
    </row>
    <row r="115" spans="1:6" ht="54" x14ac:dyDescent="0.2">
      <c r="A115" s="1">
        <v>42030604</v>
      </c>
      <c r="B115" s="4" t="s">
        <v>118</v>
      </c>
      <c r="C115" s="1" t="s">
        <v>620</v>
      </c>
      <c r="D115" s="3">
        <v>15900</v>
      </c>
      <c r="E115" s="3">
        <v>15938.53976804012</v>
      </c>
      <c r="F115" s="5">
        <f>(E115-D115)/D115</f>
        <v>2.4238847823974956E-3</v>
      </c>
    </row>
    <row r="116" spans="1:6" ht="36" x14ac:dyDescent="0.2">
      <c r="A116" s="1">
        <v>42030701</v>
      </c>
      <c r="B116" s="4" t="s">
        <v>119</v>
      </c>
      <c r="C116" s="1" t="s">
        <v>621</v>
      </c>
      <c r="D116" s="3">
        <v>31900</v>
      </c>
      <c r="E116" s="3">
        <v>31949.104372085429</v>
      </c>
      <c r="F116" s="5">
        <f>(E116-D116)/D116</f>
        <v>1.5393220089476058E-3</v>
      </c>
    </row>
    <row r="117" spans="1:6" ht="36" x14ac:dyDescent="0.2">
      <c r="A117" s="1">
        <v>42030702</v>
      </c>
      <c r="B117" s="4" t="s">
        <v>120</v>
      </c>
      <c r="C117" s="1" t="s">
        <v>621</v>
      </c>
      <c r="D117" s="3">
        <v>70400</v>
      </c>
      <c r="E117" s="3">
        <v>70401.143889862578</v>
      </c>
      <c r="F117" s="5">
        <f>(E117-D117)/D117</f>
        <v>1.6248435547988098E-5</v>
      </c>
    </row>
    <row r="118" spans="1:6" ht="36" x14ac:dyDescent="0.2">
      <c r="A118" s="1">
        <v>42030703</v>
      </c>
      <c r="B118" s="4" t="s">
        <v>121</v>
      </c>
      <c r="C118" s="1" t="s">
        <v>621</v>
      </c>
      <c r="D118" s="3">
        <v>209500</v>
      </c>
      <c r="E118" s="3">
        <v>209739.43840795622</v>
      </c>
      <c r="F118" s="5">
        <f>(E118-D118)/D118</f>
        <v>1.1429040952563967E-3</v>
      </c>
    </row>
    <row r="119" spans="1:6" ht="36" x14ac:dyDescent="0.2">
      <c r="A119" s="1">
        <v>42030704</v>
      </c>
      <c r="B119" s="4" t="s">
        <v>122</v>
      </c>
      <c r="C119" s="1" t="s">
        <v>621</v>
      </c>
      <c r="D119" s="3">
        <v>278000</v>
      </c>
      <c r="E119" s="3">
        <v>277942.53801903175</v>
      </c>
      <c r="F119" s="5">
        <f>(E119-D119)/D119</f>
        <v>-2.0669777326707948E-4</v>
      </c>
    </row>
    <row r="120" spans="1:6" x14ac:dyDescent="0.2">
      <c r="A120" s="1">
        <v>42030801</v>
      </c>
      <c r="B120" s="4" t="s">
        <v>123</v>
      </c>
      <c r="C120" s="1" t="s">
        <v>622</v>
      </c>
      <c r="D120" s="3">
        <v>3990</v>
      </c>
      <c r="E120" s="3">
        <v>3987.0711084640325</v>
      </c>
      <c r="F120" s="5">
        <f>(E120-D120)/D120</f>
        <v>-7.3405802906454211E-4</v>
      </c>
    </row>
    <row r="121" spans="1:6" x14ac:dyDescent="0.2">
      <c r="A121" s="1">
        <v>42030901</v>
      </c>
      <c r="B121" s="4" t="s">
        <v>124</v>
      </c>
      <c r="C121" s="1" t="s">
        <v>621</v>
      </c>
      <c r="D121" s="3">
        <v>25400</v>
      </c>
      <c r="E121" s="3">
        <v>25428.163434932016</v>
      </c>
      <c r="F121" s="5">
        <f>(E121-D121)/D121</f>
        <v>1.1087966508667583E-3</v>
      </c>
    </row>
    <row r="122" spans="1:6" ht="54" x14ac:dyDescent="0.2">
      <c r="A122" s="1">
        <v>42040101</v>
      </c>
      <c r="B122" s="4" t="s">
        <v>125</v>
      </c>
      <c r="C122" s="1" t="s">
        <v>623</v>
      </c>
      <c r="D122" s="3">
        <v>83400</v>
      </c>
      <c r="E122" s="3">
        <v>83425.973081547621</v>
      </c>
      <c r="F122" s="5">
        <f>(E122-D122)/D122</f>
        <v>3.1142783630241493E-4</v>
      </c>
    </row>
    <row r="123" spans="1:6" ht="36" x14ac:dyDescent="0.2">
      <c r="A123" s="1">
        <v>42040102</v>
      </c>
      <c r="B123" s="4" t="s">
        <v>126</v>
      </c>
      <c r="C123" s="1" t="s">
        <v>623</v>
      </c>
      <c r="D123" s="3">
        <v>17000</v>
      </c>
      <c r="E123" s="3">
        <v>16977.317047200002</v>
      </c>
      <c r="F123" s="5">
        <f>(E123-D123)/D123</f>
        <v>-1.3342913411763541E-3</v>
      </c>
    </row>
    <row r="124" spans="1:6" ht="54" x14ac:dyDescent="0.2">
      <c r="A124" s="1">
        <v>42040103</v>
      </c>
      <c r="B124" s="4" t="s">
        <v>127</v>
      </c>
      <c r="C124" s="1" t="s">
        <v>623</v>
      </c>
      <c r="D124" s="3">
        <v>17400</v>
      </c>
      <c r="E124" s="3">
        <v>17365.979232000002</v>
      </c>
      <c r="F124" s="5">
        <f>(E124-D124)/D124</f>
        <v>-1.9552165517240515E-3</v>
      </c>
    </row>
    <row r="125" spans="1:6" ht="54" x14ac:dyDescent="0.2">
      <c r="A125" s="1">
        <v>42040201</v>
      </c>
      <c r="B125" s="4" t="s">
        <v>128</v>
      </c>
      <c r="C125" s="1" t="s">
        <v>623</v>
      </c>
      <c r="D125" s="3">
        <v>93800</v>
      </c>
      <c r="E125" s="3">
        <v>93830.888642439997</v>
      </c>
      <c r="F125" s="5">
        <f>(E125-D125)/D125</f>
        <v>3.2930322430700486E-4</v>
      </c>
    </row>
    <row r="126" spans="1:6" ht="36" x14ac:dyDescent="0.2">
      <c r="A126" s="1">
        <v>42040202</v>
      </c>
      <c r="B126" s="4" t="s">
        <v>129</v>
      </c>
      <c r="C126" s="1" t="s">
        <v>623</v>
      </c>
      <c r="D126" s="3">
        <v>21800</v>
      </c>
      <c r="E126" s="3">
        <v>21808.753199999999</v>
      </c>
      <c r="F126" s="5">
        <f>(E126-D126)/D126</f>
        <v>4.0152293577977964E-4</v>
      </c>
    </row>
    <row r="127" spans="1:6" ht="54" x14ac:dyDescent="0.2">
      <c r="A127" s="1">
        <v>42040203</v>
      </c>
      <c r="B127" s="4" t="s">
        <v>130</v>
      </c>
      <c r="C127" s="1" t="s">
        <v>623</v>
      </c>
      <c r="D127" s="3">
        <v>20400</v>
      </c>
      <c r="E127" s="3">
        <v>20405.025597599997</v>
      </c>
      <c r="F127" s="5">
        <f>(E127-D127)/D127</f>
        <v>2.4635282352927096E-4</v>
      </c>
    </row>
    <row r="128" spans="1:6" ht="54" x14ac:dyDescent="0.2">
      <c r="A128" s="1">
        <v>42040301</v>
      </c>
      <c r="B128" s="4" t="s">
        <v>131</v>
      </c>
      <c r="C128" s="1" t="s">
        <v>623</v>
      </c>
      <c r="D128" s="3">
        <v>108500</v>
      </c>
      <c r="E128" s="3">
        <v>108651.00051395199</v>
      </c>
      <c r="F128" s="5">
        <f>(E128-D128)/D128</f>
        <v>1.3917098060091486E-3</v>
      </c>
    </row>
    <row r="129" spans="1:6" ht="36" x14ac:dyDescent="0.2">
      <c r="A129" s="1">
        <v>42040302</v>
      </c>
      <c r="B129" s="4" t="s">
        <v>132</v>
      </c>
      <c r="C129" s="1" t="s">
        <v>623</v>
      </c>
      <c r="D129" s="3">
        <v>24400</v>
      </c>
      <c r="E129" s="3">
        <v>24360.639300000003</v>
      </c>
      <c r="F129" s="5">
        <f>(E129-D129)/D129</f>
        <v>-1.6131434426228464E-3</v>
      </c>
    </row>
    <row r="130" spans="1:6" ht="54" x14ac:dyDescent="0.2">
      <c r="A130" s="1">
        <v>42040303</v>
      </c>
      <c r="B130" s="4" t="s">
        <v>133</v>
      </c>
      <c r="C130" s="1" t="s">
        <v>623</v>
      </c>
      <c r="D130" s="3">
        <v>22300</v>
      </c>
      <c r="E130" s="3">
        <v>22341.951039999996</v>
      </c>
      <c r="F130" s="5">
        <f>(E130-D130)/D130</f>
        <v>1.8812125560536449E-3</v>
      </c>
    </row>
    <row r="131" spans="1:6" ht="54" x14ac:dyDescent="0.2">
      <c r="A131" s="1">
        <v>42040401</v>
      </c>
      <c r="B131" s="4" t="s">
        <v>134</v>
      </c>
      <c r="C131" s="1" t="s">
        <v>623</v>
      </c>
      <c r="D131" s="3">
        <v>64700</v>
      </c>
      <c r="E131" s="3">
        <v>64713.356476279994</v>
      </c>
      <c r="F131" s="5">
        <f>(E131-D131)/D131</f>
        <v>2.0643703678507327E-4</v>
      </c>
    </row>
    <row r="132" spans="1:6" ht="36" x14ac:dyDescent="0.2">
      <c r="A132" s="1">
        <v>42040402</v>
      </c>
      <c r="B132" s="4" t="s">
        <v>135</v>
      </c>
      <c r="C132" s="1" t="s">
        <v>623</v>
      </c>
      <c r="D132" s="3">
        <v>19000</v>
      </c>
      <c r="E132" s="3">
        <v>18971.225592006831</v>
      </c>
      <c r="F132" s="5">
        <f>(E132-D132)/D132</f>
        <v>-1.5144425259562635E-3</v>
      </c>
    </row>
    <row r="133" spans="1:6" ht="54" x14ac:dyDescent="0.2">
      <c r="A133" s="1">
        <v>42040403</v>
      </c>
      <c r="B133" s="4" t="s">
        <v>136</v>
      </c>
      <c r="C133" s="1" t="s">
        <v>623</v>
      </c>
      <c r="D133" s="3">
        <v>11500</v>
      </c>
      <c r="E133" s="3">
        <v>11456.33381238</v>
      </c>
      <c r="F133" s="5">
        <f>(E133-D133)/D133</f>
        <v>-3.7970597930434449E-3</v>
      </c>
    </row>
    <row r="134" spans="1:6" ht="54" x14ac:dyDescent="0.2">
      <c r="A134" s="1">
        <v>42040501</v>
      </c>
      <c r="B134" s="4" t="s">
        <v>137</v>
      </c>
      <c r="C134" s="1" t="s">
        <v>623</v>
      </c>
      <c r="D134" s="3">
        <v>51300</v>
      </c>
      <c r="E134" s="3">
        <v>51321.282385464001</v>
      </c>
      <c r="F134" s="5">
        <f>(E134-D134)/D134</f>
        <v>4.1486131508773844E-4</v>
      </c>
    </row>
    <row r="135" spans="1:6" ht="36" x14ac:dyDescent="0.2">
      <c r="A135" s="1">
        <v>42040502</v>
      </c>
      <c r="B135" s="4" t="s">
        <v>138</v>
      </c>
      <c r="C135" s="1" t="s">
        <v>623</v>
      </c>
      <c r="D135" s="3">
        <v>18500</v>
      </c>
      <c r="E135" s="3">
        <v>18463.110435605511</v>
      </c>
      <c r="F135" s="5">
        <f>(E135-D135)/D135</f>
        <v>-1.9940305078102079E-3</v>
      </c>
    </row>
    <row r="136" spans="1:6" ht="54" x14ac:dyDescent="0.2">
      <c r="A136" s="1">
        <v>42040503</v>
      </c>
      <c r="B136" s="4" t="s">
        <v>139</v>
      </c>
      <c r="C136" s="1" t="s">
        <v>623</v>
      </c>
      <c r="D136" s="3">
        <v>10900</v>
      </c>
      <c r="E136" s="3">
        <v>10909.724612144002</v>
      </c>
      <c r="F136" s="5">
        <f>(E136-D136)/D136</f>
        <v>8.9216625174331143E-4</v>
      </c>
    </row>
    <row r="137" spans="1:6" ht="54" x14ac:dyDescent="0.2">
      <c r="A137" s="1">
        <v>42040601</v>
      </c>
      <c r="B137" s="4" t="s">
        <v>140</v>
      </c>
      <c r="C137" s="1" t="s">
        <v>623</v>
      </c>
      <c r="D137" s="3">
        <v>63300</v>
      </c>
      <c r="E137" s="3">
        <v>63321.282385464001</v>
      </c>
      <c r="F137" s="5">
        <f>(E137-D137)/D137</f>
        <v>3.3621462028437567E-4</v>
      </c>
    </row>
    <row r="138" spans="1:6" ht="36" x14ac:dyDescent="0.2">
      <c r="A138" s="1">
        <v>42040602</v>
      </c>
      <c r="B138" s="4" t="s">
        <v>141</v>
      </c>
      <c r="C138" s="1" t="s">
        <v>623</v>
      </c>
      <c r="D138" s="3">
        <v>21900</v>
      </c>
      <c r="E138" s="3">
        <v>21851.938290219838</v>
      </c>
      <c r="F138" s="5">
        <f>(E138-D138)/D138</f>
        <v>-2.1945986200987374E-3</v>
      </c>
    </row>
    <row r="139" spans="1:6" ht="54" x14ac:dyDescent="0.2">
      <c r="A139" s="1">
        <v>42040603</v>
      </c>
      <c r="B139" s="4" t="s">
        <v>142</v>
      </c>
      <c r="C139" s="1" t="s">
        <v>623</v>
      </c>
      <c r="D139" s="3">
        <v>14300</v>
      </c>
      <c r="E139" s="3">
        <v>14320.417265475</v>
      </c>
      <c r="F139" s="5">
        <f>(E139-D139)/D139</f>
        <v>1.427780802447554E-3</v>
      </c>
    </row>
    <row r="140" spans="1:6" ht="54" x14ac:dyDescent="0.2">
      <c r="A140" s="1">
        <v>42040701</v>
      </c>
      <c r="B140" s="4" t="s">
        <v>143</v>
      </c>
      <c r="C140" s="1" t="s">
        <v>623</v>
      </c>
      <c r="D140" s="3">
        <v>48400</v>
      </c>
      <c r="E140" s="3">
        <v>48425.262339856003</v>
      </c>
      <c r="F140" s="5">
        <f>(E140-D140)/D140</f>
        <v>5.2194917057856729E-4</v>
      </c>
    </row>
    <row r="141" spans="1:6" ht="36" x14ac:dyDescent="0.2">
      <c r="A141" s="1">
        <v>42040702</v>
      </c>
      <c r="B141" s="4" t="s">
        <v>144</v>
      </c>
      <c r="C141" s="1" t="s">
        <v>623</v>
      </c>
      <c r="D141" s="3">
        <v>14600</v>
      </c>
      <c r="E141" s="3">
        <v>14638.760666</v>
      </c>
      <c r="F141" s="5">
        <f>(E141-D141)/D141</f>
        <v>2.6548401369863102E-3</v>
      </c>
    </row>
    <row r="142" spans="1:6" ht="54" x14ac:dyDescent="0.2">
      <c r="A142" s="1">
        <v>42040703</v>
      </c>
      <c r="B142" s="4" t="s">
        <v>145</v>
      </c>
      <c r="C142" s="1" t="s">
        <v>623</v>
      </c>
      <c r="D142" s="3">
        <v>9150</v>
      </c>
      <c r="E142" s="3">
        <v>9146.2780840980013</v>
      </c>
      <c r="F142" s="5">
        <f>(E142-D142)/D142</f>
        <v>-4.0676676524576257E-4</v>
      </c>
    </row>
    <row r="143" spans="1:6" ht="54" x14ac:dyDescent="0.2">
      <c r="A143" s="1">
        <v>42040801</v>
      </c>
      <c r="B143" s="4" t="s">
        <v>146</v>
      </c>
      <c r="C143" s="1" t="s">
        <v>623</v>
      </c>
      <c r="D143" s="3">
        <v>54300</v>
      </c>
      <c r="E143" s="3">
        <v>54269.290032588004</v>
      </c>
      <c r="F143" s="5">
        <f>(E143-D143)/D143</f>
        <v>-5.655610941435788E-4</v>
      </c>
    </row>
    <row r="144" spans="1:6" ht="36" x14ac:dyDescent="0.2">
      <c r="A144" s="1">
        <v>42040802</v>
      </c>
      <c r="B144" s="4" t="s">
        <v>147</v>
      </c>
      <c r="C144" s="1" t="s">
        <v>623</v>
      </c>
      <c r="D144" s="3">
        <v>15200</v>
      </c>
      <c r="E144" s="3">
        <v>15218.447703829999</v>
      </c>
      <c r="F144" s="5">
        <f>(E144-D144)/D144</f>
        <v>1.2136647256578439E-3</v>
      </c>
    </row>
    <row r="145" spans="1:6" ht="54" x14ac:dyDescent="0.2">
      <c r="A145" s="1">
        <v>42040803</v>
      </c>
      <c r="B145" s="4" t="s">
        <v>148</v>
      </c>
      <c r="C145" s="1" t="s">
        <v>623</v>
      </c>
      <c r="D145" s="3">
        <v>2660</v>
      </c>
      <c r="E145" s="3">
        <v>2656.6552000000001</v>
      </c>
      <c r="F145" s="5">
        <f>(E145-D145)/D145</f>
        <v>-1.2574436090225E-3</v>
      </c>
    </row>
    <row r="146" spans="1:6" ht="54" x14ac:dyDescent="0.2">
      <c r="A146" s="1">
        <v>42040901</v>
      </c>
      <c r="B146" s="4" t="s">
        <v>149</v>
      </c>
      <c r="C146" s="1" t="s">
        <v>623</v>
      </c>
      <c r="D146" s="3">
        <v>98100</v>
      </c>
      <c r="E146" s="3">
        <v>98139.443752420513</v>
      </c>
      <c r="F146" s="5">
        <f>(E146-D146)/D146</f>
        <v>4.0207698695732101E-4</v>
      </c>
    </row>
    <row r="147" spans="1:6" ht="36" x14ac:dyDescent="0.2">
      <c r="A147" s="1">
        <v>42040902</v>
      </c>
      <c r="B147" s="4" t="s">
        <v>150</v>
      </c>
      <c r="C147" s="1" t="s">
        <v>623</v>
      </c>
      <c r="D147" s="3">
        <v>29000</v>
      </c>
      <c r="E147" s="3">
        <v>29039.1695855457</v>
      </c>
      <c r="F147" s="5">
        <f>(E147-D147)/D147</f>
        <v>1.350675363644831E-3</v>
      </c>
    </row>
    <row r="148" spans="1:6" ht="54" x14ac:dyDescent="0.2">
      <c r="A148" s="1">
        <v>42040903</v>
      </c>
      <c r="B148" s="4" t="s">
        <v>151</v>
      </c>
      <c r="C148" s="1" t="s">
        <v>623</v>
      </c>
      <c r="D148" s="3">
        <v>9060</v>
      </c>
      <c r="E148" s="3">
        <v>9058.3437548206002</v>
      </c>
      <c r="F148" s="5">
        <f>(E148-D148)/D148</f>
        <v>-1.8280851869754693E-4</v>
      </c>
    </row>
    <row r="149" spans="1:6" ht="36" x14ac:dyDescent="0.2">
      <c r="A149" s="1">
        <v>42041001</v>
      </c>
      <c r="B149" s="4" t="s">
        <v>152</v>
      </c>
      <c r="C149" s="1" t="s">
        <v>616</v>
      </c>
      <c r="D149" s="3">
        <v>89600</v>
      </c>
      <c r="E149" s="3">
        <v>89572.253927919999</v>
      </c>
      <c r="F149" s="5">
        <f>(E149-D149)/D149</f>
        <v>-3.0966598303572415E-4</v>
      </c>
    </row>
    <row r="150" spans="1:6" ht="36" x14ac:dyDescent="0.2">
      <c r="A150" s="1">
        <v>42041002</v>
      </c>
      <c r="B150" s="4" t="s">
        <v>153</v>
      </c>
      <c r="C150" s="1" t="s">
        <v>616</v>
      </c>
      <c r="D150" s="3">
        <v>85100</v>
      </c>
      <c r="E150" s="3">
        <v>85093.641231524001</v>
      </c>
      <c r="F150" s="5">
        <f>(E150-D150)/D150</f>
        <v>-7.4721133678010086E-5</v>
      </c>
    </row>
    <row r="151" spans="1:6" ht="36" x14ac:dyDescent="0.2">
      <c r="A151" s="1">
        <v>42041003</v>
      </c>
      <c r="B151" s="4" t="s">
        <v>154</v>
      </c>
      <c r="C151" s="1" t="s">
        <v>616</v>
      </c>
      <c r="D151" s="3">
        <v>142500</v>
      </c>
      <c r="E151" s="3">
        <v>142601.80392792</v>
      </c>
      <c r="F151" s="5">
        <f>(E151-D151)/D151</f>
        <v>7.1441352926317214E-4</v>
      </c>
    </row>
    <row r="152" spans="1:6" ht="36" x14ac:dyDescent="0.2">
      <c r="A152" s="1">
        <v>42041004</v>
      </c>
      <c r="B152" s="4" t="s">
        <v>155</v>
      </c>
      <c r="C152" s="1" t="s">
        <v>616</v>
      </c>
      <c r="D152" s="3">
        <v>98100</v>
      </c>
      <c r="E152" s="3">
        <v>98069.753927919999</v>
      </c>
      <c r="F152" s="5">
        <f>(E152-D152)/D152</f>
        <v>-3.0831877757391321E-4</v>
      </c>
    </row>
    <row r="153" spans="1:6" ht="36" x14ac:dyDescent="0.2">
      <c r="A153" s="1">
        <v>42041101</v>
      </c>
      <c r="B153" s="4" t="s">
        <v>156</v>
      </c>
      <c r="C153" s="1" t="s">
        <v>623</v>
      </c>
      <c r="D153" s="3">
        <v>84800</v>
      </c>
      <c r="E153" s="3">
        <v>84833.178609169408</v>
      </c>
      <c r="F153" s="5">
        <f>(E153-D153)/D153</f>
        <v>3.9125718360151469E-4</v>
      </c>
    </row>
    <row r="154" spans="1:6" ht="36" x14ac:dyDescent="0.2">
      <c r="A154" s="1">
        <v>42041102</v>
      </c>
      <c r="B154" s="4" t="s">
        <v>157</v>
      </c>
      <c r="C154" s="1" t="s">
        <v>623</v>
      </c>
      <c r="D154" s="3">
        <v>106000</v>
      </c>
      <c r="E154" s="3">
        <v>106041.47326146177</v>
      </c>
      <c r="F154" s="5">
        <f>(E154-D154)/D154</f>
        <v>3.9125718360158332E-4</v>
      </c>
    </row>
    <row r="155" spans="1:6" ht="36" x14ac:dyDescent="0.2">
      <c r="A155" s="1">
        <v>42041103</v>
      </c>
      <c r="B155" s="4" t="s">
        <v>158</v>
      </c>
      <c r="C155" s="1" t="s">
        <v>623</v>
      </c>
      <c r="D155" s="3">
        <v>127000</v>
      </c>
      <c r="E155" s="3">
        <v>127249.7679137541</v>
      </c>
      <c r="F155" s="5">
        <f>(E155-D155)/D155</f>
        <v>1.9666764862527413E-3</v>
      </c>
    </row>
    <row r="156" spans="1:6" ht="36" x14ac:dyDescent="0.2">
      <c r="A156" s="1">
        <v>42041104</v>
      </c>
      <c r="B156" s="4" t="s">
        <v>159</v>
      </c>
      <c r="C156" s="1" t="s">
        <v>623</v>
      </c>
      <c r="D156" s="3">
        <v>157000</v>
      </c>
      <c r="E156" s="3">
        <v>156941.38042696338</v>
      </c>
      <c r="F156" s="5">
        <f>(E156-D156)/D156</f>
        <v>-3.7337307666634523E-4</v>
      </c>
    </row>
    <row r="157" spans="1:6" ht="54" x14ac:dyDescent="0.2">
      <c r="A157" s="1">
        <v>42041501</v>
      </c>
      <c r="B157" s="4" t="s">
        <v>160</v>
      </c>
      <c r="C157" s="1" t="s">
        <v>623</v>
      </c>
      <c r="D157" s="3">
        <v>16700</v>
      </c>
      <c r="E157" s="3">
        <v>16681.092088751997</v>
      </c>
      <c r="F157" s="5">
        <f>(E157-D157)/D157</f>
        <v>-1.1322102543714415E-3</v>
      </c>
    </row>
    <row r="158" spans="1:6" ht="36" x14ac:dyDescent="0.2">
      <c r="A158" s="1">
        <v>42041601</v>
      </c>
      <c r="B158" s="4" t="s">
        <v>161</v>
      </c>
      <c r="C158" s="1" t="s">
        <v>612</v>
      </c>
      <c r="D158" s="3">
        <v>38800</v>
      </c>
      <c r="E158" s="3">
        <v>38838.272841600003</v>
      </c>
      <c r="F158" s="5">
        <f>(E158-D158)/D158</f>
        <v>9.8641344329903919E-4</v>
      </c>
    </row>
    <row r="159" spans="1:6" ht="36" x14ac:dyDescent="0.2">
      <c r="A159" s="1">
        <v>42041602</v>
      </c>
      <c r="B159" s="4" t="s">
        <v>162</v>
      </c>
      <c r="C159" s="1" t="s">
        <v>616</v>
      </c>
      <c r="D159" s="3">
        <v>100000</v>
      </c>
      <c r="E159" s="3">
        <v>100098.794027032</v>
      </c>
      <c r="F159" s="5">
        <f>(E159-D159)/D159</f>
        <v>9.8794027031995943E-4</v>
      </c>
    </row>
    <row r="160" spans="1:6" ht="54" x14ac:dyDescent="0.2">
      <c r="A160" s="1">
        <v>42041603</v>
      </c>
      <c r="B160" s="4" t="s">
        <v>163</v>
      </c>
      <c r="C160" s="1" t="s">
        <v>616</v>
      </c>
      <c r="D160" s="3">
        <v>4000</v>
      </c>
      <c r="E160" s="3">
        <v>3996.5056100000002</v>
      </c>
      <c r="F160" s="5">
        <f>(E160-D160)/D160</f>
        <v>-8.7359749999995988E-4</v>
      </c>
    </row>
    <row r="161" spans="1:6" ht="36" x14ac:dyDescent="0.2">
      <c r="A161" s="1">
        <v>42041701</v>
      </c>
      <c r="B161" s="4" t="s">
        <v>164</v>
      </c>
      <c r="C161" s="1" t="s">
        <v>609</v>
      </c>
      <c r="D161" s="3">
        <v>125000</v>
      </c>
      <c r="E161" s="3">
        <v>125223.76436208101</v>
      </c>
      <c r="F161" s="5">
        <f>(E161-D161)/D161</f>
        <v>1.7901148966480978E-3</v>
      </c>
    </row>
    <row r="162" spans="1:6" ht="36" x14ac:dyDescent="0.2">
      <c r="A162" s="1">
        <v>42041801</v>
      </c>
      <c r="B162" s="4" t="s">
        <v>165</v>
      </c>
      <c r="C162" s="1" t="s">
        <v>609</v>
      </c>
      <c r="D162" s="3">
        <v>63600</v>
      </c>
      <c r="E162" s="3">
        <v>63645.182070799201</v>
      </c>
      <c r="F162" s="5">
        <f>(E162-D162)/D162</f>
        <v>7.1040991822643126E-4</v>
      </c>
    </row>
    <row r="163" spans="1:6" ht="54" x14ac:dyDescent="0.2">
      <c r="A163" s="1">
        <v>42041901</v>
      </c>
      <c r="B163" s="4" t="s">
        <v>166</v>
      </c>
      <c r="C163" s="1" t="s">
        <v>609</v>
      </c>
      <c r="D163" s="3">
        <v>18500</v>
      </c>
      <c r="E163" s="3">
        <v>18510.816015528799</v>
      </c>
      <c r="F163" s="5">
        <f>(E163-D163)/D163</f>
        <v>5.8464948804317534E-4</v>
      </c>
    </row>
    <row r="164" spans="1:6" ht="36" x14ac:dyDescent="0.2">
      <c r="A164" s="1">
        <v>42042001</v>
      </c>
      <c r="B164" s="4" t="s">
        <v>167</v>
      </c>
      <c r="C164" s="1" t="s">
        <v>609</v>
      </c>
      <c r="D164" s="3">
        <v>147500</v>
      </c>
      <c r="E164" s="3">
        <v>147667.99910108</v>
      </c>
      <c r="F164" s="5">
        <f>(E164-D164)/D164</f>
        <v>1.1389769564745789E-3</v>
      </c>
    </row>
    <row r="165" spans="1:6" ht="36" x14ac:dyDescent="0.2">
      <c r="A165" s="1">
        <v>42042002</v>
      </c>
      <c r="B165" s="4" t="s">
        <v>168</v>
      </c>
      <c r="C165" s="1" t="s">
        <v>609</v>
      </c>
      <c r="D165" s="3">
        <v>131500</v>
      </c>
      <c r="E165" s="3">
        <v>131715.51157586969</v>
      </c>
      <c r="F165" s="5">
        <f>(E165-D165)/D165</f>
        <v>1.6388712993892929E-3</v>
      </c>
    </row>
    <row r="166" spans="1:6" ht="36" x14ac:dyDescent="0.2">
      <c r="A166" s="1">
        <v>42042003</v>
      </c>
      <c r="B166" s="4" t="s">
        <v>169</v>
      </c>
      <c r="C166" s="1" t="s">
        <v>609</v>
      </c>
      <c r="D166" s="3">
        <v>118500</v>
      </c>
      <c r="E166" s="3">
        <v>118577.34900001981</v>
      </c>
      <c r="F166" s="5">
        <f>(E166-D166)/D166</f>
        <v>6.5273417738233872E-4</v>
      </c>
    </row>
    <row r="167" spans="1:6" ht="54" x14ac:dyDescent="0.2">
      <c r="A167" s="1">
        <v>42042004</v>
      </c>
      <c r="B167" s="4" t="s">
        <v>170</v>
      </c>
      <c r="C167" s="1" t="s">
        <v>609</v>
      </c>
      <c r="D167" s="3">
        <v>47000</v>
      </c>
      <c r="E167" s="3">
        <v>47004.492716895998</v>
      </c>
      <c r="F167" s="5">
        <f>(E167-D167)/D167</f>
        <v>9.5589721191456498E-5</v>
      </c>
    </row>
    <row r="168" spans="1:6" ht="36" x14ac:dyDescent="0.2">
      <c r="A168" s="1">
        <v>42042301</v>
      </c>
      <c r="B168" s="4" t="s">
        <v>171</v>
      </c>
      <c r="C168" s="1" t="s">
        <v>616</v>
      </c>
      <c r="D168" s="3">
        <v>3290</v>
      </c>
      <c r="E168" s="3">
        <v>3292.4262799527596</v>
      </c>
      <c r="F168" s="5">
        <f>(E168-D168)/D168</f>
        <v>7.3747111026128097E-4</v>
      </c>
    </row>
    <row r="169" spans="1:6" ht="36" x14ac:dyDescent="0.2">
      <c r="A169" s="1">
        <v>42042401</v>
      </c>
      <c r="B169" s="4" t="s">
        <v>172</v>
      </c>
      <c r="C169" s="1" t="s">
        <v>620</v>
      </c>
      <c r="D169" s="3">
        <v>1140</v>
      </c>
      <c r="E169" s="3">
        <v>1139.8629547583998</v>
      </c>
      <c r="F169" s="5">
        <f>(E169-D169)/D169</f>
        <v>-1.2021512421066897E-4</v>
      </c>
    </row>
    <row r="170" spans="1:6" ht="36" x14ac:dyDescent="0.2">
      <c r="A170" s="1">
        <v>42042402</v>
      </c>
      <c r="B170" s="4" t="s">
        <v>173</v>
      </c>
      <c r="C170" s="1" t="s">
        <v>620</v>
      </c>
      <c r="D170" s="3">
        <v>1380</v>
      </c>
      <c r="E170" s="3">
        <v>1379.53967312952</v>
      </c>
      <c r="F170" s="5">
        <f>(E170-D170)/D170</f>
        <v>-3.3357019600000214E-4</v>
      </c>
    </row>
    <row r="171" spans="1:6" ht="36" x14ac:dyDescent="0.2">
      <c r="A171" s="1">
        <v>42042403</v>
      </c>
      <c r="B171" s="4" t="s">
        <v>174</v>
      </c>
      <c r="C171" s="1" t="s">
        <v>624</v>
      </c>
      <c r="D171" s="3">
        <v>1930</v>
      </c>
      <c r="E171" s="3">
        <v>1931.506912692</v>
      </c>
      <c r="F171" s="5">
        <f>(E171-D171)/D171</f>
        <v>7.8078377823834948E-4</v>
      </c>
    </row>
    <row r="172" spans="1:6" x14ac:dyDescent="0.2">
      <c r="A172" s="1">
        <v>42042501</v>
      </c>
      <c r="B172" s="4" t="s">
        <v>175</v>
      </c>
      <c r="C172" s="1" t="s">
        <v>620</v>
      </c>
      <c r="D172" s="3">
        <v>690</v>
      </c>
      <c r="E172" s="3">
        <v>689.86830770400002</v>
      </c>
      <c r="F172" s="5">
        <f>(E172-D172)/D172</f>
        <v>-1.9085839999997519E-4</v>
      </c>
    </row>
    <row r="173" spans="1:6" ht="54" x14ac:dyDescent="0.2">
      <c r="A173" s="1">
        <v>42042601</v>
      </c>
      <c r="B173" s="4" t="s">
        <v>176</v>
      </c>
      <c r="C173" s="1" t="s">
        <v>621</v>
      </c>
      <c r="D173" s="3">
        <v>1540</v>
      </c>
      <c r="E173" s="3">
        <v>1542.2231880350098</v>
      </c>
      <c r="F173" s="5">
        <f>(E173-D173)/D173</f>
        <v>1.4436285941622066E-3</v>
      </c>
    </row>
    <row r="174" spans="1:6" ht="54" x14ac:dyDescent="0.2">
      <c r="A174" s="1">
        <v>42042602</v>
      </c>
      <c r="B174" s="4" t="s">
        <v>177</v>
      </c>
      <c r="C174" s="1" t="s">
        <v>621</v>
      </c>
      <c r="D174" s="3">
        <v>3840</v>
      </c>
      <c r="E174" s="3">
        <v>3842.9010472976006</v>
      </c>
      <c r="F174" s="5">
        <f>(E174-D174)/D174</f>
        <v>7.5548106708348917E-4</v>
      </c>
    </row>
    <row r="175" spans="1:6" ht="36" x14ac:dyDescent="0.2">
      <c r="A175" s="1">
        <v>42042701</v>
      </c>
      <c r="B175" s="4" t="s">
        <v>178</v>
      </c>
      <c r="C175" s="1" t="s">
        <v>621</v>
      </c>
      <c r="D175" s="3">
        <v>86400</v>
      </c>
      <c r="E175" s="3">
        <v>86401.032910067792</v>
      </c>
      <c r="F175" s="5">
        <f>(E175-D175)/D175</f>
        <v>1.1954977636479371E-5</v>
      </c>
    </row>
    <row r="176" spans="1:6" ht="36" x14ac:dyDescent="0.2">
      <c r="A176" s="1">
        <v>42042702</v>
      </c>
      <c r="B176" s="4" t="s">
        <v>179</v>
      </c>
      <c r="C176" s="1" t="s">
        <v>620</v>
      </c>
      <c r="D176" s="3">
        <v>4550</v>
      </c>
      <c r="E176" s="3">
        <v>4554.2934248599995</v>
      </c>
      <c r="F176" s="5">
        <f>(E176-D176)/D176</f>
        <v>9.4360985934055042E-4</v>
      </c>
    </row>
    <row r="177" spans="1:6" ht="36" x14ac:dyDescent="0.2">
      <c r="A177" s="1">
        <v>42042801</v>
      </c>
      <c r="B177" s="4" t="s">
        <v>180</v>
      </c>
      <c r="C177" s="1" t="s">
        <v>621</v>
      </c>
      <c r="D177" s="3">
        <v>3450</v>
      </c>
      <c r="E177" s="3">
        <v>3452.8435347816003</v>
      </c>
      <c r="F177" s="5">
        <f>(E177-D177)/D177</f>
        <v>8.2421298017399509E-4</v>
      </c>
    </row>
    <row r="178" spans="1:6" ht="36" x14ac:dyDescent="0.2">
      <c r="A178" s="1">
        <v>42042901</v>
      </c>
      <c r="B178" s="4" t="s">
        <v>181</v>
      </c>
      <c r="C178" s="1" t="s">
        <v>613</v>
      </c>
      <c r="D178" s="3">
        <v>19057000</v>
      </c>
      <c r="E178" s="3">
        <v>19057497.90668292</v>
      </c>
      <c r="F178" s="5">
        <f>(E178-D178)/D178</f>
        <v>2.6127233190938285E-5</v>
      </c>
    </row>
    <row r="179" spans="1:6" x14ac:dyDescent="0.2">
      <c r="A179" s="1">
        <v>42042902</v>
      </c>
      <c r="B179" s="4" t="s">
        <v>182</v>
      </c>
      <c r="C179" s="1" t="s">
        <v>613</v>
      </c>
      <c r="D179" s="3">
        <v>3434000</v>
      </c>
      <c r="E179" s="3">
        <v>3434578.6079738671</v>
      </c>
      <c r="F179" s="5">
        <f>(E179-D179)/D179</f>
        <v>1.6849387707253816E-4</v>
      </c>
    </row>
    <row r="180" spans="1:6" ht="36" x14ac:dyDescent="0.2">
      <c r="A180" s="1">
        <v>42043001</v>
      </c>
      <c r="B180" s="4" t="s">
        <v>183</v>
      </c>
      <c r="C180" s="1" t="s">
        <v>613</v>
      </c>
      <c r="D180" s="3">
        <v>40515000</v>
      </c>
      <c r="E180" s="3">
        <v>40515160.102984786</v>
      </c>
      <c r="F180" s="5">
        <f>(E180-D180)/D180</f>
        <v>3.9516965268674228E-6</v>
      </c>
    </row>
    <row r="181" spans="1:6" ht="36" x14ac:dyDescent="0.2">
      <c r="A181" s="1">
        <v>42043101</v>
      </c>
      <c r="B181" s="4" t="s">
        <v>184</v>
      </c>
      <c r="C181" s="1" t="s">
        <v>613</v>
      </c>
      <c r="D181" s="3">
        <v>3682000</v>
      </c>
      <c r="E181" s="3">
        <v>3682723.9439079841</v>
      </c>
      <c r="F181" s="5">
        <f>(E181-D181)/D181</f>
        <v>1.9661703095710667E-4</v>
      </c>
    </row>
    <row r="182" spans="1:6" ht="36" x14ac:dyDescent="0.2">
      <c r="A182" s="1">
        <v>42043201</v>
      </c>
      <c r="B182" s="4" t="s">
        <v>185</v>
      </c>
      <c r="C182" s="1" t="s">
        <v>612</v>
      </c>
      <c r="D182" s="3">
        <v>4320</v>
      </c>
      <c r="E182" s="3">
        <v>4318.4070012649499</v>
      </c>
      <c r="F182" s="5">
        <f>(E182-D182)/D182</f>
        <v>-3.6874970718751382E-4</v>
      </c>
    </row>
    <row r="183" spans="1:6" ht="36" x14ac:dyDescent="0.2">
      <c r="A183" s="1">
        <v>42043301</v>
      </c>
      <c r="B183" s="4" t="s">
        <v>186</v>
      </c>
      <c r="C183" s="1" t="s">
        <v>612</v>
      </c>
      <c r="D183" s="3">
        <v>10800</v>
      </c>
      <c r="E183" s="3">
        <v>10817.7076893472</v>
      </c>
      <c r="F183" s="5">
        <f>(E183-D183)/D183</f>
        <v>1.6396008654815145E-3</v>
      </c>
    </row>
    <row r="184" spans="1:6" ht="36" x14ac:dyDescent="0.2">
      <c r="A184" s="1">
        <v>42043401</v>
      </c>
      <c r="B184" s="4" t="s">
        <v>187</v>
      </c>
      <c r="C184" s="1" t="s">
        <v>613</v>
      </c>
      <c r="D184" s="3">
        <v>1640000</v>
      </c>
      <c r="E184" s="3">
        <v>1640048.952</v>
      </c>
      <c r="F184" s="5">
        <f>(E184-D184)/D184</f>
        <v>2.9848780487834409E-5</v>
      </c>
    </row>
    <row r="185" spans="1:6" ht="36" x14ac:dyDescent="0.2">
      <c r="A185" s="1">
        <v>42043501</v>
      </c>
      <c r="B185" s="4" t="s">
        <v>188</v>
      </c>
      <c r="C185" s="1" t="s">
        <v>621</v>
      </c>
      <c r="D185" s="3">
        <v>92100</v>
      </c>
      <c r="E185" s="3">
        <v>92133.837899999984</v>
      </c>
      <c r="F185" s="5">
        <f>(E185-D185)/D185</f>
        <v>3.6740390879461533E-4</v>
      </c>
    </row>
    <row r="186" spans="1:6" ht="36" x14ac:dyDescent="0.2">
      <c r="A186" s="1">
        <v>42043502</v>
      </c>
      <c r="B186" s="4" t="s">
        <v>189</v>
      </c>
      <c r="C186" s="1" t="s">
        <v>621</v>
      </c>
      <c r="D186" s="3">
        <v>12100</v>
      </c>
      <c r="E186" s="3">
        <v>12052.559244374999</v>
      </c>
      <c r="F186" s="5">
        <f>(E186-D186)/D186</f>
        <v>-3.9207236053719627E-3</v>
      </c>
    </row>
    <row r="187" spans="1:6" ht="36" x14ac:dyDescent="0.2">
      <c r="A187" s="1">
        <v>42043601</v>
      </c>
      <c r="B187" s="4" t="s">
        <v>190</v>
      </c>
      <c r="C187" s="1" t="s">
        <v>621</v>
      </c>
      <c r="D187" s="3">
        <v>35700</v>
      </c>
      <c r="E187" s="3">
        <v>35677.902447597429</v>
      </c>
      <c r="F187" s="5">
        <f>(E187-D187)/D187</f>
        <v>-6.1897905889553859E-4</v>
      </c>
    </row>
    <row r="188" spans="1:6" ht="36" x14ac:dyDescent="0.2">
      <c r="A188" s="1">
        <v>42043701</v>
      </c>
      <c r="B188" s="4" t="s">
        <v>191</v>
      </c>
      <c r="C188" s="1" t="s">
        <v>613</v>
      </c>
      <c r="D188" s="3">
        <v>3607000</v>
      </c>
      <c r="E188" s="3">
        <v>3607857.2238442264</v>
      </c>
      <c r="F188" s="5">
        <f>(E188-D188)/D188</f>
        <v>2.3765562634500963E-4</v>
      </c>
    </row>
    <row r="189" spans="1:6" ht="36" x14ac:dyDescent="0.2">
      <c r="A189" s="1">
        <v>42043801</v>
      </c>
      <c r="B189" s="4" t="s">
        <v>192</v>
      </c>
      <c r="C189" s="1" t="s">
        <v>621</v>
      </c>
      <c r="D189" s="3">
        <v>12200</v>
      </c>
      <c r="E189" s="3">
        <v>12174.331975000001</v>
      </c>
      <c r="F189" s="5">
        <f>(E189-D189)/D189</f>
        <v>-2.103936475409757E-3</v>
      </c>
    </row>
    <row r="190" spans="1:6" x14ac:dyDescent="0.2">
      <c r="A190" s="1">
        <v>42043802</v>
      </c>
      <c r="B190" s="4" t="s">
        <v>193</v>
      </c>
      <c r="C190" s="1" t="s">
        <v>621</v>
      </c>
      <c r="D190" s="3">
        <v>23500</v>
      </c>
      <c r="E190" s="3">
        <v>23542.327613124999</v>
      </c>
      <c r="F190" s="5">
        <f>(E190-D190)/D190</f>
        <v>1.8011750265956854E-3</v>
      </c>
    </row>
    <row r="191" spans="1:6" ht="36" x14ac:dyDescent="0.2">
      <c r="A191" s="1">
        <v>42043803</v>
      </c>
      <c r="B191" s="4" t="s">
        <v>194</v>
      </c>
      <c r="C191" s="1" t="s">
        <v>621</v>
      </c>
      <c r="D191" s="3">
        <v>4500</v>
      </c>
      <c r="E191" s="3">
        <v>18486.374720836102</v>
      </c>
      <c r="F191" s="5">
        <f>(E191-D191)/D191</f>
        <v>3.1080832712969118</v>
      </c>
    </row>
    <row r="192" spans="1:6" ht="36" x14ac:dyDescent="0.2">
      <c r="A192" s="1">
        <v>42043901</v>
      </c>
      <c r="B192" s="4" t="s">
        <v>195</v>
      </c>
      <c r="C192" s="1" t="s">
        <v>609</v>
      </c>
      <c r="D192" s="3">
        <v>91800</v>
      </c>
      <c r="E192" s="3">
        <v>91785.353056947206</v>
      </c>
      <c r="F192" s="5">
        <f>(E192-D192)/D192</f>
        <v>-1.5955275656638439E-4</v>
      </c>
    </row>
    <row r="193" spans="1:6" x14ac:dyDescent="0.2">
      <c r="A193" s="1">
        <v>42044001</v>
      </c>
      <c r="B193" s="4" t="s">
        <v>196</v>
      </c>
      <c r="C193" s="1" t="s">
        <v>609</v>
      </c>
      <c r="D193" s="3">
        <v>103000</v>
      </c>
      <c r="E193" s="3">
        <v>102761.4392460824</v>
      </c>
      <c r="F193" s="5">
        <f>(E193-D193)/D193</f>
        <v>-2.3161238244426997E-3</v>
      </c>
    </row>
    <row r="194" spans="1:6" x14ac:dyDescent="0.2">
      <c r="A194" s="1">
        <v>42044401</v>
      </c>
      <c r="B194" s="4" t="s">
        <v>197</v>
      </c>
      <c r="C194" s="1" t="s">
        <v>609</v>
      </c>
      <c r="D194" s="3">
        <v>61200</v>
      </c>
      <c r="E194" s="3">
        <v>61168.204823895001</v>
      </c>
      <c r="F194" s="5">
        <f>(E194-D194)/D194</f>
        <v>-5.1952902132351264E-4</v>
      </c>
    </row>
    <row r="195" spans="1:6" ht="36" x14ac:dyDescent="0.2">
      <c r="A195" s="1">
        <v>42044501</v>
      </c>
      <c r="B195" s="4" t="s">
        <v>198</v>
      </c>
      <c r="C195" s="1" t="s">
        <v>621</v>
      </c>
      <c r="D195" s="3">
        <v>1380</v>
      </c>
      <c r="E195" s="3">
        <v>1380.2609713920001</v>
      </c>
      <c r="F195" s="5">
        <f>(E195-D195)/D195</f>
        <v>1.8910970434789953E-4</v>
      </c>
    </row>
    <row r="196" spans="1:6" ht="36" x14ac:dyDescent="0.2">
      <c r="A196" s="1">
        <v>42044601</v>
      </c>
      <c r="B196" s="4" t="s">
        <v>199</v>
      </c>
      <c r="C196" s="1" t="s">
        <v>621</v>
      </c>
      <c r="D196" s="3">
        <v>6900</v>
      </c>
      <c r="E196" s="3">
        <v>6901.4053753919998</v>
      </c>
      <c r="F196" s="5">
        <f>(E196-D196)/D196</f>
        <v>2.0367759304344476E-4</v>
      </c>
    </row>
    <row r="197" spans="1:6" ht="36" x14ac:dyDescent="0.2">
      <c r="A197" s="1">
        <v>42044701</v>
      </c>
      <c r="B197" s="4" t="s">
        <v>200</v>
      </c>
      <c r="C197" s="1" t="s">
        <v>621</v>
      </c>
      <c r="D197" s="3">
        <v>13800</v>
      </c>
      <c r="E197" s="3">
        <v>13802.814551391999</v>
      </c>
      <c r="F197" s="5">
        <f>(E197-D197)/D197</f>
        <v>2.0395299942021561E-4</v>
      </c>
    </row>
    <row r="198" spans="1:6" ht="36" x14ac:dyDescent="0.2">
      <c r="A198" s="1">
        <v>42044702</v>
      </c>
      <c r="B198" s="4" t="s">
        <v>201</v>
      </c>
      <c r="C198" s="1" t="s">
        <v>621</v>
      </c>
      <c r="D198" s="3">
        <v>21100</v>
      </c>
      <c r="E198" s="3">
        <v>21109.474164166499</v>
      </c>
      <c r="F198" s="5">
        <f>(E198-D198)/D198</f>
        <v>4.4901251973927331E-4</v>
      </c>
    </row>
    <row r="199" spans="1:6" x14ac:dyDescent="0.2">
      <c r="A199" s="1">
        <v>42044801</v>
      </c>
      <c r="B199" s="4" t="s">
        <v>202</v>
      </c>
      <c r="C199" s="1" t="s">
        <v>621</v>
      </c>
      <c r="D199" s="3">
        <v>21600</v>
      </c>
      <c r="E199" s="3">
        <v>21599.387705388002</v>
      </c>
      <c r="F199" s="5">
        <f>(E199-D199)/D199</f>
        <v>-2.834697277766854E-5</v>
      </c>
    </row>
    <row r="200" spans="1:6" x14ac:dyDescent="0.2">
      <c r="A200" s="1">
        <v>42044901</v>
      </c>
      <c r="B200" s="4" t="s">
        <v>203</v>
      </c>
      <c r="C200" s="1" t="s">
        <v>609</v>
      </c>
      <c r="D200" s="3">
        <v>5790</v>
      </c>
      <c r="E200" s="3">
        <v>5786.3302545160004</v>
      </c>
      <c r="F200" s="5">
        <f>(E200-D200)/D200</f>
        <v>-6.3380751018990965E-4</v>
      </c>
    </row>
    <row r="201" spans="1:6" ht="36" x14ac:dyDescent="0.2">
      <c r="A201" s="1">
        <v>42045001</v>
      </c>
      <c r="B201" s="4" t="s">
        <v>204</v>
      </c>
      <c r="C201" s="1" t="s">
        <v>621</v>
      </c>
      <c r="D201" s="3">
        <v>20000</v>
      </c>
      <c r="E201" s="3">
        <v>20041.646800139999</v>
      </c>
      <c r="F201" s="5">
        <f>(E201-D201)/D201</f>
        <v>2.0823400069999477E-3</v>
      </c>
    </row>
    <row r="202" spans="1:6" ht="36" x14ac:dyDescent="0.2">
      <c r="A202" s="1">
        <v>42045101</v>
      </c>
      <c r="B202" s="4" t="s">
        <v>205</v>
      </c>
      <c r="C202" s="1" t="s">
        <v>621</v>
      </c>
      <c r="D202" s="3">
        <v>7320</v>
      </c>
      <c r="E202" s="3">
        <v>7324.8564115200006</v>
      </c>
      <c r="F202" s="5">
        <f>(E202-D202)/D202</f>
        <v>6.6344419672139613E-4</v>
      </c>
    </row>
    <row r="203" spans="1:6" x14ac:dyDescent="0.2">
      <c r="A203" s="1">
        <v>42045201</v>
      </c>
      <c r="B203" s="4" t="s">
        <v>206</v>
      </c>
      <c r="C203" s="1" t="s">
        <v>621</v>
      </c>
      <c r="D203" s="3">
        <v>6870</v>
      </c>
      <c r="E203" s="3">
        <v>6874.8553060200011</v>
      </c>
      <c r="F203" s="5">
        <f>(E203-D203)/D203</f>
        <v>7.0674032314426208E-4</v>
      </c>
    </row>
    <row r="204" spans="1:6" ht="36" x14ac:dyDescent="0.2">
      <c r="A204" s="1">
        <v>42045301</v>
      </c>
      <c r="B204" s="4" t="s">
        <v>207</v>
      </c>
      <c r="C204" s="1" t="s">
        <v>621</v>
      </c>
      <c r="D204" s="3">
        <v>10500</v>
      </c>
      <c r="E204" s="3">
        <v>10483.246940502702</v>
      </c>
      <c r="F204" s="5">
        <f>(E204-D204)/D204</f>
        <v>-1.5955294759331167E-3</v>
      </c>
    </row>
    <row r="205" spans="1:6" ht="54" x14ac:dyDescent="0.2">
      <c r="A205" s="1">
        <v>42045401</v>
      </c>
      <c r="B205" s="4" t="s">
        <v>208</v>
      </c>
      <c r="C205" s="1" t="s">
        <v>621</v>
      </c>
      <c r="D205" s="3">
        <v>7230</v>
      </c>
      <c r="E205" s="3">
        <v>7233.7605475238988</v>
      </c>
      <c r="F205" s="5">
        <f>(E205-D205)/D205</f>
        <v>5.2013105448116487E-4</v>
      </c>
    </row>
    <row r="206" spans="1:6" ht="36" x14ac:dyDescent="0.2">
      <c r="A206" s="1">
        <v>42045402</v>
      </c>
      <c r="B206" s="4" t="s">
        <v>209</v>
      </c>
      <c r="C206" s="1" t="s">
        <v>621</v>
      </c>
      <c r="D206" s="3">
        <v>1150</v>
      </c>
      <c r="E206" s="3">
        <v>1148.1826874999999</v>
      </c>
      <c r="F206" s="5">
        <f>(E206-D206)/D206</f>
        <v>-1.5802717391304965E-3</v>
      </c>
    </row>
    <row r="207" spans="1:6" ht="36" x14ac:dyDescent="0.2">
      <c r="A207" s="1">
        <v>42045501</v>
      </c>
      <c r="B207" s="4" t="s">
        <v>210</v>
      </c>
      <c r="C207" s="1" t="s">
        <v>619</v>
      </c>
      <c r="D207" s="3">
        <v>510</v>
      </c>
      <c r="E207" s="3">
        <v>507.52380600000004</v>
      </c>
      <c r="F207" s="5">
        <f>(E207-D207)/D207</f>
        <v>-4.8552823529411059E-3</v>
      </c>
    </row>
    <row r="208" spans="1:6" ht="36" x14ac:dyDescent="0.2">
      <c r="A208" s="1">
        <v>42045601</v>
      </c>
      <c r="B208" s="4" t="s">
        <v>211</v>
      </c>
      <c r="C208" s="1" t="s">
        <v>609</v>
      </c>
      <c r="D208" s="3">
        <v>1790</v>
      </c>
      <c r="E208" s="3">
        <v>1790.4322084864002</v>
      </c>
      <c r="F208" s="5">
        <f>(E208-D208)/D208</f>
        <v>2.4145725497218637E-4</v>
      </c>
    </row>
    <row r="209" spans="1:6" ht="36" x14ac:dyDescent="0.2">
      <c r="A209" s="1">
        <v>42045602</v>
      </c>
      <c r="B209" s="4" t="s">
        <v>212</v>
      </c>
      <c r="C209" s="1" t="s">
        <v>609</v>
      </c>
      <c r="D209" s="3">
        <v>1540</v>
      </c>
      <c r="E209" s="3">
        <v>1536.9160352508002</v>
      </c>
      <c r="F209" s="5">
        <f>(E209-D209)/D209</f>
        <v>-2.002574512467417E-3</v>
      </c>
    </row>
    <row r="210" spans="1:6" ht="36" x14ac:dyDescent="0.2">
      <c r="A210" s="1">
        <v>42050101</v>
      </c>
      <c r="B210" s="4" t="s">
        <v>213</v>
      </c>
      <c r="C210" s="1" t="s">
        <v>610</v>
      </c>
      <c r="D210" s="3">
        <v>278000</v>
      </c>
      <c r="E210" s="3">
        <v>278042.10706800001</v>
      </c>
      <c r="F210" s="5">
        <f>(E210-D210)/D210</f>
        <v>1.514642733813384E-4</v>
      </c>
    </row>
    <row r="211" spans="1:6" ht="36" x14ac:dyDescent="0.2">
      <c r="A211" s="1">
        <v>42050102</v>
      </c>
      <c r="B211" s="4" t="s">
        <v>214</v>
      </c>
      <c r="C211" s="1" t="s">
        <v>610</v>
      </c>
      <c r="D211" s="3">
        <v>115000</v>
      </c>
      <c r="E211" s="3">
        <v>115128.699276</v>
      </c>
      <c r="F211" s="5">
        <f>(E211-D211)/D211</f>
        <v>1.1191241391304294E-3</v>
      </c>
    </row>
    <row r="212" spans="1:6" ht="36" x14ac:dyDescent="0.2">
      <c r="A212" s="1">
        <v>42050103</v>
      </c>
      <c r="B212" s="4" t="s">
        <v>215</v>
      </c>
      <c r="C212" s="1" t="s">
        <v>610</v>
      </c>
      <c r="D212" s="3">
        <v>267000</v>
      </c>
      <c r="E212" s="3">
        <v>267225.49169400003</v>
      </c>
      <c r="F212" s="5">
        <f>(E212-D212)/D212</f>
        <v>8.4453817977537735E-4</v>
      </c>
    </row>
    <row r="213" spans="1:6" ht="36" x14ac:dyDescent="0.2">
      <c r="A213" s="1">
        <v>42050104</v>
      </c>
      <c r="B213" s="4" t="s">
        <v>216</v>
      </c>
      <c r="C213" s="1" t="s">
        <v>610</v>
      </c>
      <c r="D213" s="3">
        <v>2620000</v>
      </c>
      <c r="E213" s="3">
        <v>2620402.1824440002</v>
      </c>
      <c r="F213" s="5">
        <f>(E213-D213)/D213</f>
        <v>1.5350474961837825E-4</v>
      </c>
    </row>
    <row r="214" spans="1:6" ht="36" x14ac:dyDescent="0.2">
      <c r="A214" s="1">
        <v>42050105</v>
      </c>
      <c r="B214" s="4" t="s">
        <v>217</v>
      </c>
      <c r="C214" s="1" t="s">
        <v>610</v>
      </c>
      <c r="D214" s="3">
        <v>2417000</v>
      </c>
      <c r="E214" s="3">
        <v>2417907.0562636</v>
      </c>
      <c r="F214" s="5">
        <f>(E214-D214)/D214</f>
        <v>3.752818633016179E-4</v>
      </c>
    </row>
    <row r="215" spans="1:6" ht="72" x14ac:dyDescent="0.2">
      <c r="A215" s="1">
        <v>42050201</v>
      </c>
      <c r="B215" s="4" t="s">
        <v>218</v>
      </c>
      <c r="C215" s="1" t="s">
        <v>610</v>
      </c>
      <c r="D215" s="3">
        <v>93600</v>
      </c>
      <c r="E215" s="3">
        <v>93573.926206000004</v>
      </c>
      <c r="F215" s="5">
        <f>(E215-D215)/D215</f>
        <v>-2.7856617521363538E-4</v>
      </c>
    </row>
    <row r="216" spans="1:6" ht="54" x14ac:dyDescent="0.2">
      <c r="A216" s="1">
        <v>42050202</v>
      </c>
      <c r="B216" s="4" t="s">
        <v>219</v>
      </c>
      <c r="C216" s="1" t="s">
        <v>610</v>
      </c>
      <c r="D216" s="3">
        <v>252000</v>
      </c>
      <c r="E216" s="3">
        <v>252033.62200999999</v>
      </c>
      <c r="F216" s="5">
        <f>(E216-D216)/D216</f>
        <v>1.3342067460314232E-4</v>
      </c>
    </row>
    <row r="217" spans="1:6" ht="54" x14ac:dyDescent="0.2">
      <c r="A217" s="1">
        <v>42050301</v>
      </c>
      <c r="B217" s="4" t="s">
        <v>220</v>
      </c>
      <c r="C217" s="1" t="s">
        <v>610</v>
      </c>
      <c r="D217" s="3">
        <v>1212000</v>
      </c>
      <c r="E217" s="3">
        <v>1212136.9153847999</v>
      </c>
      <c r="F217" s="5">
        <f>(E217-D217)/D217</f>
        <v>1.1296648910886181E-4</v>
      </c>
    </row>
    <row r="218" spans="1:6" ht="72" x14ac:dyDescent="0.2">
      <c r="A218" s="1">
        <v>42050401</v>
      </c>
      <c r="B218" s="4" t="s">
        <v>221</v>
      </c>
      <c r="C218" s="1" t="s">
        <v>610</v>
      </c>
      <c r="D218" s="3">
        <v>165500</v>
      </c>
      <c r="E218" s="3">
        <v>165438.56863299999</v>
      </c>
      <c r="F218" s="5">
        <f>(E218-D218)/D218</f>
        <v>-3.7118650755294235E-4</v>
      </c>
    </row>
    <row r="219" spans="1:6" ht="54" x14ac:dyDescent="0.2">
      <c r="A219" s="1">
        <v>42050501</v>
      </c>
      <c r="B219" s="4" t="s">
        <v>222</v>
      </c>
      <c r="C219" s="1" t="s">
        <v>610</v>
      </c>
      <c r="D219" s="3">
        <v>68900</v>
      </c>
      <c r="E219" s="3">
        <v>68872.003188000002</v>
      </c>
      <c r="F219" s="5">
        <f>(E219-D219)/D219</f>
        <v>-4.0633979680693166E-4</v>
      </c>
    </row>
    <row r="220" spans="1:6" ht="54" x14ac:dyDescent="0.2">
      <c r="A220" s="1">
        <v>42050502</v>
      </c>
      <c r="B220" s="4" t="s">
        <v>223</v>
      </c>
      <c r="C220" s="1" t="s">
        <v>610</v>
      </c>
      <c r="D220" s="3">
        <v>273000</v>
      </c>
      <c r="E220" s="3">
        <v>272884.69016000006</v>
      </c>
      <c r="F220" s="5">
        <f>(E220-D220)/D220</f>
        <v>-4.2238036630015934E-4</v>
      </c>
    </row>
    <row r="221" spans="1:6" ht="36" x14ac:dyDescent="0.2">
      <c r="A221" s="1">
        <v>42050503</v>
      </c>
      <c r="B221" s="4" t="s">
        <v>224</v>
      </c>
      <c r="C221" s="1" t="s">
        <v>610</v>
      </c>
      <c r="D221" s="3">
        <v>587000</v>
      </c>
      <c r="E221" s="3">
        <v>586836.4886579999</v>
      </c>
      <c r="F221" s="5">
        <f>(E221-D221)/D221</f>
        <v>-2.7855424531533193E-4</v>
      </c>
    </row>
    <row r="222" spans="1:6" ht="54" x14ac:dyDescent="0.2">
      <c r="A222" s="1">
        <v>42050504</v>
      </c>
      <c r="B222" s="4" t="s">
        <v>225</v>
      </c>
      <c r="C222" s="1" t="s">
        <v>610</v>
      </c>
      <c r="D222" s="3">
        <v>290500</v>
      </c>
      <c r="E222" s="3">
        <v>290362.08653948002</v>
      </c>
      <c r="F222" s="5">
        <f>(E222-D222)/D222</f>
        <v>-4.7474513087772705E-4</v>
      </c>
    </row>
    <row r="223" spans="1:6" ht="36" x14ac:dyDescent="0.2">
      <c r="A223" s="1">
        <v>42050601</v>
      </c>
      <c r="B223" s="4" t="s">
        <v>226</v>
      </c>
      <c r="C223" s="1" t="s">
        <v>610</v>
      </c>
      <c r="D223" s="3">
        <v>191000</v>
      </c>
      <c r="E223" s="3">
        <v>191131.18304</v>
      </c>
      <c r="F223" s="5">
        <f>(E223-D223)/D223</f>
        <v>6.8682219895289801E-4</v>
      </c>
    </row>
    <row r="224" spans="1:6" ht="36" x14ac:dyDescent="0.2">
      <c r="A224" s="1">
        <v>42050602</v>
      </c>
      <c r="B224" s="4" t="s">
        <v>227</v>
      </c>
      <c r="C224" s="1" t="s">
        <v>610</v>
      </c>
      <c r="D224" s="3">
        <v>263000</v>
      </c>
      <c r="E224" s="3">
        <v>262795.87674724002</v>
      </c>
      <c r="F224" s="5">
        <f>(E224-D224)/D224</f>
        <v>-7.7613404091246628E-4</v>
      </c>
    </row>
    <row r="225" spans="1:6" ht="36" x14ac:dyDescent="0.2">
      <c r="A225" s="1">
        <v>42050701</v>
      </c>
      <c r="B225" s="4" t="s">
        <v>228</v>
      </c>
      <c r="C225" s="1" t="s">
        <v>609</v>
      </c>
      <c r="D225" s="3">
        <v>8840</v>
      </c>
      <c r="E225" s="3">
        <v>8837.98</v>
      </c>
      <c r="F225" s="5">
        <f>(E225-D225)/D225</f>
        <v>-2.2850678733036612E-4</v>
      </c>
    </row>
    <row r="226" spans="1:6" ht="36" x14ac:dyDescent="0.2">
      <c r="A226" s="1">
        <v>42050702</v>
      </c>
      <c r="B226" s="4" t="s">
        <v>229</v>
      </c>
      <c r="C226" s="1" t="s">
        <v>609</v>
      </c>
      <c r="D226" s="3">
        <v>30300</v>
      </c>
      <c r="E226" s="3">
        <v>30251.46456</v>
      </c>
      <c r="F226" s="5">
        <f>(E226-D226)/D226</f>
        <v>-1.6018297029702856E-3</v>
      </c>
    </row>
    <row r="227" spans="1:6" ht="36" x14ac:dyDescent="0.2">
      <c r="A227" s="1">
        <v>42050703</v>
      </c>
      <c r="B227" s="4" t="s">
        <v>230</v>
      </c>
      <c r="C227" s="1" t="s">
        <v>609</v>
      </c>
      <c r="D227" s="3">
        <v>16800</v>
      </c>
      <c r="E227" s="3">
        <v>16831.64575</v>
      </c>
      <c r="F227" s="5">
        <f>(E227-D227)/D227</f>
        <v>1.8836755952380761E-3</v>
      </c>
    </row>
    <row r="228" spans="1:6" ht="54" x14ac:dyDescent="0.2">
      <c r="A228" s="1">
        <v>42050704</v>
      </c>
      <c r="B228" s="4" t="s">
        <v>231</v>
      </c>
      <c r="C228" s="1" t="s">
        <v>610</v>
      </c>
      <c r="D228" s="3">
        <v>126500</v>
      </c>
      <c r="E228" s="3">
        <v>126603.34919875002</v>
      </c>
      <c r="F228" s="5">
        <f>(E228-D228)/D228</f>
        <v>8.1698971343886566E-4</v>
      </c>
    </row>
    <row r="229" spans="1:6" ht="36" x14ac:dyDescent="0.2">
      <c r="A229" s="1">
        <v>42050705</v>
      </c>
      <c r="B229" s="4" t="s">
        <v>232</v>
      </c>
      <c r="C229" s="1" t="s">
        <v>610</v>
      </c>
      <c r="D229" s="3">
        <v>60900</v>
      </c>
      <c r="E229" s="3">
        <v>60876.989280000002</v>
      </c>
      <c r="F229" s="5">
        <f>(E229-D229)/D229</f>
        <v>-3.7784433497534321E-4</v>
      </c>
    </row>
    <row r="230" spans="1:6" ht="54" x14ac:dyDescent="0.2">
      <c r="A230" s="1">
        <v>42050706</v>
      </c>
      <c r="B230" s="4" t="s">
        <v>233</v>
      </c>
      <c r="C230" s="1" t="s">
        <v>610</v>
      </c>
      <c r="D230" s="3">
        <v>66700</v>
      </c>
      <c r="E230" s="3">
        <v>66743.055603999994</v>
      </c>
      <c r="F230" s="5">
        <f>(E230-D230)/D230</f>
        <v>6.4551130434773254E-4</v>
      </c>
    </row>
    <row r="231" spans="1:6" x14ac:dyDescent="0.2">
      <c r="A231" s="1">
        <v>42050801</v>
      </c>
      <c r="B231" s="4" t="s">
        <v>234</v>
      </c>
      <c r="C231" s="1" t="s">
        <v>610</v>
      </c>
      <c r="D231" s="3">
        <v>212500</v>
      </c>
      <c r="E231" s="3">
        <v>212291.213920487</v>
      </c>
      <c r="F231" s="5">
        <f>(E231-D231)/D231</f>
        <v>-9.8252272711998293E-4</v>
      </c>
    </row>
    <row r="232" spans="1:6" ht="36" x14ac:dyDescent="0.2">
      <c r="A232" s="1">
        <v>42050802</v>
      </c>
      <c r="B232" s="4" t="s">
        <v>235</v>
      </c>
      <c r="C232" s="1" t="s">
        <v>610</v>
      </c>
      <c r="D232" s="3">
        <v>112500</v>
      </c>
      <c r="E232" s="3">
        <v>112589.41092435001</v>
      </c>
      <c r="F232" s="5">
        <f>(E232-D232)/D232</f>
        <v>7.9476377200011887E-4</v>
      </c>
    </row>
    <row r="233" spans="1:6" ht="36" x14ac:dyDescent="0.2">
      <c r="A233" s="1">
        <v>42050803</v>
      </c>
      <c r="B233" s="4" t="s">
        <v>236</v>
      </c>
      <c r="C233" s="1" t="s">
        <v>609</v>
      </c>
      <c r="D233" s="3">
        <v>40300</v>
      </c>
      <c r="E233" s="3">
        <v>40318.924275219993</v>
      </c>
      <c r="F233" s="5">
        <f>(E233-D233)/D233</f>
        <v>4.6958499305194623E-4</v>
      </c>
    </row>
    <row r="234" spans="1:6" ht="36" x14ac:dyDescent="0.2">
      <c r="A234" s="1">
        <v>42050901</v>
      </c>
      <c r="B234" s="4" t="s">
        <v>237</v>
      </c>
      <c r="C234" s="1" t="s">
        <v>612</v>
      </c>
      <c r="D234" s="3">
        <v>55400</v>
      </c>
      <c r="E234" s="3">
        <v>55429.114759550001</v>
      </c>
      <c r="F234" s="5">
        <f>(E234-D234)/D234</f>
        <v>5.2553717599279062E-4</v>
      </c>
    </row>
    <row r="235" spans="1:6" ht="36" x14ac:dyDescent="0.2">
      <c r="A235" s="1">
        <v>42050902</v>
      </c>
      <c r="B235" s="4" t="s">
        <v>238</v>
      </c>
      <c r="C235" s="1" t="s">
        <v>612</v>
      </c>
      <c r="D235" s="3">
        <v>99400</v>
      </c>
      <c r="E235" s="3">
        <v>99418.534277299201</v>
      </c>
      <c r="F235" s="5">
        <f>(E235-D235)/D235</f>
        <v>1.8646154224548055E-4</v>
      </c>
    </row>
    <row r="236" spans="1:6" ht="36" x14ac:dyDescent="0.2">
      <c r="A236" s="1">
        <v>42050903</v>
      </c>
      <c r="B236" s="4" t="s">
        <v>239</v>
      </c>
      <c r="C236" s="1" t="s">
        <v>612</v>
      </c>
      <c r="D236" s="3">
        <v>148500</v>
      </c>
      <c r="E236" s="3">
        <v>148428.20983477501</v>
      </c>
      <c r="F236" s="5">
        <f>(E236-D236)/D236</f>
        <v>-4.8343545606050966E-4</v>
      </c>
    </row>
    <row r="237" spans="1:6" ht="36" x14ac:dyDescent="0.2">
      <c r="A237" s="1">
        <v>42050904</v>
      </c>
      <c r="B237" s="4" t="s">
        <v>240</v>
      </c>
      <c r="C237" s="1" t="s">
        <v>612</v>
      </c>
      <c r="D237" s="3">
        <v>200500</v>
      </c>
      <c r="E237" s="3">
        <v>200404.86761004504</v>
      </c>
      <c r="F237" s="5">
        <f>(E237-D237)/D237</f>
        <v>-4.7447576037386871E-4</v>
      </c>
    </row>
    <row r="238" spans="1:6" ht="36" x14ac:dyDescent="0.2">
      <c r="A238" s="1">
        <v>42050905</v>
      </c>
      <c r="B238" s="4" t="s">
        <v>241</v>
      </c>
      <c r="C238" s="1" t="s">
        <v>612</v>
      </c>
      <c r="D238" s="3">
        <v>239500</v>
      </c>
      <c r="E238" s="3">
        <v>239659.26452700474</v>
      </c>
      <c r="F238" s="5">
        <f>(E238-D238)/D238</f>
        <v>6.6498758665860551E-4</v>
      </c>
    </row>
    <row r="239" spans="1:6" ht="36" x14ac:dyDescent="0.2">
      <c r="A239" s="1">
        <v>42050906</v>
      </c>
      <c r="B239" s="4" t="s">
        <v>242</v>
      </c>
      <c r="C239" s="1" t="s">
        <v>610</v>
      </c>
      <c r="D239" s="3">
        <v>192000</v>
      </c>
      <c r="E239" s="3">
        <v>192197.84952069999</v>
      </c>
      <c r="F239" s="5">
        <f>(E239-D239)/D239</f>
        <v>1.030466253645803E-3</v>
      </c>
    </row>
    <row r="240" spans="1:6" x14ac:dyDescent="0.2">
      <c r="A240" s="1">
        <v>42050907</v>
      </c>
      <c r="B240" s="4" t="s">
        <v>243</v>
      </c>
      <c r="C240" s="1" t="s">
        <v>612</v>
      </c>
      <c r="D240" s="3">
        <v>30300</v>
      </c>
      <c r="E240" s="3">
        <v>30348.573729658801</v>
      </c>
      <c r="F240" s="5">
        <f>(E240-D240)/D240</f>
        <v>1.6030933880792513E-3</v>
      </c>
    </row>
    <row r="241" spans="1:6" ht="36" x14ac:dyDescent="0.2">
      <c r="A241" s="1">
        <v>42051001</v>
      </c>
      <c r="B241" s="4" t="s">
        <v>244</v>
      </c>
      <c r="C241" s="1" t="s">
        <v>609</v>
      </c>
      <c r="D241" s="3">
        <v>58100</v>
      </c>
      <c r="E241" s="3">
        <v>58063.509985168006</v>
      </c>
      <c r="F241" s="5">
        <f>(E241-D241)/D241</f>
        <v>-6.2805533273655595E-4</v>
      </c>
    </row>
    <row r="242" spans="1:6" ht="36" x14ac:dyDescent="0.2">
      <c r="A242" s="1">
        <v>42051002</v>
      </c>
      <c r="B242" s="4" t="s">
        <v>245</v>
      </c>
      <c r="C242" s="1" t="s">
        <v>610</v>
      </c>
      <c r="D242" s="3">
        <v>134000</v>
      </c>
      <c r="E242" s="3">
        <v>134131.53516675002</v>
      </c>
      <c r="F242" s="5">
        <f>(E242-D242)/D242</f>
        <v>9.8160572201508767E-4</v>
      </c>
    </row>
    <row r="243" spans="1:6" x14ac:dyDescent="0.2">
      <c r="A243" s="1">
        <v>42051003</v>
      </c>
      <c r="B243" s="4" t="s">
        <v>246</v>
      </c>
      <c r="C243" s="1" t="s">
        <v>609</v>
      </c>
      <c r="D243" s="3">
        <v>20100</v>
      </c>
      <c r="E243" s="3">
        <v>20065.196651297851</v>
      </c>
      <c r="F243" s="5">
        <f>(E243-D243)/D243</f>
        <v>-1.7315098856790735E-3</v>
      </c>
    </row>
    <row r="244" spans="1:6" ht="72" x14ac:dyDescent="0.2">
      <c r="A244" s="1">
        <v>42051101</v>
      </c>
      <c r="B244" s="4" t="s">
        <v>247</v>
      </c>
      <c r="C244" s="1" t="s">
        <v>625</v>
      </c>
      <c r="D244" s="3">
        <v>12274000</v>
      </c>
      <c r="E244" s="3">
        <v>12274711.080780851</v>
      </c>
      <c r="F244" s="5">
        <f>(E244-D244)/D244</f>
        <v>5.7933907515946176E-5</v>
      </c>
    </row>
    <row r="245" spans="1:6" ht="72" x14ac:dyDescent="0.2">
      <c r="A245" s="1">
        <v>42051102</v>
      </c>
      <c r="B245" s="4" t="s">
        <v>248</v>
      </c>
      <c r="C245" s="1" t="s">
        <v>625</v>
      </c>
      <c r="D245" s="3">
        <v>40224000</v>
      </c>
      <c r="E245" s="3">
        <v>40224747.33483009</v>
      </c>
      <c r="F245" s="5">
        <f>(E245-D245)/D245</f>
        <v>1.8579326523727215E-5</v>
      </c>
    </row>
    <row r="246" spans="1:6" ht="54" x14ac:dyDescent="0.2">
      <c r="A246" s="1">
        <v>42051103</v>
      </c>
      <c r="B246" s="4" t="s">
        <v>249</v>
      </c>
      <c r="C246" s="1" t="s">
        <v>610</v>
      </c>
      <c r="D246" s="3">
        <v>1475000</v>
      </c>
      <c r="E246" s="3">
        <v>1475557.7433481561</v>
      </c>
      <c r="F246" s="5">
        <f>(E246-D246)/D246</f>
        <v>3.781310834956624E-4</v>
      </c>
    </row>
    <row r="247" spans="1:6" ht="36" x14ac:dyDescent="0.2">
      <c r="A247" s="1">
        <v>42051104</v>
      </c>
      <c r="B247" s="4" t="s">
        <v>250</v>
      </c>
      <c r="C247" s="1" t="s">
        <v>625</v>
      </c>
      <c r="D247" s="3">
        <v>1308000</v>
      </c>
      <c r="E247" s="3">
        <v>1308552.1415304779</v>
      </c>
      <c r="F247" s="5">
        <f>(E247-D247)/D247</f>
        <v>4.2212655235314032E-4</v>
      </c>
    </row>
    <row r="248" spans="1:6" ht="36" x14ac:dyDescent="0.2">
      <c r="A248" s="1">
        <v>42051105</v>
      </c>
      <c r="B248" s="4" t="s">
        <v>251</v>
      </c>
      <c r="C248" s="1" t="s">
        <v>625</v>
      </c>
      <c r="D248" s="3">
        <v>3399000</v>
      </c>
      <c r="E248" s="3">
        <v>3399274.422661698</v>
      </c>
      <c r="F248" s="5">
        <f>(E248-D248)/D248</f>
        <v>8.0736293526907228E-5</v>
      </c>
    </row>
    <row r="249" spans="1:6" ht="36" x14ac:dyDescent="0.2">
      <c r="A249" s="1">
        <v>42051106</v>
      </c>
      <c r="B249" s="4" t="s">
        <v>252</v>
      </c>
      <c r="C249" s="1" t="s">
        <v>626</v>
      </c>
      <c r="D249" s="3">
        <v>20</v>
      </c>
      <c r="E249" s="3">
        <v>0</v>
      </c>
      <c r="F249" s="5">
        <f>(E249-D249)/D249</f>
        <v>-1</v>
      </c>
    </row>
    <row r="250" spans="1:6" ht="36" x14ac:dyDescent="0.2">
      <c r="A250" s="1">
        <v>42060403</v>
      </c>
      <c r="B250" s="4" t="s">
        <v>253</v>
      </c>
      <c r="C250" s="1" t="s">
        <v>610</v>
      </c>
      <c r="D250" s="3">
        <v>22200</v>
      </c>
      <c r="E250" s="3">
        <v>22213.418598907498</v>
      </c>
      <c r="F250" s="5">
        <f>(E250-D250)/D250</f>
        <v>6.0444139222962405E-4</v>
      </c>
    </row>
    <row r="251" spans="1:6" ht="36" x14ac:dyDescent="0.2">
      <c r="A251" s="1">
        <v>42061701</v>
      </c>
      <c r="B251" s="4" t="s">
        <v>254</v>
      </c>
      <c r="C251" s="1" t="s">
        <v>610</v>
      </c>
      <c r="D251" s="3">
        <v>6920</v>
      </c>
      <c r="E251" s="3">
        <v>6917.9169999999995</v>
      </c>
      <c r="F251" s="5">
        <f>(E251-D251)/D251</f>
        <v>-3.0101156069371944E-4</v>
      </c>
    </row>
    <row r="252" spans="1:6" ht="54" x14ac:dyDescent="0.2">
      <c r="A252" s="1">
        <v>42062001</v>
      </c>
      <c r="B252" s="4" t="s">
        <v>255</v>
      </c>
      <c r="C252" s="1" t="s">
        <v>609</v>
      </c>
      <c r="D252" s="3">
        <v>42600</v>
      </c>
      <c r="E252" s="3">
        <v>42604.454299999998</v>
      </c>
      <c r="F252" s="5">
        <f>(E252-D252)/D252</f>
        <v>1.0456103286379346E-4</v>
      </c>
    </row>
    <row r="253" spans="1:6" ht="36" x14ac:dyDescent="0.2">
      <c r="A253" s="1">
        <v>42062002</v>
      </c>
      <c r="B253" s="4" t="s">
        <v>256</v>
      </c>
      <c r="C253" s="1" t="s">
        <v>609</v>
      </c>
      <c r="D253" s="3">
        <v>24800</v>
      </c>
      <c r="E253" s="3">
        <v>24772.884500000004</v>
      </c>
      <c r="F253" s="5">
        <f>(E253-D253)/D253</f>
        <v>-1.0933669354837195E-3</v>
      </c>
    </row>
    <row r="254" spans="1:6" ht="36" x14ac:dyDescent="0.2">
      <c r="A254" s="1">
        <v>42062003</v>
      </c>
      <c r="B254" s="4" t="s">
        <v>257</v>
      </c>
      <c r="C254" s="1" t="s">
        <v>609</v>
      </c>
      <c r="D254" s="3">
        <v>6400</v>
      </c>
      <c r="E254" s="3">
        <v>6400.4435000000012</v>
      </c>
      <c r="F254" s="5">
        <f>(E254-D254)/D254</f>
        <v>6.9296875000190991E-5</v>
      </c>
    </row>
    <row r="255" spans="1:6" ht="54" x14ac:dyDescent="0.2">
      <c r="A255" s="1">
        <v>42062101</v>
      </c>
      <c r="B255" s="4" t="s">
        <v>258</v>
      </c>
      <c r="C255" s="1" t="s">
        <v>610</v>
      </c>
      <c r="D255" s="3">
        <v>74800</v>
      </c>
      <c r="E255" s="3">
        <v>74764.977041999999</v>
      </c>
      <c r="F255" s="5">
        <f>(E255-D255)/D255</f>
        <v>-4.6822136363638208E-4</v>
      </c>
    </row>
    <row r="256" spans="1:6" ht="54" x14ac:dyDescent="0.2">
      <c r="A256" s="1">
        <v>42062102</v>
      </c>
      <c r="B256" s="4" t="s">
        <v>259</v>
      </c>
      <c r="C256" s="1" t="s">
        <v>610</v>
      </c>
      <c r="D256" s="3">
        <v>62300</v>
      </c>
      <c r="E256" s="3">
        <v>62252.984250000001</v>
      </c>
      <c r="F256" s="5">
        <f>(E256-D256)/D256</f>
        <v>-7.5466693418938457E-4</v>
      </c>
    </row>
    <row r="257" spans="1:6" ht="54" x14ac:dyDescent="0.2">
      <c r="A257" s="1">
        <v>42062103</v>
      </c>
      <c r="B257" s="4" t="s">
        <v>260</v>
      </c>
      <c r="C257" s="1" t="s">
        <v>610</v>
      </c>
      <c r="D257" s="3">
        <v>54100</v>
      </c>
      <c r="E257" s="3">
        <v>54082.346262000006</v>
      </c>
      <c r="F257" s="5">
        <f>(E257-D257)/D257</f>
        <v>-3.2631678373370814E-4</v>
      </c>
    </row>
    <row r="258" spans="1:6" ht="36" x14ac:dyDescent="0.2">
      <c r="A258" s="1">
        <v>42062201</v>
      </c>
      <c r="B258" s="4" t="s">
        <v>261</v>
      </c>
      <c r="C258" s="1" t="s">
        <v>613</v>
      </c>
      <c r="D258" s="3">
        <v>2395000</v>
      </c>
      <c r="E258" s="3">
        <v>2395163.6779999998</v>
      </c>
      <c r="F258" s="5">
        <f>(E258-D258)/D258</f>
        <v>6.8341544885110571E-5</v>
      </c>
    </row>
    <row r="259" spans="1:6" ht="36" x14ac:dyDescent="0.2">
      <c r="A259" s="1">
        <v>42062202</v>
      </c>
      <c r="B259" s="4" t="s">
        <v>262</v>
      </c>
      <c r="C259" s="1" t="s">
        <v>613</v>
      </c>
      <c r="D259" s="3">
        <v>4000000</v>
      </c>
      <c r="E259" s="3">
        <v>4000993.26755</v>
      </c>
      <c r="F259" s="5">
        <f>(E259-D259)/D259</f>
        <v>2.4831688749999737E-4</v>
      </c>
    </row>
    <row r="260" spans="1:6" ht="36" x14ac:dyDescent="0.2">
      <c r="A260" s="1">
        <v>42062203</v>
      </c>
      <c r="B260" s="4" t="s">
        <v>263</v>
      </c>
      <c r="C260" s="1" t="s">
        <v>613</v>
      </c>
      <c r="D260" s="3">
        <v>7018000</v>
      </c>
      <c r="E260" s="3">
        <v>7018938.1280000005</v>
      </c>
      <c r="F260" s="5">
        <f>(E260-D260)/D260</f>
        <v>1.3367455115424504E-4</v>
      </c>
    </row>
    <row r="261" spans="1:6" ht="36" x14ac:dyDescent="0.2">
      <c r="A261" s="1">
        <v>42062301</v>
      </c>
      <c r="B261" s="4" t="s">
        <v>264</v>
      </c>
      <c r="C261" s="1" t="s">
        <v>609</v>
      </c>
      <c r="D261" s="3">
        <v>5780</v>
      </c>
      <c r="E261" s="3">
        <v>5777.7550000000001</v>
      </c>
      <c r="F261" s="5">
        <f>(E261-D261)/D261</f>
        <v>-3.8840830449825102E-4</v>
      </c>
    </row>
    <row r="262" spans="1:6" ht="54" x14ac:dyDescent="0.2">
      <c r="A262" s="1">
        <v>42062401</v>
      </c>
      <c r="B262" s="4" t="s">
        <v>265</v>
      </c>
      <c r="C262" s="1" t="s">
        <v>625</v>
      </c>
      <c r="D262" s="3">
        <v>15553000</v>
      </c>
      <c r="E262" s="3">
        <v>15553339.459999999</v>
      </c>
      <c r="F262" s="5">
        <f>(E262-D262)/D262</f>
        <v>2.1826014273711273E-5</v>
      </c>
    </row>
    <row r="263" spans="1:6" ht="36" x14ac:dyDescent="0.2">
      <c r="A263" s="1">
        <v>42062402</v>
      </c>
      <c r="B263" s="4" t="s">
        <v>266</v>
      </c>
      <c r="C263" s="1" t="s">
        <v>625</v>
      </c>
      <c r="D263" s="3">
        <v>1395000</v>
      </c>
      <c r="E263" s="3">
        <v>1395575.65</v>
      </c>
      <c r="F263" s="5">
        <f>(E263-D263)/D263</f>
        <v>4.1265232974903716E-4</v>
      </c>
    </row>
    <row r="264" spans="1:6" ht="54" x14ac:dyDescent="0.2">
      <c r="A264" s="1">
        <v>42062501</v>
      </c>
      <c r="B264" s="4" t="s">
        <v>267</v>
      </c>
      <c r="C264" s="1" t="s">
        <v>625</v>
      </c>
      <c r="D264" s="3">
        <v>3067000</v>
      </c>
      <c r="E264" s="3">
        <v>3067516.4000000004</v>
      </c>
      <c r="F264" s="5">
        <f>(E264-D264)/D264</f>
        <v>1.6837300293458512E-4</v>
      </c>
    </row>
    <row r="265" spans="1:6" ht="54" x14ac:dyDescent="0.2">
      <c r="A265" s="1">
        <v>42062502</v>
      </c>
      <c r="B265" s="4" t="s">
        <v>268</v>
      </c>
      <c r="C265" s="1" t="s">
        <v>625</v>
      </c>
      <c r="D265" s="3">
        <v>5228000</v>
      </c>
      <c r="E265" s="3">
        <v>5228136.1277863858</v>
      </c>
      <c r="F265" s="5">
        <f>(E265-D265)/D265</f>
        <v>2.6038214687419044E-5</v>
      </c>
    </row>
    <row r="266" spans="1:6" ht="54" x14ac:dyDescent="0.2">
      <c r="A266" s="1">
        <v>42062503</v>
      </c>
      <c r="B266" s="4" t="s">
        <v>269</v>
      </c>
      <c r="C266" s="1" t="s">
        <v>625</v>
      </c>
      <c r="D266" s="3">
        <v>7342000</v>
      </c>
      <c r="E266" s="3">
        <v>7342212.5499999998</v>
      </c>
      <c r="F266" s="5">
        <f>(E266-D266)/D266</f>
        <v>2.8949877417572016E-5</v>
      </c>
    </row>
    <row r="267" spans="1:6" x14ac:dyDescent="0.2">
      <c r="A267" s="1">
        <v>42070101</v>
      </c>
      <c r="B267" s="4" t="s">
        <v>270</v>
      </c>
      <c r="C267" s="1" t="s">
        <v>610</v>
      </c>
      <c r="D267" s="3">
        <v>225500</v>
      </c>
      <c r="E267" s="3">
        <v>316995.12771120004</v>
      </c>
      <c r="F267" s="5">
        <f>(E267-D267)/D267</f>
        <v>0.40574336013835938</v>
      </c>
    </row>
    <row r="268" spans="1:6" x14ac:dyDescent="0.2">
      <c r="A268" s="1">
        <v>42070102</v>
      </c>
      <c r="B268" s="4" t="s">
        <v>271</v>
      </c>
      <c r="C268" s="1" t="s">
        <v>610</v>
      </c>
      <c r="D268" s="3">
        <v>626000</v>
      </c>
      <c r="E268" s="3">
        <v>626034.66590999998</v>
      </c>
      <c r="F268" s="5">
        <f>(E268-D268)/D268</f>
        <v>5.5376853035114252E-5</v>
      </c>
    </row>
    <row r="269" spans="1:6" x14ac:dyDescent="0.2">
      <c r="A269" s="1">
        <v>42070103</v>
      </c>
      <c r="B269" s="4" t="s">
        <v>272</v>
      </c>
      <c r="C269" s="1" t="s">
        <v>610</v>
      </c>
      <c r="D269" s="3">
        <v>364000</v>
      </c>
      <c r="E269" s="3">
        <v>363931.23333299998</v>
      </c>
      <c r="F269" s="5">
        <f>(E269-D269)/D269</f>
        <v>-1.8891941483521445E-4</v>
      </c>
    </row>
    <row r="270" spans="1:6" x14ac:dyDescent="0.2">
      <c r="A270" s="1">
        <v>42070104</v>
      </c>
      <c r="B270" s="4" t="s">
        <v>273</v>
      </c>
      <c r="C270" s="1" t="s">
        <v>610</v>
      </c>
      <c r="D270" s="3">
        <v>761000</v>
      </c>
      <c r="E270" s="3">
        <v>760766.6163157</v>
      </c>
      <c r="F270" s="5">
        <f>(E270-D270)/D270</f>
        <v>-3.0668026846255274E-4</v>
      </c>
    </row>
    <row r="271" spans="1:6" ht="36" x14ac:dyDescent="0.2">
      <c r="A271" s="1">
        <v>42070105</v>
      </c>
      <c r="B271" s="4" t="s">
        <v>274</v>
      </c>
      <c r="C271" s="1" t="s">
        <v>610</v>
      </c>
      <c r="D271" s="3">
        <v>989500</v>
      </c>
      <c r="E271" s="3">
        <v>989529.00490983995</v>
      </c>
      <c r="F271" s="5">
        <f>(E271-D271)/D271</f>
        <v>2.9312693117682444E-5</v>
      </c>
    </row>
    <row r="272" spans="1:6" ht="54" x14ac:dyDescent="0.2">
      <c r="A272" s="1">
        <v>42070106</v>
      </c>
      <c r="B272" s="4" t="s">
        <v>275</v>
      </c>
      <c r="C272" s="1" t="s">
        <v>610</v>
      </c>
      <c r="D272" s="3">
        <v>955500</v>
      </c>
      <c r="E272" s="3">
        <v>955732.53110740788</v>
      </c>
      <c r="F272" s="5">
        <f>(E272-D272)/D272</f>
        <v>2.4336065662781595E-4</v>
      </c>
    </row>
    <row r="273" spans="1:6" ht="36" x14ac:dyDescent="0.2">
      <c r="A273" s="1">
        <v>42070107</v>
      </c>
      <c r="B273" s="4" t="s">
        <v>276</v>
      </c>
      <c r="C273" s="1" t="s">
        <v>610</v>
      </c>
      <c r="D273" s="3">
        <v>261000</v>
      </c>
      <c r="E273" s="3">
        <v>260898.55351207205</v>
      </c>
      <c r="F273" s="5">
        <f>(E273-D273)/D273</f>
        <v>-3.8868386179293055E-4</v>
      </c>
    </row>
    <row r="274" spans="1:6" ht="54" x14ac:dyDescent="0.2">
      <c r="A274" s="1">
        <v>42070108</v>
      </c>
      <c r="B274" s="4" t="s">
        <v>277</v>
      </c>
      <c r="C274" s="1" t="s">
        <v>610</v>
      </c>
      <c r="D274" s="3">
        <v>216000</v>
      </c>
      <c r="E274" s="3">
        <v>215817.40990000003</v>
      </c>
      <c r="F274" s="5">
        <f>(E274-D274)/D274</f>
        <v>-8.4532453703690816E-4</v>
      </c>
    </row>
    <row r="275" spans="1:6" ht="36" x14ac:dyDescent="0.2">
      <c r="A275" s="1">
        <v>42070201</v>
      </c>
      <c r="B275" s="4" t="s">
        <v>278</v>
      </c>
      <c r="C275" s="1" t="s">
        <v>610</v>
      </c>
      <c r="D275" s="3">
        <v>1741000</v>
      </c>
      <c r="E275" s="3">
        <v>1741909.1314643999</v>
      </c>
      <c r="F275" s="5">
        <f>(E275-D275)/D275</f>
        <v>5.2218923859842796E-4</v>
      </c>
    </row>
    <row r="276" spans="1:6" ht="36" x14ac:dyDescent="0.2">
      <c r="A276" s="1">
        <v>42070202</v>
      </c>
      <c r="B276" s="4" t="s">
        <v>279</v>
      </c>
      <c r="C276" s="1" t="s">
        <v>610</v>
      </c>
      <c r="D276" s="3">
        <v>2238000</v>
      </c>
      <c r="E276" s="3">
        <v>2238348.1054215999</v>
      </c>
      <c r="F276" s="5">
        <f>(E276-D276)/D276</f>
        <v>1.5554308382481323E-4</v>
      </c>
    </row>
    <row r="277" spans="1:6" ht="36" x14ac:dyDescent="0.2">
      <c r="A277" s="1">
        <v>42070203</v>
      </c>
      <c r="B277" s="4" t="s">
        <v>280</v>
      </c>
      <c r="C277" s="1" t="s">
        <v>616</v>
      </c>
      <c r="D277" s="3">
        <v>240500</v>
      </c>
      <c r="E277" s="3">
        <v>240425.92113855999</v>
      </c>
      <c r="F277" s="5">
        <f>(E277-D277)/D277</f>
        <v>-3.080202138877673E-4</v>
      </c>
    </row>
    <row r="278" spans="1:6" ht="36" x14ac:dyDescent="0.2">
      <c r="A278" s="1">
        <v>42070301</v>
      </c>
      <c r="B278" s="4" t="s">
        <v>281</v>
      </c>
      <c r="C278" s="1" t="s">
        <v>616</v>
      </c>
      <c r="D278" s="3">
        <v>101000</v>
      </c>
      <c r="E278" s="3">
        <v>101155</v>
      </c>
      <c r="F278" s="5">
        <f>(E278-D278)/D278</f>
        <v>1.5346534653465347E-3</v>
      </c>
    </row>
    <row r="279" spans="1:6" ht="36" x14ac:dyDescent="0.2">
      <c r="A279" s="1">
        <v>42070302</v>
      </c>
      <c r="B279" s="4" t="s">
        <v>282</v>
      </c>
      <c r="C279" s="1" t="s">
        <v>610</v>
      </c>
      <c r="D279" s="3">
        <v>183500</v>
      </c>
      <c r="E279" s="3">
        <v>183585.19888621802</v>
      </c>
      <c r="F279" s="5">
        <f>(E279-D279)/D279</f>
        <v>4.6429910745512319E-4</v>
      </c>
    </row>
    <row r="280" spans="1:6" x14ac:dyDescent="0.2">
      <c r="A280" s="1">
        <v>42070401</v>
      </c>
      <c r="B280" s="4" t="s">
        <v>283</v>
      </c>
      <c r="C280" s="1" t="s">
        <v>610</v>
      </c>
      <c r="D280" s="3">
        <v>1781000</v>
      </c>
      <c r="E280" s="3">
        <v>1781633.7988045001</v>
      </c>
      <c r="F280" s="5">
        <f>(E280-D280)/D280</f>
        <v>3.5586681892203271E-4</v>
      </c>
    </row>
    <row r="281" spans="1:6" x14ac:dyDescent="0.2">
      <c r="A281" s="1">
        <v>42070402</v>
      </c>
      <c r="B281" s="4" t="s">
        <v>284</v>
      </c>
      <c r="C281" s="1" t="s">
        <v>610</v>
      </c>
      <c r="D281" s="3">
        <v>1824000</v>
      </c>
      <c r="E281" s="3">
        <v>1824455.9488045</v>
      </c>
      <c r="F281" s="5">
        <f>(E281-D281)/D281</f>
        <v>2.499719322916925E-4</v>
      </c>
    </row>
    <row r="282" spans="1:6" x14ac:dyDescent="0.2">
      <c r="A282" s="1">
        <v>42070403</v>
      </c>
      <c r="B282" s="4" t="s">
        <v>285</v>
      </c>
      <c r="C282" s="1" t="s">
        <v>610</v>
      </c>
      <c r="D282" s="3">
        <v>1882000</v>
      </c>
      <c r="E282" s="3">
        <v>1882548.2488044999</v>
      </c>
      <c r="F282" s="5">
        <f>(E282-D282)/D282</f>
        <v>2.9131179835274219E-4</v>
      </c>
    </row>
    <row r="283" spans="1:6" ht="36" x14ac:dyDescent="0.2">
      <c r="A283" s="1">
        <v>42070502</v>
      </c>
      <c r="B283" s="4" t="s">
        <v>286</v>
      </c>
      <c r="C283" s="1" t="s">
        <v>610</v>
      </c>
      <c r="D283" s="3">
        <v>483000</v>
      </c>
      <c r="E283" s="3">
        <v>483145.46946679999</v>
      </c>
      <c r="F283" s="5">
        <f>(E283-D283)/D283</f>
        <v>3.0117902028982722E-4</v>
      </c>
    </row>
    <row r="284" spans="1:6" ht="36" x14ac:dyDescent="0.2">
      <c r="A284" s="1">
        <v>42070503</v>
      </c>
      <c r="B284" s="4" t="s">
        <v>287</v>
      </c>
      <c r="C284" s="1" t="s">
        <v>609</v>
      </c>
      <c r="D284" s="3">
        <v>205000</v>
      </c>
      <c r="E284" s="3">
        <v>204996.74792680005</v>
      </c>
      <c r="F284" s="5">
        <f>(E284-D284)/D284</f>
        <v>-1.5863771707092116E-5</v>
      </c>
    </row>
    <row r="285" spans="1:6" ht="36" x14ac:dyDescent="0.2">
      <c r="A285" s="1">
        <v>42070504</v>
      </c>
      <c r="B285" s="4" t="s">
        <v>288</v>
      </c>
      <c r="C285" s="1" t="s">
        <v>609</v>
      </c>
      <c r="D285" s="3">
        <v>416500</v>
      </c>
      <c r="E285" s="3">
        <v>416506.77891810006</v>
      </c>
      <c r="F285" s="5">
        <f>(E285-D285)/D285</f>
        <v>1.6275913805654998E-5</v>
      </c>
    </row>
    <row r="286" spans="1:6" ht="36" x14ac:dyDescent="0.2">
      <c r="A286" s="1">
        <v>42070505</v>
      </c>
      <c r="B286" s="4" t="s">
        <v>289</v>
      </c>
      <c r="C286" s="1" t="s">
        <v>609</v>
      </c>
      <c r="D286" s="3">
        <v>644000</v>
      </c>
      <c r="E286" s="3">
        <v>643883.72189181007</v>
      </c>
      <c r="F286" s="5">
        <f>(E286-D286)/D286</f>
        <v>-1.8055606861790404E-4</v>
      </c>
    </row>
    <row r="287" spans="1:6" x14ac:dyDescent="0.2">
      <c r="A287" s="1">
        <v>42070601</v>
      </c>
      <c r="B287" s="4" t="s">
        <v>290</v>
      </c>
      <c r="C287" s="1" t="s">
        <v>610</v>
      </c>
      <c r="D287" s="3">
        <v>3713000</v>
      </c>
      <c r="E287" s="3">
        <v>3713788.4369098004</v>
      </c>
      <c r="F287" s="5">
        <f>(E287-D287)/D287</f>
        <v>2.1234497974694191E-4</v>
      </c>
    </row>
    <row r="288" spans="1:6" x14ac:dyDescent="0.2">
      <c r="A288" s="1">
        <v>42070602</v>
      </c>
      <c r="B288" s="4" t="s">
        <v>291</v>
      </c>
      <c r="C288" s="1" t="s">
        <v>610</v>
      </c>
      <c r="D288" s="3">
        <v>3954000</v>
      </c>
      <c r="E288" s="3">
        <v>3954370.8369097998</v>
      </c>
      <c r="F288" s="5">
        <f>(E288-D288)/D288</f>
        <v>9.3787787000464487E-5</v>
      </c>
    </row>
    <row r="289" spans="1:6" x14ac:dyDescent="0.2">
      <c r="A289" s="1">
        <v>42070701</v>
      </c>
      <c r="B289" s="4" t="s">
        <v>292</v>
      </c>
      <c r="C289" s="1" t="s">
        <v>610</v>
      </c>
      <c r="D289" s="3">
        <v>311000</v>
      </c>
      <c r="E289" s="3">
        <v>310872.21941389999</v>
      </c>
      <c r="F289" s="5">
        <f>(E289-D289)/D289</f>
        <v>-4.1087005176851707E-4</v>
      </c>
    </row>
    <row r="290" spans="1:6" ht="36" x14ac:dyDescent="0.2">
      <c r="A290" s="1">
        <v>42070702</v>
      </c>
      <c r="B290" s="4" t="s">
        <v>293</v>
      </c>
      <c r="C290" s="1" t="s">
        <v>610</v>
      </c>
      <c r="D290" s="3">
        <v>292000</v>
      </c>
      <c r="E290" s="3">
        <v>292209.93165999994</v>
      </c>
      <c r="F290" s="5">
        <f>(E290-D290)/D290</f>
        <v>7.1894404109569792E-4</v>
      </c>
    </row>
    <row r="291" spans="1:6" ht="72" x14ac:dyDescent="0.2">
      <c r="A291" s="1">
        <v>42070703</v>
      </c>
      <c r="B291" s="4" t="s">
        <v>294</v>
      </c>
      <c r="C291" s="1" t="s">
        <v>610</v>
      </c>
      <c r="D291" s="3">
        <v>254500</v>
      </c>
      <c r="E291" s="3">
        <v>254506.66984799999</v>
      </c>
      <c r="F291" s="5">
        <f>(E291-D291)/D291</f>
        <v>2.620765422393105E-5</v>
      </c>
    </row>
    <row r="292" spans="1:6" ht="54" x14ac:dyDescent="0.2">
      <c r="A292" s="1">
        <v>42070704</v>
      </c>
      <c r="B292" s="4" t="s">
        <v>295</v>
      </c>
      <c r="C292" s="1" t="s">
        <v>610</v>
      </c>
      <c r="D292" s="3">
        <v>220000</v>
      </c>
      <c r="E292" s="3">
        <v>219808.90320479998</v>
      </c>
      <c r="F292" s="5">
        <f>(E292-D292)/D292</f>
        <v>-8.6862179636373188E-4</v>
      </c>
    </row>
    <row r="293" spans="1:6" ht="54" x14ac:dyDescent="0.2">
      <c r="A293" s="1">
        <v>42070705</v>
      </c>
      <c r="B293" s="4" t="s">
        <v>296</v>
      </c>
      <c r="C293" s="1" t="s">
        <v>610</v>
      </c>
      <c r="D293" s="3">
        <v>365000</v>
      </c>
      <c r="E293" s="3">
        <v>364891.18976089999</v>
      </c>
      <c r="F293" s="5">
        <f>(E293-D293)/D293</f>
        <v>-2.9811024410962702E-4</v>
      </c>
    </row>
    <row r="294" spans="1:6" ht="36" x14ac:dyDescent="0.2">
      <c r="A294" s="1">
        <v>42070706</v>
      </c>
      <c r="B294" s="4" t="s">
        <v>297</v>
      </c>
      <c r="C294" s="1" t="s">
        <v>610</v>
      </c>
      <c r="D294" s="3">
        <v>-373000</v>
      </c>
      <c r="E294" s="3">
        <v>-373013.88016479998</v>
      </c>
      <c r="F294" s="5">
        <f>(E294-D294)/D294</f>
        <v>3.721223806964868E-5</v>
      </c>
    </row>
    <row r="295" spans="1:6" ht="36" x14ac:dyDescent="0.2">
      <c r="A295" s="1">
        <v>42070801</v>
      </c>
      <c r="B295" s="4" t="s">
        <v>298</v>
      </c>
      <c r="C295" s="1" t="s">
        <v>610</v>
      </c>
      <c r="D295" s="3">
        <v>267500</v>
      </c>
      <c r="E295" s="3">
        <v>267623</v>
      </c>
      <c r="F295" s="5">
        <f>(E295-D295)/D295</f>
        <v>4.5981308411214953E-4</v>
      </c>
    </row>
    <row r="296" spans="1:6" ht="36" x14ac:dyDescent="0.2">
      <c r="A296" s="1">
        <v>42070802</v>
      </c>
      <c r="B296" s="4" t="s">
        <v>299</v>
      </c>
      <c r="C296" s="1" t="s">
        <v>612</v>
      </c>
      <c r="D296" s="3">
        <v>98000</v>
      </c>
      <c r="E296" s="3">
        <v>98011.848030709996</v>
      </c>
      <c r="F296" s="5">
        <f>(E296-D296)/D296</f>
        <v>1.2089827255098202E-4</v>
      </c>
    </row>
    <row r="297" spans="1:6" ht="36" x14ac:dyDescent="0.2">
      <c r="A297" s="1">
        <v>42070901</v>
      </c>
      <c r="B297" s="4" t="s">
        <v>300</v>
      </c>
      <c r="C297" s="1" t="s">
        <v>610</v>
      </c>
      <c r="D297" s="3">
        <v>431500</v>
      </c>
      <c r="E297" s="3">
        <v>431642.31945000001</v>
      </c>
      <c r="F297" s="5">
        <f>(E297-D297)/D297</f>
        <v>3.2982491309388175E-4</v>
      </c>
    </row>
    <row r="298" spans="1:6" ht="36" x14ac:dyDescent="0.2">
      <c r="A298" s="1">
        <v>42071001</v>
      </c>
      <c r="B298" s="4" t="s">
        <v>301</v>
      </c>
      <c r="C298" s="1" t="s">
        <v>610</v>
      </c>
      <c r="D298" s="3">
        <v>262500</v>
      </c>
      <c r="E298" s="3">
        <v>262306.21100324002</v>
      </c>
      <c r="F298" s="5">
        <f>(E298-D298)/D298</f>
        <v>-7.3824379718086372E-4</v>
      </c>
    </row>
    <row r="299" spans="1:6" ht="36" x14ac:dyDescent="0.2">
      <c r="A299" s="1">
        <v>42071002</v>
      </c>
      <c r="B299" s="4" t="s">
        <v>302</v>
      </c>
      <c r="C299" s="1" t="s">
        <v>610</v>
      </c>
      <c r="D299" s="3">
        <v>145000</v>
      </c>
      <c r="E299" s="3">
        <v>145129.70952114</v>
      </c>
      <c r="F299" s="5">
        <f>(E299-D299)/D299</f>
        <v>8.9454842165517941E-4</v>
      </c>
    </row>
    <row r="300" spans="1:6" ht="36" x14ac:dyDescent="0.2">
      <c r="A300" s="1">
        <v>42071003</v>
      </c>
      <c r="B300" s="4" t="s">
        <v>303</v>
      </c>
      <c r="C300" s="1" t="s">
        <v>610</v>
      </c>
      <c r="D300" s="3">
        <v>337000</v>
      </c>
      <c r="E300" s="3">
        <v>337160.34680882003</v>
      </c>
      <c r="F300" s="5">
        <f>(E300-D300)/D300</f>
        <v>4.758065543621115E-4</v>
      </c>
    </row>
    <row r="301" spans="1:6" x14ac:dyDescent="0.2">
      <c r="A301" s="1">
        <v>42071101</v>
      </c>
      <c r="B301" s="4" t="s">
        <v>304</v>
      </c>
      <c r="C301" s="1" t="s">
        <v>609</v>
      </c>
      <c r="D301" s="3">
        <v>2875000</v>
      </c>
      <c r="E301" s="3">
        <v>2875997.875</v>
      </c>
      <c r="F301" s="5">
        <f>(E301-D301)/D301</f>
        <v>3.4708695652173912E-4</v>
      </c>
    </row>
    <row r="302" spans="1:6" ht="36" x14ac:dyDescent="0.2">
      <c r="A302" s="1">
        <v>42080101</v>
      </c>
      <c r="B302" s="4" t="s">
        <v>305</v>
      </c>
      <c r="C302" s="1" t="s">
        <v>609</v>
      </c>
      <c r="D302" s="3">
        <v>97600</v>
      </c>
      <c r="E302" s="3">
        <v>97640.319151000018</v>
      </c>
      <c r="F302" s="5">
        <f>(E302-D302)/D302</f>
        <v>4.1310605532805209E-4</v>
      </c>
    </row>
    <row r="303" spans="1:6" ht="36" x14ac:dyDescent="0.2">
      <c r="A303" s="1">
        <v>42080102</v>
      </c>
      <c r="B303" s="4" t="s">
        <v>306</v>
      </c>
      <c r="C303" s="1" t="s">
        <v>609</v>
      </c>
      <c r="D303" s="3">
        <v>129500</v>
      </c>
      <c r="E303" s="3">
        <v>129505.16482400001</v>
      </c>
      <c r="F303" s="5">
        <f>(E303-D303)/D303</f>
        <v>3.988281081086312E-5</v>
      </c>
    </row>
    <row r="304" spans="1:6" ht="36" x14ac:dyDescent="0.2">
      <c r="A304" s="1">
        <v>42080103</v>
      </c>
      <c r="B304" s="4" t="s">
        <v>307</v>
      </c>
      <c r="C304" s="1" t="s">
        <v>609</v>
      </c>
      <c r="D304" s="3">
        <v>156500</v>
      </c>
      <c r="E304" s="3">
        <v>156642.596976</v>
      </c>
      <c r="F304" s="5">
        <f>(E304-D304)/D304</f>
        <v>9.1116278594249661E-4</v>
      </c>
    </row>
    <row r="305" spans="1:6" ht="36" x14ac:dyDescent="0.2">
      <c r="A305" s="1">
        <v>42080104</v>
      </c>
      <c r="B305" s="4" t="s">
        <v>308</v>
      </c>
      <c r="C305" s="1" t="s">
        <v>609</v>
      </c>
      <c r="D305" s="3">
        <v>235000</v>
      </c>
      <c r="E305" s="3">
        <v>235145.08860399999</v>
      </c>
      <c r="F305" s="5">
        <f>(E305-D305)/D305</f>
        <v>6.173983148935726E-4</v>
      </c>
    </row>
    <row r="306" spans="1:6" ht="54" x14ac:dyDescent="0.2">
      <c r="A306" s="1">
        <v>42080201</v>
      </c>
      <c r="B306" s="4" t="s">
        <v>309</v>
      </c>
      <c r="C306" s="1" t="s">
        <v>609</v>
      </c>
      <c r="D306" s="3">
        <v>24900</v>
      </c>
      <c r="E306" s="3">
        <v>24894.292592175003</v>
      </c>
      <c r="F306" s="5">
        <f>(E306-D306)/D306</f>
        <v>-2.2921316566253263E-4</v>
      </c>
    </row>
    <row r="307" spans="1:6" ht="36" x14ac:dyDescent="0.2">
      <c r="A307" s="1">
        <v>42080202</v>
      </c>
      <c r="B307" s="4" t="s">
        <v>310</v>
      </c>
      <c r="C307" s="1" t="s">
        <v>609</v>
      </c>
      <c r="D307" s="3">
        <v>20600</v>
      </c>
      <c r="E307" s="3">
        <v>20609.814999999999</v>
      </c>
      <c r="F307" s="5">
        <f>(E307-D307)/D307</f>
        <v>4.7645631067954805E-4</v>
      </c>
    </row>
    <row r="308" spans="1:6" ht="54" x14ac:dyDescent="0.2">
      <c r="A308" s="1">
        <v>42080301</v>
      </c>
      <c r="B308" s="4" t="s">
        <v>311</v>
      </c>
      <c r="C308" s="1" t="s">
        <v>609</v>
      </c>
      <c r="D308" s="3">
        <v>119000</v>
      </c>
      <c r="E308" s="3">
        <v>119218.21575799999</v>
      </c>
      <c r="F308" s="5">
        <f>(E308-D308)/D308</f>
        <v>1.8337458655461444E-3</v>
      </c>
    </row>
    <row r="309" spans="1:6" ht="36" x14ac:dyDescent="0.2">
      <c r="A309" s="1">
        <v>42080401</v>
      </c>
      <c r="B309" s="4" t="s">
        <v>312</v>
      </c>
      <c r="C309" s="1" t="s">
        <v>609</v>
      </c>
      <c r="D309" s="3">
        <v>109000</v>
      </c>
      <c r="E309" s="3">
        <v>108924.851513</v>
      </c>
      <c r="F309" s="5">
        <f>(E309-D309)/D309</f>
        <v>-6.8943566055044557E-4</v>
      </c>
    </row>
    <row r="310" spans="1:6" ht="54" x14ac:dyDescent="0.2">
      <c r="A310" s="1">
        <v>42080402</v>
      </c>
      <c r="B310" s="4" t="s">
        <v>313</v>
      </c>
      <c r="C310" s="1" t="s">
        <v>609</v>
      </c>
      <c r="D310" s="3">
        <v>74600</v>
      </c>
      <c r="E310" s="3">
        <v>74609.556607000006</v>
      </c>
      <c r="F310" s="5">
        <f>(E310-D310)/D310</f>
        <v>1.2810465147460989E-4</v>
      </c>
    </row>
    <row r="311" spans="1:6" ht="54" x14ac:dyDescent="0.2">
      <c r="A311" s="1">
        <v>42080501</v>
      </c>
      <c r="B311" s="4" t="s">
        <v>314</v>
      </c>
      <c r="C311" s="1" t="s">
        <v>609</v>
      </c>
      <c r="D311" s="3">
        <v>50100</v>
      </c>
      <c r="E311" s="3">
        <v>50082.566400000003</v>
      </c>
      <c r="F311" s="5">
        <f>(E311-D311)/D311</f>
        <v>-3.4797604790412495E-4</v>
      </c>
    </row>
    <row r="312" spans="1:6" ht="36" x14ac:dyDescent="0.2">
      <c r="A312" s="1">
        <v>42080601</v>
      </c>
      <c r="B312" s="4" t="s">
        <v>315</v>
      </c>
      <c r="C312" s="1" t="s">
        <v>609</v>
      </c>
      <c r="D312" s="3">
        <v>63900</v>
      </c>
      <c r="E312" s="3">
        <v>63860.156400000007</v>
      </c>
      <c r="F312" s="5">
        <f>(E312-D312)/D312</f>
        <v>-6.235305164318134E-4</v>
      </c>
    </row>
    <row r="313" spans="1:6" ht="36" x14ac:dyDescent="0.2">
      <c r="A313" s="1">
        <v>42080701</v>
      </c>
      <c r="B313" s="4" t="s">
        <v>316</v>
      </c>
      <c r="C313" s="1" t="s">
        <v>609</v>
      </c>
      <c r="D313" s="3">
        <v>17300</v>
      </c>
      <c r="E313" s="3">
        <v>17323.387634976003</v>
      </c>
      <c r="F313" s="5">
        <f>(E313-D313)/D313</f>
        <v>1.3518864147978628E-3</v>
      </c>
    </row>
    <row r="314" spans="1:6" ht="36" x14ac:dyDescent="0.2">
      <c r="A314" s="1">
        <v>42090101</v>
      </c>
      <c r="B314" s="4" t="s">
        <v>317</v>
      </c>
      <c r="C314" s="1" t="s">
        <v>609</v>
      </c>
      <c r="D314" s="3">
        <v>671500</v>
      </c>
      <c r="E314" s="3">
        <v>671500.72217399999</v>
      </c>
      <c r="F314" s="5">
        <f>(E314-D314)/D314</f>
        <v>1.0754638868130949E-6</v>
      </c>
    </row>
    <row r="315" spans="1:6" ht="36" x14ac:dyDescent="0.2">
      <c r="A315" s="1">
        <v>42090102</v>
      </c>
      <c r="B315" s="4" t="s">
        <v>318</v>
      </c>
      <c r="C315" s="1" t="s">
        <v>609</v>
      </c>
      <c r="D315" s="3">
        <v>703000</v>
      </c>
      <c r="E315" s="3">
        <v>702817.95311100013</v>
      </c>
      <c r="F315" s="5">
        <f>(E315-D315)/D315</f>
        <v>-2.5895716785188304E-4</v>
      </c>
    </row>
    <row r="316" spans="1:6" ht="36" x14ac:dyDescent="0.2">
      <c r="A316" s="1">
        <v>42090103</v>
      </c>
      <c r="B316" s="4" t="s">
        <v>319</v>
      </c>
      <c r="C316" s="1" t="s">
        <v>609</v>
      </c>
      <c r="D316" s="3">
        <v>888500</v>
      </c>
      <c r="E316" s="3">
        <v>888579.18084220006</v>
      </c>
      <c r="F316" s="5">
        <f>(E316-D316)/D316</f>
        <v>8.9117436353473612E-5</v>
      </c>
    </row>
    <row r="317" spans="1:6" ht="36" x14ac:dyDescent="0.2">
      <c r="A317" s="1">
        <v>42090104</v>
      </c>
      <c r="B317" s="4" t="s">
        <v>320</v>
      </c>
      <c r="C317" s="1" t="s">
        <v>609</v>
      </c>
      <c r="D317" s="3">
        <v>987000</v>
      </c>
      <c r="E317" s="3">
        <v>987080.46317520004</v>
      </c>
      <c r="F317" s="5">
        <f>(E317-D317)/D317</f>
        <v>8.1522973860225246E-5</v>
      </c>
    </row>
    <row r="318" spans="1:6" ht="36" x14ac:dyDescent="0.2">
      <c r="A318" s="1">
        <v>42090105</v>
      </c>
      <c r="B318" s="4" t="s">
        <v>321</v>
      </c>
      <c r="C318" s="1" t="s">
        <v>609</v>
      </c>
      <c r="D318" s="3">
        <v>1098000</v>
      </c>
      <c r="E318" s="3">
        <v>1098128.4181597999</v>
      </c>
      <c r="F318" s="5">
        <f>(E318-D318)/D318</f>
        <v>1.1695642969023966E-4</v>
      </c>
    </row>
    <row r="319" spans="1:6" ht="36" x14ac:dyDescent="0.2">
      <c r="A319" s="1">
        <v>42090201</v>
      </c>
      <c r="B319" s="4" t="s">
        <v>322</v>
      </c>
      <c r="C319" s="1" t="s">
        <v>609</v>
      </c>
      <c r="D319" s="3">
        <v>696000</v>
      </c>
      <c r="E319" s="3">
        <v>696197.33545439993</v>
      </c>
      <c r="F319" s="5">
        <f>(E319-D319)/D319</f>
        <v>2.8352795172403779E-4</v>
      </c>
    </row>
    <row r="320" spans="1:6" ht="36" x14ac:dyDescent="0.2">
      <c r="A320" s="1">
        <v>42090202</v>
      </c>
      <c r="B320" s="4" t="s">
        <v>323</v>
      </c>
      <c r="C320" s="1" t="s">
        <v>609</v>
      </c>
      <c r="D320" s="3">
        <v>890000</v>
      </c>
      <c r="E320" s="3">
        <v>890244.12705460005</v>
      </c>
      <c r="F320" s="5">
        <f>(E320-D320)/D320</f>
        <v>2.7430006134836524E-4</v>
      </c>
    </row>
    <row r="321" spans="1:6" ht="36" x14ac:dyDescent="0.2">
      <c r="A321" s="1">
        <v>42090203</v>
      </c>
      <c r="B321" s="4" t="s">
        <v>324</v>
      </c>
      <c r="C321" s="1" t="s">
        <v>609</v>
      </c>
      <c r="D321" s="3">
        <v>826000</v>
      </c>
      <c r="E321" s="3">
        <v>825875.7448341999</v>
      </c>
      <c r="F321" s="5">
        <f>(E321-D321)/D321</f>
        <v>-1.5042998280884138E-4</v>
      </c>
    </row>
    <row r="322" spans="1:6" ht="54" x14ac:dyDescent="0.2">
      <c r="A322" s="1">
        <v>42090204</v>
      </c>
      <c r="B322" s="4" t="s">
        <v>325</v>
      </c>
      <c r="C322" s="1" t="s">
        <v>609</v>
      </c>
      <c r="D322" s="3">
        <v>950500</v>
      </c>
      <c r="E322" s="3">
        <v>950378.26800200017</v>
      </c>
      <c r="F322" s="5">
        <f>(E322-D322)/D322</f>
        <v>-1.2807153918971943E-4</v>
      </c>
    </row>
    <row r="323" spans="1:6" ht="54" x14ac:dyDescent="0.2">
      <c r="A323" s="1">
        <v>42090205</v>
      </c>
      <c r="B323" s="4" t="s">
        <v>326</v>
      </c>
      <c r="C323" s="1" t="s">
        <v>609</v>
      </c>
      <c r="D323" s="3">
        <v>1081000</v>
      </c>
      <c r="E323" s="3">
        <v>1081800.7418539999</v>
      </c>
      <c r="F323" s="5">
        <f>(E323-D323)/D323</f>
        <v>7.407417705827061E-4</v>
      </c>
    </row>
    <row r="324" spans="1:6" ht="54" x14ac:dyDescent="0.2">
      <c r="A324" s="1">
        <v>42090206</v>
      </c>
      <c r="B324" s="4" t="s">
        <v>327</v>
      </c>
      <c r="C324" s="1" t="s">
        <v>609</v>
      </c>
      <c r="D324" s="3">
        <v>1358000</v>
      </c>
      <c r="E324" s="3">
        <v>1358910.928843</v>
      </c>
      <c r="F324" s="5">
        <f>(E324-D324)/D324</f>
        <v>6.7078707142855106E-4</v>
      </c>
    </row>
    <row r="325" spans="1:6" ht="36" x14ac:dyDescent="0.2">
      <c r="A325" s="1">
        <v>42090301</v>
      </c>
      <c r="B325" s="4" t="s">
        <v>328</v>
      </c>
      <c r="C325" s="1" t="s">
        <v>627</v>
      </c>
      <c r="D325" s="3">
        <v>48200</v>
      </c>
      <c r="E325" s="3">
        <v>48200.476722800013</v>
      </c>
      <c r="F325" s="5">
        <f>(E325-D325)/D325</f>
        <v>9.8905145230870189E-6</v>
      </c>
    </row>
    <row r="326" spans="1:6" ht="36" x14ac:dyDescent="0.2">
      <c r="A326" s="1">
        <v>42090302</v>
      </c>
      <c r="B326" s="4" t="s">
        <v>329</v>
      </c>
      <c r="C326" s="1" t="s">
        <v>627</v>
      </c>
      <c r="D326" s="3">
        <v>31500</v>
      </c>
      <c r="E326" s="3">
        <v>31469.166567800003</v>
      </c>
      <c r="F326" s="5">
        <f>(E326-D326)/D326</f>
        <v>-9.7883911746023274E-4</v>
      </c>
    </row>
    <row r="327" spans="1:6" ht="54" x14ac:dyDescent="0.2">
      <c r="A327" s="1">
        <v>42090401</v>
      </c>
      <c r="B327" s="4" t="s">
        <v>330</v>
      </c>
      <c r="C327" s="1" t="s">
        <v>609</v>
      </c>
      <c r="D327" s="3">
        <v>14300</v>
      </c>
      <c r="E327" s="3">
        <v>14340.3209682</v>
      </c>
      <c r="F327" s="5">
        <f>(E327-D327)/D327</f>
        <v>2.8196481258741047E-3</v>
      </c>
    </row>
    <row r="328" spans="1:6" ht="36" x14ac:dyDescent="0.2">
      <c r="A328" s="1">
        <v>42090402</v>
      </c>
      <c r="B328" s="4" t="s">
        <v>331</v>
      </c>
      <c r="C328" s="1" t="s">
        <v>609</v>
      </c>
      <c r="D328" s="3">
        <v>428500</v>
      </c>
      <c r="E328" s="3">
        <v>428504.38016767998</v>
      </c>
      <c r="F328" s="5">
        <f>(E328-D328)/D328</f>
        <v>1.0222094935770369E-5</v>
      </c>
    </row>
    <row r="329" spans="1:6" ht="36" x14ac:dyDescent="0.2">
      <c r="A329" s="1">
        <v>42090403</v>
      </c>
      <c r="B329" s="4" t="s">
        <v>332</v>
      </c>
      <c r="C329" s="1" t="s">
        <v>609</v>
      </c>
      <c r="D329" s="3">
        <v>297500</v>
      </c>
      <c r="E329" s="3">
        <v>297267.26631399995</v>
      </c>
      <c r="F329" s="5">
        <f>(E329-D329)/D329</f>
        <v>-7.8229810420185045E-4</v>
      </c>
    </row>
    <row r="330" spans="1:6" ht="54" x14ac:dyDescent="0.2">
      <c r="A330" s="1">
        <v>42090404</v>
      </c>
      <c r="B330" s="4" t="s">
        <v>333</v>
      </c>
      <c r="C330" s="1" t="s">
        <v>609</v>
      </c>
      <c r="D330" s="3">
        <v>128000</v>
      </c>
      <c r="E330" s="3">
        <v>128202.14657656002</v>
      </c>
      <c r="F330" s="5">
        <f>(E330-D330)/D330</f>
        <v>1.5792701293751178E-3</v>
      </c>
    </row>
    <row r="331" spans="1:6" ht="36" x14ac:dyDescent="0.2">
      <c r="A331" s="1">
        <v>42090405</v>
      </c>
      <c r="B331" s="4" t="s">
        <v>334</v>
      </c>
      <c r="C331" s="1" t="s">
        <v>609</v>
      </c>
      <c r="D331" s="3">
        <v>153500</v>
      </c>
      <c r="E331" s="3">
        <v>153291.63367099999</v>
      </c>
      <c r="F331" s="5">
        <f>(E331-D331)/D331</f>
        <v>-1.3574353680782497E-3</v>
      </c>
    </row>
    <row r="332" spans="1:6" ht="54" x14ac:dyDescent="0.2">
      <c r="A332" s="1">
        <v>42090406</v>
      </c>
      <c r="B332" s="4" t="s">
        <v>335</v>
      </c>
      <c r="C332" s="1" t="s">
        <v>609</v>
      </c>
      <c r="D332" s="3">
        <v>406500</v>
      </c>
      <c r="E332" s="3">
        <v>406559.92204849992</v>
      </c>
      <c r="F332" s="5">
        <f>(E332-D332)/D332</f>
        <v>1.4740971340694743E-4</v>
      </c>
    </row>
    <row r="333" spans="1:6" ht="36" x14ac:dyDescent="0.2">
      <c r="A333" s="1">
        <v>42090501</v>
      </c>
      <c r="B333" s="4" t="s">
        <v>336</v>
      </c>
      <c r="C333" s="1" t="s">
        <v>609</v>
      </c>
      <c r="D333" s="3">
        <v>451000</v>
      </c>
      <c r="E333" s="3">
        <v>451099.90091999993</v>
      </c>
      <c r="F333" s="5">
        <f>(E333-D333)/D333</f>
        <v>2.2150980044329774E-4</v>
      </c>
    </row>
    <row r="334" spans="1:6" ht="36" x14ac:dyDescent="0.2">
      <c r="A334" s="1">
        <v>42090601</v>
      </c>
      <c r="B334" s="4" t="s">
        <v>337</v>
      </c>
      <c r="C334" s="1" t="s">
        <v>609</v>
      </c>
      <c r="D334" s="3">
        <v>609000</v>
      </c>
      <c r="E334" s="3">
        <v>608964.01514988753</v>
      </c>
      <c r="F334" s="5">
        <f>(E334-D334)/D334</f>
        <v>-5.9088423829992133E-5</v>
      </c>
    </row>
    <row r="335" spans="1:6" ht="72" x14ac:dyDescent="0.2">
      <c r="A335" s="1">
        <v>42090602</v>
      </c>
      <c r="B335" s="4" t="s">
        <v>338</v>
      </c>
      <c r="C335" s="1" t="s">
        <v>609</v>
      </c>
      <c r="D335" s="3">
        <v>219000</v>
      </c>
      <c r="E335" s="3">
        <v>219227.04545395952</v>
      </c>
      <c r="F335" s="5">
        <f>(E335-D335)/D335</f>
        <v>1.0367372326918858E-3</v>
      </c>
    </row>
    <row r="336" spans="1:6" x14ac:dyDescent="0.2">
      <c r="A336" s="1">
        <v>42090603</v>
      </c>
      <c r="B336" s="4" t="s">
        <v>339</v>
      </c>
      <c r="C336" s="1" t="s">
        <v>609</v>
      </c>
      <c r="D336" s="3">
        <v>955000</v>
      </c>
      <c r="E336" s="3">
        <v>954846.91935551248</v>
      </c>
      <c r="F336" s="5">
        <f>(E336-D336)/D336</f>
        <v>-1.6029386857331911E-4</v>
      </c>
    </row>
    <row r="337" spans="1:6" ht="72" x14ac:dyDescent="0.2">
      <c r="A337" s="1">
        <v>42090604</v>
      </c>
      <c r="B337" s="4" t="s">
        <v>340</v>
      </c>
      <c r="C337" s="1" t="s">
        <v>609</v>
      </c>
      <c r="D337" s="3">
        <v>343500</v>
      </c>
      <c r="E337" s="3">
        <v>343744.89096798451</v>
      </c>
      <c r="F337" s="5">
        <f>(E337-D337)/D337</f>
        <v>7.1292858219653332E-4</v>
      </c>
    </row>
    <row r="338" spans="1:6" ht="36" x14ac:dyDescent="0.2">
      <c r="A338" s="1">
        <v>42090605</v>
      </c>
      <c r="B338" s="4" t="s">
        <v>341</v>
      </c>
      <c r="C338" s="1" t="s">
        <v>609</v>
      </c>
      <c r="D338" s="3">
        <v>511000</v>
      </c>
      <c r="E338" s="3">
        <v>511182.65017616033</v>
      </c>
      <c r="F338" s="5">
        <f>(E338-D338)/D338</f>
        <v>3.5743674395367621E-4</v>
      </c>
    </row>
    <row r="339" spans="1:6" ht="72" x14ac:dyDescent="0.2">
      <c r="A339" s="1">
        <v>42090606</v>
      </c>
      <c r="B339" s="4" t="s">
        <v>342</v>
      </c>
      <c r="C339" s="1" t="s">
        <v>609</v>
      </c>
      <c r="D339" s="3">
        <v>140500</v>
      </c>
      <c r="E339" s="3">
        <v>140440.24000455998</v>
      </c>
      <c r="F339" s="5">
        <f>(E339-D339)/D339</f>
        <v>-4.2533804583644953E-4</v>
      </c>
    </row>
    <row r="340" spans="1:6" ht="36" x14ac:dyDescent="0.2">
      <c r="A340" s="1">
        <v>42090607</v>
      </c>
      <c r="B340" s="4" t="s">
        <v>343</v>
      </c>
      <c r="C340" s="1" t="s">
        <v>609</v>
      </c>
      <c r="D340" s="3">
        <v>473500</v>
      </c>
      <c r="E340" s="3">
        <v>473527.65116068546</v>
      </c>
      <c r="F340" s="5">
        <f>(E340-D340)/D340</f>
        <v>5.8397382651450785E-5</v>
      </c>
    </row>
    <row r="341" spans="1:6" ht="72" x14ac:dyDescent="0.2">
      <c r="A341" s="1">
        <v>42090608</v>
      </c>
      <c r="B341" s="4" t="s">
        <v>344</v>
      </c>
      <c r="C341" s="1" t="s">
        <v>609</v>
      </c>
      <c r="D341" s="3">
        <v>183000</v>
      </c>
      <c r="E341" s="3">
        <v>182971.474006384</v>
      </c>
      <c r="F341" s="5">
        <f>(E341-D341)/D341</f>
        <v>-1.558797465355194E-4</v>
      </c>
    </row>
    <row r="342" spans="1:6" ht="36" x14ac:dyDescent="0.2">
      <c r="A342" s="1">
        <v>42090609</v>
      </c>
      <c r="B342" s="4" t="s">
        <v>345</v>
      </c>
      <c r="C342" s="1" t="s">
        <v>609</v>
      </c>
      <c r="D342" s="3">
        <v>523000</v>
      </c>
      <c r="E342" s="3">
        <v>522923.28320241091</v>
      </c>
      <c r="F342" s="5">
        <f>(E342-D342)/D342</f>
        <v>-1.4668603745524204E-4</v>
      </c>
    </row>
    <row r="343" spans="1:6" ht="72" x14ac:dyDescent="0.2">
      <c r="A343" s="1">
        <v>42090610</v>
      </c>
      <c r="B343" s="4" t="s">
        <v>346</v>
      </c>
      <c r="C343" s="1" t="s">
        <v>609</v>
      </c>
      <c r="D343" s="3">
        <v>201500</v>
      </c>
      <c r="E343" s="3">
        <v>201351.42508236441</v>
      </c>
      <c r="F343" s="5">
        <f>(E343-D343)/D343</f>
        <v>-7.3734450439498446E-4</v>
      </c>
    </row>
    <row r="344" spans="1:6" ht="36" x14ac:dyDescent="0.2">
      <c r="A344" s="1">
        <v>42090701</v>
      </c>
      <c r="B344" s="4" t="s">
        <v>347</v>
      </c>
      <c r="C344" s="1" t="s">
        <v>610</v>
      </c>
      <c r="D344" s="3">
        <v>1775000</v>
      </c>
      <c r="E344" s="3">
        <v>1775945.6065420082</v>
      </c>
      <c r="F344" s="5">
        <f>(E344-D344)/D344</f>
        <v>5.3273608000463683E-4</v>
      </c>
    </row>
    <row r="345" spans="1:6" ht="36" x14ac:dyDescent="0.2">
      <c r="A345" s="1">
        <v>42090801</v>
      </c>
      <c r="B345" s="4" t="s">
        <v>348</v>
      </c>
      <c r="C345" s="1" t="s">
        <v>612</v>
      </c>
      <c r="D345" s="3">
        <v>2018000</v>
      </c>
      <c r="E345" s="3">
        <v>2018987.4419446685</v>
      </c>
      <c r="F345" s="5">
        <f>(E345-D345)/D345</f>
        <v>4.8931711826983898E-4</v>
      </c>
    </row>
    <row r="346" spans="1:6" ht="36" x14ac:dyDescent="0.2">
      <c r="A346" s="1">
        <v>42090802</v>
      </c>
      <c r="B346" s="4" t="s">
        <v>349</v>
      </c>
      <c r="C346" s="1" t="s">
        <v>612</v>
      </c>
      <c r="D346" s="3">
        <v>2224000</v>
      </c>
      <c r="E346" s="3">
        <v>2224535.3143219016</v>
      </c>
      <c r="F346" s="5">
        <f>(E346-D346)/D346</f>
        <v>2.4069888574714443E-4</v>
      </c>
    </row>
    <row r="347" spans="1:6" ht="36" x14ac:dyDescent="0.2">
      <c r="A347" s="1">
        <v>42090803</v>
      </c>
      <c r="B347" s="4" t="s">
        <v>350</v>
      </c>
      <c r="C347" s="1" t="s">
        <v>612</v>
      </c>
      <c r="D347" s="3">
        <v>242000</v>
      </c>
      <c r="E347" s="3">
        <v>242138.13089234638</v>
      </c>
      <c r="F347" s="5">
        <f>(E347-D347)/D347</f>
        <v>5.707888113486788E-4</v>
      </c>
    </row>
    <row r="348" spans="1:6" ht="36" x14ac:dyDescent="0.2">
      <c r="A348" s="1">
        <v>42090804</v>
      </c>
      <c r="B348" s="4" t="s">
        <v>351</v>
      </c>
      <c r="C348" s="1" t="s">
        <v>609</v>
      </c>
      <c r="D348" s="3">
        <v>277500</v>
      </c>
      <c r="E348" s="3">
        <v>277498.99621771002</v>
      </c>
      <c r="F348" s="5">
        <f>(E348-D348)/D348</f>
        <v>-3.6172334773902286E-6</v>
      </c>
    </row>
    <row r="349" spans="1:6" ht="36" x14ac:dyDescent="0.2">
      <c r="A349" s="1">
        <v>42090901</v>
      </c>
      <c r="B349" s="4" t="s">
        <v>352</v>
      </c>
      <c r="C349" s="1" t="s">
        <v>609</v>
      </c>
      <c r="D349" s="3">
        <v>247500</v>
      </c>
      <c r="E349" s="3">
        <v>247424.55757282002</v>
      </c>
      <c r="F349" s="5">
        <f>(E349-D349)/D349</f>
        <v>-3.0481788759587823E-4</v>
      </c>
    </row>
    <row r="350" spans="1:6" ht="36" x14ac:dyDescent="0.2">
      <c r="A350" s="1">
        <v>42091001</v>
      </c>
      <c r="B350" s="4" t="s">
        <v>353</v>
      </c>
      <c r="C350" s="1" t="s">
        <v>609</v>
      </c>
      <c r="D350" s="3">
        <v>80000</v>
      </c>
      <c r="E350" s="3">
        <v>79958.537646929995</v>
      </c>
      <c r="F350" s="5">
        <f>(E350-D350)/D350</f>
        <v>-5.1827941337505767E-4</v>
      </c>
    </row>
    <row r="351" spans="1:6" ht="72" x14ac:dyDescent="0.2">
      <c r="A351" s="1">
        <v>42091101</v>
      </c>
      <c r="B351" s="4" t="s">
        <v>354</v>
      </c>
      <c r="C351" s="1" t="s">
        <v>628</v>
      </c>
      <c r="D351" s="3">
        <v>22900</v>
      </c>
      <c r="E351" s="3">
        <v>22884.911164762798</v>
      </c>
      <c r="F351" s="5">
        <f>(E351-D351)/D351</f>
        <v>-6.5890110206122919E-4</v>
      </c>
    </row>
    <row r="352" spans="1:6" ht="54" x14ac:dyDescent="0.2">
      <c r="A352" s="1">
        <v>42091201</v>
      </c>
      <c r="B352" s="4" t="s">
        <v>355</v>
      </c>
      <c r="C352" s="1" t="s">
        <v>609</v>
      </c>
      <c r="D352" s="3">
        <v>720500</v>
      </c>
      <c r="E352" s="3">
        <v>720746.21056753199</v>
      </c>
      <c r="F352" s="5">
        <f>(E352-D352)/D352</f>
        <v>3.417218147564064E-4</v>
      </c>
    </row>
    <row r="353" spans="1:6" ht="54" x14ac:dyDescent="0.2">
      <c r="A353" s="1">
        <v>42091202</v>
      </c>
      <c r="B353" s="4" t="s">
        <v>356</v>
      </c>
      <c r="C353" s="1" t="s">
        <v>609</v>
      </c>
      <c r="D353" s="3">
        <v>476500</v>
      </c>
      <c r="E353" s="3">
        <v>476279.55024999997</v>
      </c>
      <c r="F353" s="5">
        <f>(E353-D353)/D353</f>
        <v>-4.6264375655829772E-4</v>
      </c>
    </row>
    <row r="354" spans="1:6" ht="36" x14ac:dyDescent="0.2">
      <c r="A354" s="1">
        <v>42091203</v>
      </c>
      <c r="B354" s="4" t="s">
        <v>357</v>
      </c>
      <c r="C354" s="1" t="s">
        <v>609</v>
      </c>
      <c r="D354" s="3">
        <v>358500</v>
      </c>
      <c r="E354" s="3">
        <v>358416.47103876749</v>
      </c>
      <c r="F354" s="5">
        <f>(E354-D354)/D354</f>
        <v>-2.3299570776154566E-4</v>
      </c>
    </row>
    <row r="355" spans="1:6" ht="36" x14ac:dyDescent="0.2">
      <c r="A355" s="1">
        <v>42091301</v>
      </c>
      <c r="B355" s="4" t="s">
        <v>358</v>
      </c>
      <c r="C355" s="1" t="s">
        <v>612</v>
      </c>
      <c r="D355" s="3">
        <v>23300</v>
      </c>
      <c r="E355" s="3">
        <v>23310.98524718</v>
      </c>
      <c r="F355" s="5">
        <f>(E355-D355)/D355</f>
        <v>4.7146983605152111E-4</v>
      </c>
    </row>
    <row r="356" spans="1:6" ht="36" x14ac:dyDescent="0.2">
      <c r="A356" s="1">
        <v>42091302</v>
      </c>
      <c r="B356" s="4" t="s">
        <v>359</v>
      </c>
      <c r="C356" s="1" t="s">
        <v>612</v>
      </c>
      <c r="D356" s="3">
        <v>8040</v>
      </c>
      <c r="E356" s="3">
        <v>8042.2899102770998</v>
      </c>
      <c r="F356" s="5">
        <f>(E356-D356)/D356</f>
        <v>2.8481471108206556E-4</v>
      </c>
    </row>
    <row r="357" spans="1:6" ht="36" x14ac:dyDescent="0.2">
      <c r="A357" s="1">
        <v>42100101</v>
      </c>
      <c r="B357" s="4" t="s">
        <v>360</v>
      </c>
      <c r="C357" s="1" t="s">
        <v>616</v>
      </c>
      <c r="D357" s="3">
        <v>85600</v>
      </c>
      <c r="E357" s="3">
        <v>85644.697672977505</v>
      </c>
      <c r="F357" s="5">
        <f>(E357-D357)/D357</f>
        <v>5.2216907684001326E-4</v>
      </c>
    </row>
    <row r="358" spans="1:6" ht="36" x14ac:dyDescent="0.2">
      <c r="A358" s="1">
        <v>42100102</v>
      </c>
      <c r="B358" s="4" t="s">
        <v>361</v>
      </c>
      <c r="C358" s="1" t="s">
        <v>616</v>
      </c>
      <c r="D358" s="3">
        <v>79700</v>
      </c>
      <c r="E358" s="3">
        <v>79651.99526953249</v>
      </c>
      <c r="F358" s="5">
        <f>(E358-D358)/D358</f>
        <v>-6.0231782267892021E-4</v>
      </c>
    </row>
    <row r="359" spans="1:6" ht="36" x14ac:dyDescent="0.2">
      <c r="A359" s="1">
        <v>42100201</v>
      </c>
      <c r="B359" s="4" t="s">
        <v>362</v>
      </c>
      <c r="C359" s="1" t="s">
        <v>616</v>
      </c>
      <c r="D359" s="3">
        <v>75000</v>
      </c>
      <c r="E359" s="3">
        <v>74963.618941668508</v>
      </c>
      <c r="F359" s="5">
        <f>(E359-D359)/D359</f>
        <v>-4.8508077775322211E-4</v>
      </c>
    </row>
    <row r="360" spans="1:6" ht="36" x14ac:dyDescent="0.2">
      <c r="A360" s="1">
        <v>42100202</v>
      </c>
      <c r="B360" s="4" t="s">
        <v>363</v>
      </c>
      <c r="C360" s="1" t="s">
        <v>616</v>
      </c>
      <c r="D360" s="3">
        <v>68800</v>
      </c>
      <c r="E360" s="3">
        <v>68813.15920669031</v>
      </c>
      <c r="F360" s="5">
        <f>(E360-D360)/D360</f>
        <v>1.9126753910334862E-4</v>
      </c>
    </row>
    <row r="361" spans="1:6" ht="36" x14ac:dyDescent="0.2">
      <c r="A361" s="1">
        <v>42100203</v>
      </c>
      <c r="B361" s="4" t="s">
        <v>364</v>
      </c>
      <c r="C361" s="1" t="s">
        <v>616</v>
      </c>
      <c r="D361" s="3">
        <v>65600</v>
      </c>
      <c r="E361" s="3">
        <v>65561.634705683202</v>
      </c>
      <c r="F361" s="5">
        <f>(E361-D361)/D361</f>
        <v>-5.8483680360972708E-4</v>
      </c>
    </row>
    <row r="362" spans="1:6" ht="36" x14ac:dyDescent="0.2">
      <c r="A362" s="1">
        <v>42100204</v>
      </c>
      <c r="B362" s="4" t="s">
        <v>365</v>
      </c>
      <c r="C362" s="1" t="s">
        <v>616</v>
      </c>
      <c r="D362" s="3">
        <v>85100</v>
      </c>
      <c r="E362" s="3">
        <v>85083.739448958513</v>
      </c>
      <c r="F362" s="5">
        <f>(E362-D362)/D362</f>
        <v>-1.9107580542287786E-4</v>
      </c>
    </row>
    <row r="363" spans="1:6" ht="36" x14ac:dyDescent="0.2">
      <c r="A363" s="1">
        <v>42100205</v>
      </c>
      <c r="B363" s="4" t="s">
        <v>366</v>
      </c>
      <c r="C363" s="1" t="s">
        <v>616</v>
      </c>
      <c r="D363" s="3">
        <v>69200</v>
      </c>
      <c r="E363" s="3">
        <v>69232.309206690305</v>
      </c>
      <c r="F363" s="5">
        <f>(E363-D363)/D363</f>
        <v>4.6689605043792723E-4</v>
      </c>
    </row>
    <row r="364" spans="1:6" ht="36" x14ac:dyDescent="0.2">
      <c r="A364" s="1">
        <v>42100206</v>
      </c>
      <c r="B364" s="4" t="s">
        <v>367</v>
      </c>
      <c r="C364" s="1" t="s">
        <v>616</v>
      </c>
      <c r="D364" s="3">
        <v>66000</v>
      </c>
      <c r="E364" s="3">
        <v>66010.872205683205</v>
      </c>
      <c r="F364" s="5">
        <f>(E364-D364)/D364</f>
        <v>1.6473038913946683E-4</v>
      </c>
    </row>
    <row r="365" spans="1:6" ht="36" x14ac:dyDescent="0.2">
      <c r="A365" s="1">
        <v>42100301</v>
      </c>
      <c r="B365" s="4" t="s">
        <v>368</v>
      </c>
      <c r="C365" s="1" t="s">
        <v>616</v>
      </c>
      <c r="D365" s="3">
        <v>102000</v>
      </c>
      <c r="E365" s="3">
        <v>101988.97787128002</v>
      </c>
      <c r="F365" s="5">
        <f>(E365-D365)/D365</f>
        <v>-1.0806008549001953E-4</v>
      </c>
    </row>
    <row r="366" spans="1:6" ht="36" x14ac:dyDescent="0.2">
      <c r="A366" s="1">
        <v>42100302</v>
      </c>
      <c r="B366" s="4" t="s">
        <v>369</v>
      </c>
      <c r="C366" s="1" t="s">
        <v>616</v>
      </c>
      <c r="D366" s="3">
        <v>84700</v>
      </c>
      <c r="E366" s="3">
        <v>84671.027871280021</v>
      </c>
      <c r="F366" s="5">
        <f>(E366-D366)/D366</f>
        <v>-3.4205582904343662E-4</v>
      </c>
    </row>
    <row r="367" spans="1:6" ht="54" x14ac:dyDescent="0.2">
      <c r="A367" s="1">
        <v>42100402</v>
      </c>
      <c r="B367" s="4" t="s">
        <v>370</v>
      </c>
      <c r="C367" s="1" t="s">
        <v>616</v>
      </c>
      <c r="D367" s="3">
        <v>3190</v>
      </c>
      <c r="E367" s="3">
        <v>3194.9309599999997</v>
      </c>
      <c r="F367" s="5">
        <f>(E367-D367)/D367</f>
        <v>1.5457554858933186E-3</v>
      </c>
    </row>
    <row r="368" spans="1:6" x14ac:dyDescent="0.2">
      <c r="A368" s="1">
        <v>42100501</v>
      </c>
      <c r="B368" s="4" t="s">
        <v>371</v>
      </c>
      <c r="C368" s="1" t="s">
        <v>616</v>
      </c>
      <c r="D368" s="3">
        <v>102000</v>
      </c>
      <c r="E368" s="3">
        <v>101797.34734993099</v>
      </c>
      <c r="F368" s="5">
        <f>(E368-D368)/D368</f>
        <v>-1.9867906869510668E-3</v>
      </c>
    </row>
    <row r="369" spans="1:6" x14ac:dyDescent="0.2">
      <c r="A369" s="1">
        <v>42100502</v>
      </c>
      <c r="B369" s="4" t="s">
        <v>372</v>
      </c>
      <c r="C369" s="1" t="s">
        <v>616</v>
      </c>
      <c r="D369" s="3">
        <v>126500</v>
      </c>
      <c r="E369" s="3">
        <v>126540.37579649501</v>
      </c>
      <c r="F369" s="5">
        <f>(E369-D369)/D369</f>
        <v>3.1917625687751373E-4</v>
      </c>
    </row>
    <row r="370" spans="1:6" ht="36" x14ac:dyDescent="0.2">
      <c r="A370" s="1">
        <v>42100503</v>
      </c>
      <c r="B370" s="4" t="s">
        <v>373</v>
      </c>
      <c r="C370" s="1" t="s">
        <v>616</v>
      </c>
      <c r="D370" s="3">
        <v>120000</v>
      </c>
      <c r="E370" s="3">
        <v>120205.20971546599</v>
      </c>
      <c r="F370" s="5">
        <f>(E370-D370)/D370</f>
        <v>1.7100809622165494E-3</v>
      </c>
    </row>
    <row r="371" spans="1:6" x14ac:dyDescent="0.2">
      <c r="A371" s="1">
        <v>42100504</v>
      </c>
      <c r="B371" s="4" t="s">
        <v>374</v>
      </c>
      <c r="C371" s="1" t="s">
        <v>611</v>
      </c>
      <c r="D371" s="3">
        <v>37200</v>
      </c>
      <c r="E371" s="3">
        <v>37170.449999999997</v>
      </c>
      <c r="F371" s="5">
        <f>(E371-D371)/D371</f>
        <v>-7.9435483870975566E-4</v>
      </c>
    </row>
    <row r="372" spans="1:6" ht="36" x14ac:dyDescent="0.2">
      <c r="A372" s="1">
        <v>42100601</v>
      </c>
      <c r="B372" s="4" t="s">
        <v>375</v>
      </c>
      <c r="C372" s="1" t="s">
        <v>616</v>
      </c>
      <c r="D372" s="3">
        <v>5240</v>
      </c>
      <c r="E372" s="3">
        <v>5241.7055</v>
      </c>
      <c r="F372" s="5">
        <f>(E372-D372)/D372</f>
        <v>3.254770992366468E-4</v>
      </c>
    </row>
    <row r="373" spans="1:6" ht="36" x14ac:dyDescent="0.2">
      <c r="A373" s="1">
        <v>42100701</v>
      </c>
      <c r="B373" s="4" t="s">
        <v>376</v>
      </c>
      <c r="C373" s="1" t="s">
        <v>616</v>
      </c>
      <c r="D373" s="3">
        <v>98600</v>
      </c>
      <c r="E373" s="3">
        <v>98591.664292999994</v>
      </c>
      <c r="F373" s="5">
        <f>(E373-D373)/D373</f>
        <v>-8.4540638945290476E-5</v>
      </c>
    </row>
    <row r="374" spans="1:6" ht="54" x14ac:dyDescent="0.2">
      <c r="A374" s="1">
        <v>42100702</v>
      </c>
      <c r="B374" s="4" t="s">
        <v>377</v>
      </c>
      <c r="C374" s="1" t="s">
        <v>616</v>
      </c>
      <c r="D374" s="3">
        <v>86700</v>
      </c>
      <c r="E374" s="3">
        <v>86729.047864600012</v>
      </c>
      <c r="F374" s="5">
        <f>(E374-D374)/D374</f>
        <v>3.3503880738191421E-4</v>
      </c>
    </row>
    <row r="375" spans="1:6" ht="54" x14ac:dyDescent="0.2">
      <c r="A375" s="1">
        <v>42100801</v>
      </c>
      <c r="B375" s="4" t="s">
        <v>378</v>
      </c>
      <c r="C375" s="1" t="s">
        <v>616</v>
      </c>
      <c r="D375" s="3">
        <v>116500</v>
      </c>
      <c r="E375" s="3">
        <v>116537.27339300001</v>
      </c>
      <c r="F375" s="5">
        <f>(E375-D375)/D375</f>
        <v>3.1994328755373733E-4</v>
      </c>
    </row>
    <row r="376" spans="1:6" x14ac:dyDescent="0.2">
      <c r="A376" s="1">
        <v>42100802</v>
      </c>
      <c r="B376" s="4" t="s">
        <v>379</v>
      </c>
      <c r="C376" s="1" t="s">
        <v>616</v>
      </c>
      <c r="D376" s="3">
        <v>108500</v>
      </c>
      <c r="E376" s="3">
        <v>108302.835638</v>
      </c>
      <c r="F376" s="5">
        <f>(E376-D376)/D376</f>
        <v>-1.8171830599077962E-3</v>
      </c>
    </row>
    <row r="377" spans="1:6" ht="36" x14ac:dyDescent="0.2">
      <c r="A377" s="1">
        <v>42100901</v>
      </c>
      <c r="B377" s="4" t="s">
        <v>380</v>
      </c>
      <c r="C377" s="1" t="s">
        <v>616</v>
      </c>
      <c r="D377" s="3">
        <v>122000</v>
      </c>
      <c r="E377" s="3">
        <v>122156.81681991721</v>
      </c>
      <c r="F377" s="5">
        <f>(E377-D377)/D377</f>
        <v>1.2853837698131713E-3</v>
      </c>
    </row>
    <row r="378" spans="1:6" ht="36" x14ac:dyDescent="0.2">
      <c r="A378" s="1">
        <v>42100902</v>
      </c>
      <c r="B378" s="4" t="s">
        <v>381</v>
      </c>
      <c r="C378" s="1" t="s">
        <v>616</v>
      </c>
      <c r="D378" s="3">
        <v>152000</v>
      </c>
      <c r="E378" s="3">
        <v>151848.45095579399</v>
      </c>
      <c r="F378" s="5">
        <f>(E378-D378)/D378</f>
        <v>-9.9703318556586111E-4</v>
      </c>
    </row>
    <row r="379" spans="1:6" ht="36" x14ac:dyDescent="0.2">
      <c r="A379" s="1">
        <v>42101001</v>
      </c>
      <c r="B379" s="4" t="s">
        <v>382</v>
      </c>
      <c r="C379" s="1" t="s">
        <v>609</v>
      </c>
      <c r="D379" s="3">
        <v>140000</v>
      </c>
      <c r="E379" s="3">
        <v>139844.7280716</v>
      </c>
      <c r="F379" s="5">
        <f>(E379-D379)/D379</f>
        <v>-1.1090852028571784E-3</v>
      </c>
    </row>
    <row r="380" spans="1:6" ht="54" x14ac:dyDescent="0.2">
      <c r="A380" s="1">
        <v>42101002</v>
      </c>
      <c r="B380" s="4" t="s">
        <v>383</v>
      </c>
      <c r="C380" s="1" t="s">
        <v>616</v>
      </c>
      <c r="D380" s="3">
        <v>115000</v>
      </c>
      <c r="E380" s="3">
        <v>114786.91681249999</v>
      </c>
      <c r="F380" s="5">
        <f>(E380-D380)/D380</f>
        <v>-1.8528972826088253E-3</v>
      </c>
    </row>
    <row r="381" spans="1:6" ht="36" x14ac:dyDescent="0.2">
      <c r="A381" s="1">
        <v>42101003</v>
      </c>
      <c r="B381" s="4" t="s">
        <v>384</v>
      </c>
      <c r="C381" s="1" t="s">
        <v>616</v>
      </c>
      <c r="D381" s="3">
        <v>63700</v>
      </c>
      <c r="E381" s="3">
        <v>63571.869836999998</v>
      </c>
      <c r="F381" s="5">
        <f>(E381-D381)/D381</f>
        <v>-2.0114625274725529E-3</v>
      </c>
    </row>
    <row r="382" spans="1:6" ht="36" x14ac:dyDescent="0.2">
      <c r="A382" s="1">
        <v>42101004</v>
      </c>
      <c r="B382" s="4" t="s">
        <v>385</v>
      </c>
      <c r="C382" s="1" t="s">
        <v>616</v>
      </c>
      <c r="D382" s="3">
        <v>104500</v>
      </c>
      <c r="E382" s="3">
        <v>104288.34473199997</v>
      </c>
      <c r="F382" s="5">
        <f>(E382-D382)/D382</f>
        <v>-2.0254092631581946E-3</v>
      </c>
    </row>
    <row r="383" spans="1:6" ht="54" x14ac:dyDescent="0.2">
      <c r="A383" s="1">
        <v>42101101</v>
      </c>
      <c r="B383" s="4" t="s">
        <v>386</v>
      </c>
      <c r="C383" s="1" t="s">
        <v>616</v>
      </c>
      <c r="D383" s="3">
        <v>104500</v>
      </c>
      <c r="E383" s="3">
        <v>104288.34473199997</v>
      </c>
      <c r="F383" s="5">
        <f>(E383-D383)/D383</f>
        <v>-2.0254092631581946E-3</v>
      </c>
    </row>
    <row r="384" spans="1:6" ht="54" x14ac:dyDescent="0.2">
      <c r="A384" s="1">
        <v>42101102</v>
      </c>
      <c r="B384" s="4" t="s">
        <v>387</v>
      </c>
      <c r="C384" s="1" t="s">
        <v>616</v>
      </c>
      <c r="D384" s="3">
        <v>93100</v>
      </c>
      <c r="E384" s="3">
        <v>93094.150796400005</v>
      </c>
      <c r="F384" s="5">
        <f>(E384-D384)/D384</f>
        <v>-6.2827106337220564E-5</v>
      </c>
    </row>
    <row r="385" spans="1:6" x14ac:dyDescent="0.2">
      <c r="A385" s="1">
        <v>42101202</v>
      </c>
      <c r="B385" s="4" t="s">
        <v>388</v>
      </c>
      <c r="C385" s="1" t="s">
        <v>616</v>
      </c>
      <c r="D385" s="3">
        <v>85600</v>
      </c>
      <c r="E385" s="3">
        <v>85503.490182399997</v>
      </c>
      <c r="F385" s="5">
        <f>(E385-D385)/D385</f>
        <v>-1.1274511401869493E-3</v>
      </c>
    </row>
    <row r="386" spans="1:6" ht="36" x14ac:dyDescent="0.2">
      <c r="A386" s="1">
        <v>42101301</v>
      </c>
      <c r="B386" s="4" t="s">
        <v>389</v>
      </c>
      <c r="C386" s="1" t="s">
        <v>616</v>
      </c>
      <c r="D386" s="3">
        <v>66800</v>
      </c>
      <c r="E386" s="3">
        <v>66834.070000000007</v>
      </c>
      <c r="F386" s="5">
        <f>(E386-D386)/D386</f>
        <v>5.1002994011986505E-4</v>
      </c>
    </row>
    <row r="387" spans="1:6" x14ac:dyDescent="0.2">
      <c r="A387" s="1">
        <v>42101402</v>
      </c>
      <c r="B387" s="4" t="s">
        <v>390</v>
      </c>
      <c r="C387" s="1" t="s">
        <v>616</v>
      </c>
      <c r="D387" s="3">
        <v>68500</v>
      </c>
      <c r="E387" s="3">
        <v>68456.259598899996</v>
      </c>
      <c r="F387" s="5">
        <f>(E387-D387)/D387</f>
        <v>-6.3854600145990526E-4</v>
      </c>
    </row>
    <row r="388" spans="1:6" x14ac:dyDescent="0.2">
      <c r="A388" s="1">
        <v>42101501</v>
      </c>
      <c r="B388" s="4" t="s">
        <v>391</v>
      </c>
      <c r="C388" s="1" t="s">
        <v>616</v>
      </c>
      <c r="D388" s="3">
        <v>142500</v>
      </c>
      <c r="E388" s="3">
        <v>142294.40600000002</v>
      </c>
      <c r="F388" s="5">
        <f>(E388-D388)/D388</f>
        <v>-1.4427649122805807E-3</v>
      </c>
    </row>
    <row r="389" spans="1:6" ht="36" x14ac:dyDescent="0.2">
      <c r="A389" s="1">
        <v>42101503</v>
      </c>
      <c r="B389" s="4" t="s">
        <v>392</v>
      </c>
      <c r="C389" s="1" t="s">
        <v>616</v>
      </c>
      <c r="D389" s="3">
        <v>135500</v>
      </c>
      <c r="E389" s="3">
        <v>135312.31453</v>
      </c>
      <c r="F389" s="5">
        <f>(E389-D389)/D389</f>
        <v>-1.3851326199261749E-3</v>
      </c>
    </row>
    <row r="390" spans="1:6" ht="36" x14ac:dyDescent="0.2">
      <c r="A390" s="1">
        <v>42101504</v>
      </c>
      <c r="B390" s="4" t="s">
        <v>393</v>
      </c>
      <c r="C390" s="1" t="s">
        <v>616</v>
      </c>
      <c r="D390" s="3">
        <v>142000</v>
      </c>
      <c r="E390" s="3">
        <v>141856.82255799999</v>
      </c>
      <c r="F390" s="5">
        <f>(E390-D390)/D390</f>
        <v>-1.0082918450705261E-3</v>
      </c>
    </row>
    <row r="391" spans="1:6" ht="36" x14ac:dyDescent="0.2">
      <c r="A391" s="1">
        <v>42101601</v>
      </c>
      <c r="B391" s="4" t="s">
        <v>394</v>
      </c>
      <c r="C391" s="1" t="s">
        <v>616</v>
      </c>
      <c r="D391" s="3">
        <v>124000</v>
      </c>
      <c r="E391" s="3">
        <v>123917.863</v>
      </c>
      <c r="F391" s="5">
        <f>(E391-D391)/D391</f>
        <v>-6.6239516129034228E-4</v>
      </c>
    </row>
    <row r="392" spans="1:6" ht="36" x14ac:dyDescent="0.2">
      <c r="A392" s="1">
        <v>42101602</v>
      </c>
      <c r="B392" s="4" t="s">
        <v>395</v>
      </c>
      <c r="C392" s="1" t="s">
        <v>616</v>
      </c>
      <c r="D392" s="3">
        <v>137500</v>
      </c>
      <c r="E392" s="3">
        <v>137273.86300000001</v>
      </c>
      <c r="F392" s="5">
        <f>(E392-D392)/D392</f>
        <v>-1.6446327272726393E-3</v>
      </c>
    </row>
    <row r="393" spans="1:6" ht="54" x14ac:dyDescent="0.2">
      <c r="A393" s="1">
        <v>42101603</v>
      </c>
      <c r="B393" s="4" t="s">
        <v>396</v>
      </c>
      <c r="C393" s="1" t="s">
        <v>616</v>
      </c>
      <c r="D393" s="3">
        <v>149500</v>
      </c>
      <c r="E393" s="3">
        <v>149607.377759</v>
      </c>
      <c r="F393" s="5">
        <f>(E393-D393)/D393</f>
        <v>7.1824587959863162E-4</v>
      </c>
    </row>
    <row r="394" spans="1:6" ht="36" x14ac:dyDescent="0.2">
      <c r="A394" s="1">
        <v>42101604</v>
      </c>
      <c r="B394" s="4" t="s">
        <v>397</v>
      </c>
      <c r="C394" s="1" t="s">
        <v>616</v>
      </c>
      <c r="D394" s="3">
        <v>77500</v>
      </c>
      <c r="E394" s="3">
        <v>77526.591796399996</v>
      </c>
      <c r="F394" s="5">
        <f>(E394-D394)/D394</f>
        <v>3.431199535483404E-4</v>
      </c>
    </row>
    <row r="395" spans="1:6" ht="36" x14ac:dyDescent="0.2">
      <c r="A395" s="1">
        <v>42101701</v>
      </c>
      <c r="B395" s="4" t="s">
        <v>398</v>
      </c>
      <c r="C395" s="1" t="s">
        <v>616</v>
      </c>
      <c r="D395" s="3">
        <v>108000</v>
      </c>
      <c r="E395" s="3">
        <v>108164.5466226445</v>
      </c>
      <c r="F395" s="5">
        <f>(E395-D395)/D395</f>
        <v>1.5235798393009141E-3</v>
      </c>
    </row>
    <row r="396" spans="1:6" ht="54" x14ac:dyDescent="0.2">
      <c r="A396" s="1">
        <v>42101801</v>
      </c>
      <c r="B396" s="4" t="s">
        <v>399</v>
      </c>
      <c r="C396" s="1" t="s">
        <v>616</v>
      </c>
      <c r="D396" s="3">
        <v>114500</v>
      </c>
      <c r="E396" s="3">
        <v>114281.51681249999</v>
      </c>
      <c r="F396" s="5">
        <f>(E396-D396)/D396</f>
        <v>-1.9081501091703849E-3</v>
      </c>
    </row>
    <row r="397" spans="1:6" ht="36" x14ac:dyDescent="0.2">
      <c r="A397" s="1">
        <v>42101901</v>
      </c>
      <c r="B397" s="4" t="s">
        <v>400</v>
      </c>
      <c r="C397" s="1" t="s">
        <v>611</v>
      </c>
      <c r="D397" s="3">
        <v>37200</v>
      </c>
      <c r="E397" s="3">
        <v>37170.449999999997</v>
      </c>
      <c r="F397" s="5">
        <f>(E397-D397)/D397</f>
        <v>-7.9435483870975566E-4</v>
      </c>
    </row>
    <row r="398" spans="1:6" ht="72" x14ac:dyDescent="0.2">
      <c r="A398" s="1">
        <v>42102001</v>
      </c>
      <c r="B398" s="4" t="s">
        <v>401</v>
      </c>
      <c r="C398" s="1" t="s">
        <v>616</v>
      </c>
      <c r="D398" s="3">
        <v>86900</v>
      </c>
      <c r="E398" s="3">
        <v>86927.8814365</v>
      </c>
      <c r="F398" s="5">
        <f>(E398-D398)/D398</f>
        <v>3.2084506904487729E-4</v>
      </c>
    </row>
    <row r="399" spans="1:6" ht="54" x14ac:dyDescent="0.2">
      <c r="A399" s="1">
        <v>42102002</v>
      </c>
      <c r="B399" s="4" t="s">
        <v>402</v>
      </c>
      <c r="C399" s="1" t="s">
        <v>616</v>
      </c>
      <c r="D399" s="3">
        <v>101500</v>
      </c>
      <c r="E399" s="3">
        <v>101330.49914810502</v>
      </c>
      <c r="F399" s="5">
        <f>(E399-D399)/D399</f>
        <v>-1.669959131970209E-3</v>
      </c>
    </row>
    <row r="400" spans="1:6" ht="54" x14ac:dyDescent="0.2">
      <c r="A400" s="1">
        <v>42102003</v>
      </c>
      <c r="B400" s="4" t="s">
        <v>403</v>
      </c>
      <c r="C400" s="1" t="s">
        <v>616</v>
      </c>
      <c r="D400" s="3">
        <v>94400</v>
      </c>
      <c r="E400" s="3">
        <v>94383.8312706</v>
      </c>
      <c r="F400" s="5">
        <f>(E400-D400)/D400</f>
        <v>-1.7127891313559643E-4</v>
      </c>
    </row>
    <row r="401" spans="1:6" ht="36" x14ac:dyDescent="0.2">
      <c r="A401" s="1">
        <v>42110101</v>
      </c>
      <c r="B401" s="4" t="s">
        <v>404</v>
      </c>
      <c r="C401" s="1" t="s">
        <v>610</v>
      </c>
      <c r="D401" s="3">
        <v>1698000</v>
      </c>
      <c r="E401" s="3">
        <v>1698131.0441999999</v>
      </c>
      <c r="F401" s="5">
        <f>(E401-D401)/D401</f>
        <v>7.7175618374492053E-5</v>
      </c>
    </row>
    <row r="402" spans="1:6" ht="36" x14ac:dyDescent="0.2">
      <c r="A402" s="1">
        <v>42110102</v>
      </c>
      <c r="B402" s="4" t="s">
        <v>405</v>
      </c>
      <c r="C402" s="1" t="s">
        <v>610</v>
      </c>
      <c r="D402" s="3">
        <v>1815000</v>
      </c>
      <c r="E402" s="3">
        <v>1815752.6666999999</v>
      </c>
      <c r="F402" s="5">
        <f>(E402-D402)/D402</f>
        <v>4.1469239669418367E-4</v>
      </c>
    </row>
    <row r="403" spans="1:6" ht="36" x14ac:dyDescent="0.2">
      <c r="A403" s="1">
        <v>42110103</v>
      </c>
      <c r="B403" s="4" t="s">
        <v>406</v>
      </c>
      <c r="C403" s="1" t="s">
        <v>610</v>
      </c>
      <c r="D403" s="3">
        <v>2131000</v>
      </c>
      <c r="E403" s="3">
        <v>2131123.8075999999</v>
      </c>
      <c r="F403" s="5">
        <f>(E403-D403)/D403</f>
        <v>5.8098357578574327E-5</v>
      </c>
    </row>
    <row r="404" spans="1:6" ht="36" x14ac:dyDescent="0.2">
      <c r="A404" s="1">
        <v>42110104</v>
      </c>
      <c r="B404" s="4" t="s">
        <v>407</v>
      </c>
      <c r="C404" s="1" t="s">
        <v>610</v>
      </c>
      <c r="D404" s="3">
        <v>2233000</v>
      </c>
      <c r="E404" s="3">
        <v>2233500.2703</v>
      </c>
      <c r="F404" s="5">
        <f>(E404-D404)/D404</f>
        <v>2.240350649350536E-4</v>
      </c>
    </row>
    <row r="405" spans="1:6" ht="36" x14ac:dyDescent="0.2">
      <c r="A405" s="1">
        <v>42110105</v>
      </c>
      <c r="B405" s="4" t="s">
        <v>408</v>
      </c>
      <c r="C405" s="1" t="s">
        <v>610</v>
      </c>
      <c r="D405" s="3">
        <v>2375000</v>
      </c>
      <c r="E405" s="3">
        <v>2375044.3999000001</v>
      </c>
      <c r="F405" s="5">
        <f>(E405-D405)/D405</f>
        <v>1.8694694736874418E-5</v>
      </c>
    </row>
    <row r="406" spans="1:6" ht="36" x14ac:dyDescent="0.2">
      <c r="A406" s="1">
        <v>42110106</v>
      </c>
      <c r="B406" s="4" t="s">
        <v>409</v>
      </c>
      <c r="C406" s="1" t="s">
        <v>610</v>
      </c>
      <c r="D406" s="3">
        <v>2476000</v>
      </c>
      <c r="E406" s="3">
        <v>2476354.8333000001</v>
      </c>
      <c r="F406" s="5">
        <f>(E406-D406)/D406</f>
        <v>1.4330908723750267E-4</v>
      </c>
    </row>
    <row r="407" spans="1:6" ht="36" x14ac:dyDescent="0.2">
      <c r="A407" s="1">
        <v>42110107</v>
      </c>
      <c r="B407" s="4" t="s">
        <v>410</v>
      </c>
      <c r="C407" s="1" t="s">
        <v>610</v>
      </c>
      <c r="D407" s="3">
        <v>2572000</v>
      </c>
      <c r="E407" s="3">
        <v>2572205.4074999997</v>
      </c>
      <c r="F407" s="5">
        <f>(E407-D407)/D407</f>
        <v>7.98629471227602E-5</v>
      </c>
    </row>
    <row r="408" spans="1:6" ht="72" x14ac:dyDescent="0.2">
      <c r="A408" s="1">
        <v>42110108</v>
      </c>
      <c r="B408" s="4" t="s">
        <v>411</v>
      </c>
      <c r="C408" s="1" t="s">
        <v>610</v>
      </c>
      <c r="D408" s="3">
        <v>2457000</v>
      </c>
      <c r="E408" s="3">
        <v>2457929.3564681625</v>
      </c>
      <c r="F408" s="5">
        <f>(E408-D408)/D408</f>
        <v>3.7824846079059803E-4</v>
      </c>
    </row>
    <row r="409" spans="1:6" ht="54" x14ac:dyDescent="0.2">
      <c r="A409" s="1">
        <v>42110201</v>
      </c>
      <c r="B409" s="4" t="s">
        <v>412</v>
      </c>
      <c r="C409" s="1" t="s">
        <v>610</v>
      </c>
      <c r="D409" s="3">
        <v>2829000</v>
      </c>
      <c r="E409" s="3">
        <v>2829153.5263999999</v>
      </c>
      <c r="F409" s="5">
        <f>(E409-D409)/D409</f>
        <v>5.4268787557390223E-5</v>
      </c>
    </row>
    <row r="410" spans="1:6" ht="54" x14ac:dyDescent="0.2">
      <c r="A410" s="1">
        <v>42110202</v>
      </c>
      <c r="B410" s="4" t="s">
        <v>413</v>
      </c>
      <c r="C410" s="1" t="s">
        <v>610</v>
      </c>
      <c r="D410" s="3">
        <v>2610000</v>
      </c>
      <c r="E410" s="3">
        <v>2610764.4690999999</v>
      </c>
      <c r="F410" s="5">
        <f>(E410-D410)/D410</f>
        <v>2.9290003831412685E-4</v>
      </c>
    </row>
    <row r="411" spans="1:6" ht="54" x14ac:dyDescent="0.2">
      <c r="A411" s="1">
        <v>42110203</v>
      </c>
      <c r="B411" s="4" t="s">
        <v>414</v>
      </c>
      <c r="C411" s="1" t="s">
        <v>610</v>
      </c>
      <c r="D411" s="3">
        <v>2473000</v>
      </c>
      <c r="E411" s="3">
        <v>2473971.9111000001</v>
      </c>
      <c r="F411" s="5">
        <f>(E411-D411)/D411</f>
        <v>3.9300893651441287E-4</v>
      </c>
    </row>
    <row r="412" spans="1:6" ht="36" x14ac:dyDescent="0.2">
      <c r="A412" s="1">
        <v>42110301</v>
      </c>
      <c r="B412" s="4" t="s">
        <v>415</v>
      </c>
      <c r="C412" s="1" t="s">
        <v>610</v>
      </c>
      <c r="D412" s="3">
        <v>121000</v>
      </c>
      <c r="E412" s="3">
        <v>121249.61126000001</v>
      </c>
      <c r="F412" s="5">
        <f>(E412-D412)/D412</f>
        <v>2.0629029752066539E-3</v>
      </c>
    </row>
    <row r="413" spans="1:6" ht="54" x14ac:dyDescent="0.2">
      <c r="A413" s="1">
        <v>42110302</v>
      </c>
      <c r="B413" s="4" t="s">
        <v>416</v>
      </c>
      <c r="C413" s="1" t="s">
        <v>610</v>
      </c>
      <c r="D413" s="3">
        <v>230000</v>
      </c>
      <c r="E413" s="3">
        <v>229837.23522720003</v>
      </c>
      <c r="F413" s="5">
        <f>(E413-D413)/D413</f>
        <v>-7.0767292521726945E-4</v>
      </c>
    </row>
    <row r="414" spans="1:6" ht="72" x14ac:dyDescent="0.2">
      <c r="A414" s="1">
        <v>42110303</v>
      </c>
      <c r="B414" s="4" t="s">
        <v>417</v>
      </c>
      <c r="C414" s="1" t="s">
        <v>610</v>
      </c>
      <c r="D414" s="3">
        <v>487000</v>
      </c>
      <c r="E414" s="3">
        <v>487228.98193200002</v>
      </c>
      <c r="F414" s="5">
        <f>(E414-D414)/D414</f>
        <v>4.7018877207397178E-4</v>
      </c>
    </row>
    <row r="415" spans="1:6" ht="36" x14ac:dyDescent="0.2">
      <c r="A415" s="1">
        <v>42110304</v>
      </c>
      <c r="B415" s="4" t="s">
        <v>418</v>
      </c>
      <c r="C415" s="1" t="s">
        <v>610</v>
      </c>
      <c r="D415" s="3">
        <v>202000</v>
      </c>
      <c r="E415" s="3">
        <v>201865.44715336</v>
      </c>
      <c r="F415" s="5">
        <f>(E415-D415)/D415</f>
        <v>-6.6610320118811481E-4</v>
      </c>
    </row>
    <row r="416" spans="1:6" ht="72" x14ac:dyDescent="0.2">
      <c r="A416" s="1">
        <v>42110305</v>
      </c>
      <c r="B416" s="4" t="s">
        <v>419</v>
      </c>
      <c r="C416" s="1" t="s">
        <v>610</v>
      </c>
      <c r="D416" s="3">
        <v>319000</v>
      </c>
      <c r="E416" s="3">
        <v>319201.27011520002</v>
      </c>
      <c r="F416" s="5">
        <f>(E416-D416)/D416</f>
        <v>6.3094080000007115E-4</v>
      </c>
    </row>
    <row r="417" spans="1:6" ht="36" x14ac:dyDescent="0.2">
      <c r="A417" s="1">
        <v>42110306</v>
      </c>
      <c r="B417" s="4" t="s">
        <v>420</v>
      </c>
      <c r="C417" s="1" t="s">
        <v>610</v>
      </c>
      <c r="D417" s="3">
        <v>244000</v>
      </c>
      <c r="E417" s="3">
        <v>243969.22408268001</v>
      </c>
      <c r="F417" s="5">
        <f>(E417-D417)/D417</f>
        <v>-1.261308086884769E-4</v>
      </c>
    </row>
    <row r="418" spans="1:6" ht="36" x14ac:dyDescent="0.2">
      <c r="A418" s="1">
        <v>42110307</v>
      </c>
      <c r="B418" s="4" t="s">
        <v>421</v>
      </c>
      <c r="C418" s="1" t="s">
        <v>609</v>
      </c>
      <c r="D418" s="3">
        <v>48300</v>
      </c>
      <c r="E418" s="3">
        <v>48329.610000000008</v>
      </c>
      <c r="F418" s="5">
        <f>(E418-D418)/D418</f>
        <v>6.130434782610323E-4</v>
      </c>
    </row>
    <row r="419" spans="1:6" ht="36" x14ac:dyDescent="0.2">
      <c r="A419" s="1">
        <v>42110308</v>
      </c>
      <c r="B419" s="4" t="s">
        <v>422</v>
      </c>
      <c r="C419" s="1" t="s">
        <v>610</v>
      </c>
      <c r="D419" s="3">
        <v>362000</v>
      </c>
      <c r="E419" s="3">
        <v>361763.02299999999</v>
      </c>
      <c r="F419" s="5">
        <f>(E419-D419)/D419</f>
        <v>-6.5463259668512019E-4</v>
      </c>
    </row>
    <row r="420" spans="1:6" ht="36" x14ac:dyDescent="0.2">
      <c r="A420" s="1">
        <v>42110309</v>
      </c>
      <c r="B420" s="4" t="s">
        <v>423</v>
      </c>
      <c r="C420" s="1" t="s">
        <v>610</v>
      </c>
      <c r="D420" s="3">
        <v>60500</v>
      </c>
      <c r="E420" s="3">
        <v>60500.3704</v>
      </c>
      <c r="F420" s="5">
        <f>(E420-D420)/D420</f>
        <v>6.1223140495833129E-6</v>
      </c>
    </row>
    <row r="421" spans="1:6" ht="36" x14ac:dyDescent="0.2">
      <c r="A421" s="1">
        <v>42110310</v>
      </c>
      <c r="B421" s="4" t="s">
        <v>424</v>
      </c>
      <c r="C421" s="1" t="s">
        <v>610</v>
      </c>
      <c r="D421" s="3">
        <v>410500</v>
      </c>
      <c r="E421" s="3">
        <v>410697.90754799999</v>
      </c>
      <c r="F421" s="5">
        <f>(E421-D421)/D421</f>
        <v>4.8211339342262683E-4</v>
      </c>
    </row>
    <row r="422" spans="1:6" ht="36" x14ac:dyDescent="0.2">
      <c r="A422" s="1">
        <v>42110311</v>
      </c>
      <c r="B422" s="4" t="s">
        <v>425</v>
      </c>
      <c r="C422" s="1" t="s">
        <v>610</v>
      </c>
      <c r="D422" s="3">
        <v>285000</v>
      </c>
      <c r="E422" s="3">
        <v>284920.36265999998</v>
      </c>
      <c r="F422" s="5">
        <f>(E422-D422)/D422</f>
        <v>-2.7942926315794979E-4</v>
      </c>
    </row>
    <row r="423" spans="1:6" ht="72" x14ac:dyDescent="0.2">
      <c r="A423" s="1">
        <v>42110312</v>
      </c>
      <c r="B423" s="4" t="s">
        <v>426</v>
      </c>
      <c r="C423" s="1" t="s">
        <v>610</v>
      </c>
      <c r="D423" s="3">
        <v>437000</v>
      </c>
      <c r="E423" s="3">
        <v>436835.52403600008</v>
      </c>
      <c r="F423" s="5">
        <f>(E423-D423)/D423</f>
        <v>-3.7637520366115497E-4</v>
      </c>
    </row>
    <row r="424" spans="1:6" ht="36" x14ac:dyDescent="0.2">
      <c r="A424" s="1">
        <v>42110313</v>
      </c>
      <c r="B424" s="4" t="s">
        <v>427</v>
      </c>
      <c r="C424" s="1" t="s">
        <v>610</v>
      </c>
      <c r="D424" s="3">
        <v>34000</v>
      </c>
      <c r="E424" s="3">
        <v>34008.110720000004</v>
      </c>
      <c r="F424" s="5">
        <f>(E424-D424)/D424</f>
        <v>2.3855058823541827E-4</v>
      </c>
    </row>
    <row r="425" spans="1:6" x14ac:dyDescent="0.2">
      <c r="A425" s="1">
        <v>42110314</v>
      </c>
      <c r="B425" s="4" t="s">
        <v>428</v>
      </c>
      <c r="C425" s="1" t="s">
        <v>610</v>
      </c>
      <c r="D425" s="3">
        <v>104500</v>
      </c>
      <c r="E425" s="3">
        <v>104602.24000000001</v>
      </c>
      <c r="F425" s="5">
        <f>(E425-D425)/D425</f>
        <v>9.78373205741677E-4</v>
      </c>
    </row>
    <row r="426" spans="1:6" x14ac:dyDescent="0.2">
      <c r="A426" s="1">
        <v>42110401</v>
      </c>
      <c r="B426" s="4" t="s">
        <v>429</v>
      </c>
      <c r="C426" s="1" t="s">
        <v>609</v>
      </c>
      <c r="D426" s="3">
        <v>46000</v>
      </c>
      <c r="E426" s="3">
        <v>46028.2</v>
      </c>
      <c r="F426" s="5">
        <f>(E426-D426)/D426</f>
        <v>6.1304347826080625E-4</v>
      </c>
    </row>
    <row r="427" spans="1:6" ht="36" x14ac:dyDescent="0.2">
      <c r="A427" s="1">
        <v>42110602</v>
      </c>
      <c r="B427" s="4" t="s">
        <v>430</v>
      </c>
      <c r="C427" s="1" t="s">
        <v>616</v>
      </c>
      <c r="D427" s="3">
        <v>150</v>
      </c>
      <c r="E427" s="3">
        <v>147.12800000000016</v>
      </c>
      <c r="F427" s="5">
        <f>(E427-D427)/D427</f>
        <v>-1.9146666666665625E-2</v>
      </c>
    </row>
    <row r="428" spans="1:6" ht="36" x14ac:dyDescent="0.2">
      <c r="A428" s="1">
        <v>42110603</v>
      </c>
      <c r="B428" s="4" t="s">
        <v>431</v>
      </c>
      <c r="C428" s="1" t="s">
        <v>616</v>
      </c>
      <c r="D428" s="3">
        <v>2540</v>
      </c>
      <c r="E428" s="3">
        <v>2539.4606999999996</v>
      </c>
      <c r="F428" s="5">
        <f>(E428-D428)/D428</f>
        <v>-2.1232283464581368E-4</v>
      </c>
    </row>
    <row r="429" spans="1:6" ht="36" x14ac:dyDescent="0.2">
      <c r="A429" s="1">
        <v>42110604</v>
      </c>
      <c r="B429" s="4" t="s">
        <v>432</v>
      </c>
      <c r="C429" s="1" t="s">
        <v>616</v>
      </c>
      <c r="D429" s="3">
        <v>-2540</v>
      </c>
      <c r="E429" s="3">
        <v>-2539.4606999999996</v>
      </c>
      <c r="F429" s="5">
        <f>(E429-D429)/D429</f>
        <v>-2.1232283464581368E-4</v>
      </c>
    </row>
    <row r="430" spans="1:6" ht="36" x14ac:dyDescent="0.2">
      <c r="A430" s="1">
        <v>42110701</v>
      </c>
      <c r="B430" s="4" t="s">
        <v>433</v>
      </c>
      <c r="C430" s="1" t="s">
        <v>610</v>
      </c>
      <c r="D430" s="3">
        <v>389500</v>
      </c>
      <c r="E430" s="3">
        <v>389266.94559999998</v>
      </c>
      <c r="F430" s="5">
        <f>(E430-D430)/D430</f>
        <v>-5.9834249037233049E-4</v>
      </c>
    </row>
    <row r="431" spans="1:6" ht="36" x14ac:dyDescent="0.2">
      <c r="A431" s="1">
        <v>42110702</v>
      </c>
      <c r="B431" s="4" t="s">
        <v>434</v>
      </c>
      <c r="C431" s="1" t="s">
        <v>610</v>
      </c>
      <c r="D431" s="3">
        <v>288000</v>
      </c>
      <c r="E431" s="3">
        <v>288082.83970000001</v>
      </c>
      <c r="F431" s="5">
        <f>(E431-D431)/D431</f>
        <v>2.8763784722226168E-4</v>
      </c>
    </row>
    <row r="432" spans="1:6" ht="36" x14ac:dyDescent="0.2">
      <c r="A432" s="1">
        <v>42110801</v>
      </c>
      <c r="B432" s="4" t="s">
        <v>435</v>
      </c>
      <c r="C432" s="1" t="s">
        <v>610</v>
      </c>
      <c r="D432" s="3">
        <v>392500</v>
      </c>
      <c r="E432" s="3">
        <v>392475.04000000004</v>
      </c>
      <c r="F432" s="5">
        <f>(E432-D432)/D432</f>
        <v>-6.3592356687803178E-5</v>
      </c>
    </row>
    <row r="433" spans="1:6" ht="36" x14ac:dyDescent="0.2">
      <c r="A433" s="1">
        <v>42111001</v>
      </c>
      <c r="B433" s="4" t="s">
        <v>436</v>
      </c>
      <c r="C433" s="1" t="s">
        <v>610</v>
      </c>
      <c r="D433" s="3">
        <v>645000</v>
      </c>
      <c r="E433" s="3">
        <v>645059.93629999994</v>
      </c>
      <c r="F433" s="5">
        <f>(E433-D433)/D433</f>
        <v>9.2924496123942635E-5</v>
      </c>
    </row>
    <row r="434" spans="1:6" ht="36" x14ac:dyDescent="0.2">
      <c r="A434" s="1">
        <v>42111002</v>
      </c>
      <c r="B434" s="4" t="s">
        <v>437</v>
      </c>
      <c r="C434" s="1" t="s">
        <v>610</v>
      </c>
      <c r="D434" s="3">
        <v>817000</v>
      </c>
      <c r="E434" s="3">
        <v>817161.16830000002</v>
      </c>
      <c r="F434" s="5">
        <f>(E434-D434)/D434</f>
        <v>1.9726842105265529E-4</v>
      </c>
    </row>
    <row r="435" spans="1:6" ht="36" x14ac:dyDescent="0.2">
      <c r="A435" s="1">
        <v>42111003</v>
      </c>
      <c r="B435" s="4" t="s">
        <v>438</v>
      </c>
      <c r="C435" s="1" t="s">
        <v>610</v>
      </c>
      <c r="D435" s="3">
        <v>1020000</v>
      </c>
      <c r="E435" s="3">
        <v>1020592.067</v>
      </c>
      <c r="F435" s="5">
        <f>(E435-D435)/D435</f>
        <v>5.8045784313729321E-4</v>
      </c>
    </row>
    <row r="436" spans="1:6" ht="36" x14ac:dyDescent="0.2">
      <c r="A436" s="1">
        <v>42111004</v>
      </c>
      <c r="B436" s="4" t="s">
        <v>439</v>
      </c>
      <c r="C436" s="1" t="s">
        <v>610</v>
      </c>
      <c r="D436" s="3">
        <v>1180000</v>
      </c>
      <c r="E436" s="3">
        <v>1180496.067</v>
      </c>
      <c r="F436" s="5">
        <f>(E436-D436)/D436</f>
        <v>4.2039576271189755E-4</v>
      </c>
    </row>
    <row r="437" spans="1:6" ht="36" x14ac:dyDescent="0.2">
      <c r="A437" s="1">
        <v>42111101</v>
      </c>
      <c r="B437" s="4" t="s">
        <v>440</v>
      </c>
      <c r="C437" s="1" t="s">
        <v>610</v>
      </c>
      <c r="D437" s="3">
        <v>106000</v>
      </c>
      <c r="E437" s="3">
        <v>105963.9132</v>
      </c>
      <c r="F437" s="5">
        <f>(E437-D437)/D437</f>
        <v>-3.4044150943400553E-4</v>
      </c>
    </row>
    <row r="438" spans="1:6" x14ac:dyDescent="0.2">
      <c r="A438" s="1">
        <v>42111201</v>
      </c>
      <c r="B438" s="4" t="s">
        <v>441</v>
      </c>
      <c r="C438" s="1" t="s">
        <v>627</v>
      </c>
      <c r="D438" s="3">
        <v>239500</v>
      </c>
      <c r="E438" s="3">
        <v>239381.26128000001</v>
      </c>
      <c r="F438" s="5">
        <f>(E438-D438)/D438</f>
        <v>-4.9577753653442136E-4</v>
      </c>
    </row>
    <row r="439" spans="1:6" ht="36" x14ac:dyDescent="0.2">
      <c r="A439" s="1">
        <v>42111202</v>
      </c>
      <c r="B439" s="4" t="s">
        <v>442</v>
      </c>
      <c r="C439" s="1" t="s">
        <v>627</v>
      </c>
      <c r="D439" s="3">
        <v>24400</v>
      </c>
      <c r="E439" s="3">
        <v>24390.748319999999</v>
      </c>
      <c r="F439" s="5">
        <f>(E439-D439)/D439</f>
        <v>-3.7916721311480393E-4</v>
      </c>
    </row>
    <row r="440" spans="1:6" ht="36" x14ac:dyDescent="0.2">
      <c r="A440" s="1">
        <v>42111203</v>
      </c>
      <c r="B440" s="4" t="s">
        <v>443</v>
      </c>
      <c r="C440" s="1" t="s">
        <v>627</v>
      </c>
      <c r="D440" s="3">
        <v>46800</v>
      </c>
      <c r="E440" s="3">
        <v>46764.064817999999</v>
      </c>
      <c r="F440" s="5">
        <f>(E440-D440)/D440</f>
        <v>-7.6784576923079231E-4</v>
      </c>
    </row>
    <row r="441" spans="1:6" ht="36" x14ac:dyDescent="0.2">
      <c r="A441" s="1">
        <v>42111301</v>
      </c>
      <c r="B441" s="4" t="s">
        <v>444</v>
      </c>
      <c r="C441" s="1" t="s">
        <v>610</v>
      </c>
      <c r="D441" s="3">
        <v>6108000</v>
      </c>
      <c r="E441" s="3">
        <v>6108313.2043000003</v>
      </c>
      <c r="F441" s="5">
        <f>(E441-D441)/D441</f>
        <v>5.1277717747271167E-5</v>
      </c>
    </row>
    <row r="442" spans="1:6" ht="36" x14ac:dyDescent="0.2">
      <c r="A442" s="1">
        <v>42111401</v>
      </c>
      <c r="B442" s="4" t="s">
        <v>445</v>
      </c>
      <c r="C442" s="1" t="s">
        <v>610</v>
      </c>
      <c r="D442" s="3">
        <v>4161000</v>
      </c>
      <c r="E442" s="3">
        <v>4161242.6935999999</v>
      </c>
      <c r="F442" s="5">
        <f>(E442-D442)/D442</f>
        <v>5.8325787070387477E-5</v>
      </c>
    </row>
    <row r="443" spans="1:6" ht="54" x14ac:dyDescent="0.2">
      <c r="A443" s="1">
        <v>42111501</v>
      </c>
      <c r="B443" s="4" t="s">
        <v>446</v>
      </c>
      <c r="C443" s="1" t="s">
        <v>610</v>
      </c>
      <c r="D443" s="3">
        <v>9021000</v>
      </c>
      <c r="E443" s="3">
        <v>9021450.3300000001</v>
      </c>
      <c r="F443" s="5">
        <f>(E443-D443)/D443</f>
        <v>4.9920186232133301E-5</v>
      </c>
    </row>
    <row r="444" spans="1:6" ht="54" x14ac:dyDescent="0.2">
      <c r="A444" s="1">
        <v>42111502</v>
      </c>
      <c r="B444" s="4" t="s">
        <v>447</v>
      </c>
      <c r="C444" s="1" t="s">
        <v>610</v>
      </c>
      <c r="D444" s="3">
        <v>7035000</v>
      </c>
      <c r="E444" s="3">
        <v>7035843.3641999997</v>
      </c>
      <c r="F444" s="5">
        <f>(E444-D444)/D444</f>
        <v>1.1988119402981092E-4</v>
      </c>
    </row>
    <row r="445" spans="1:6" ht="54" x14ac:dyDescent="0.2">
      <c r="A445" s="1">
        <v>42111503</v>
      </c>
      <c r="B445" s="4" t="s">
        <v>448</v>
      </c>
      <c r="C445" s="1" t="s">
        <v>610</v>
      </c>
      <c r="D445" s="3">
        <v>5156000</v>
      </c>
      <c r="E445" s="3">
        <v>5156463.4739999995</v>
      </c>
      <c r="F445" s="5">
        <f>(E445-D445)/D445</f>
        <v>8.9890224980501075E-5</v>
      </c>
    </row>
    <row r="446" spans="1:6" ht="72" x14ac:dyDescent="0.2">
      <c r="A446" s="1">
        <v>42111601</v>
      </c>
      <c r="B446" s="4" t="s">
        <v>449</v>
      </c>
      <c r="C446" s="1" t="s">
        <v>612</v>
      </c>
      <c r="D446" s="3">
        <v>3139000</v>
      </c>
      <c r="E446" s="3">
        <v>3139568.5877</v>
      </c>
      <c r="F446" s="5">
        <f>(E446-D446)/D446</f>
        <v>1.8113657215674826E-4</v>
      </c>
    </row>
    <row r="447" spans="1:6" ht="36" x14ac:dyDescent="0.2">
      <c r="A447" s="1">
        <v>42111701</v>
      </c>
      <c r="B447" s="4" t="s">
        <v>450</v>
      </c>
      <c r="C447" s="1" t="s">
        <v>610</v>
      </c>
      <c r="D447" s="3">
        <v>4816000</v>
      </c>
      <c r="E447" s="3">
        <v>4816378.8108000001</v>
      </c>
      <c r="F447" s="5">
        <f>(E447-D447)/D447</f>
        <v>7.865672757477033E-5</v>
      </c>
    </row>
    <row r="448" spans="1:6" ht="36" x14ac:dyDescent="0.2">
      <c r="A448" s="1">
        <v>42111801</v>
      </c>
      <c r="B448" s="4" t="s">
        <v>451</v>
      </c>
      <c r="C448" s="1" t="s">
        <v>610</v>
      </c>
      <c r="D448" s="3">
        <v>5531000</v>
      </c>
      <c r="E448" s="3">
        <v>5531907.0530000003</v>
      </c>
      <c r="F448" s="5">
        <f>(E448-D448)/D448</f>
        <v>1.6399439522695814E-4</v>
      </c>
    </row>
    <row r="449" spans="1:6" ht="36" x14ac:dyDescent="0.2">
      <c r="A449" s="1">
        <v>42111901</v>
      </c>
      <c r="B449" s="4" t="s">
        <v>452</v>
      </c>
      <c r="C449" s="1" t="s">
        <v>610</v>
      </c>
      <c r="D449" s="3">
        <v>5882000</v>
      </c>
      <c r="E449" s="3">
        <v>5882019.8877000008</v>
      </c>
      <c r="F449" s="5">
        <f>(E449-D449)/D449</f>
        <v>3.3811118668442434E-6</v>
      </c>
    </row>
    <row r="450" spans="1:6" ht="36" x14ac:dyDescent="0.2">
      <c r="A450" s="1">
        <v>42111902</v>
      </c>
      <c r="B450" s="4" t="s">
        <v>453</v>
      </c>
      <c r="C450" s="1" t="s">
        <v>610</v>
      </c>
      <c r="D450" s="3">
        <v>2303000</v>
      </c>
      <c r="E450" s="3">
        <v>2303679.33</v>
      </c>
      <c r="F450" s="5">
        <f>(E450-D450)/D450</f>
        <v>2.9497611810684957E-4</v>
      </c>
    </row>
    <row r="451" spans="1:6" ht="36" x14ac:dyDescent="0.2">
      <c r="A451" s="1">
        <v>42112001</v>
      </c>
      <c r="B451" s="4" t="s">
        <v>454</v>
      </c>
      <c r="C451" s="1" t="s">
        <v>612</v>
      </c>
      <c r="D451" s="3">
        <v>258500</v>
      </c>
      <c r="E451" s="3">
        <v>258751.951</v>
      </c>
      <c r="F451" s="5">
        <f>(E451-D451)/D451</f>
        <v>9.7466537717601903E-4</v>
      </c>
    </row>
    <row r="452" spans="1:6" ht="36" x14ac:dyDescent="0.2">
      <c r="A452" s="1">
        <v>42112002</v>
      </c>
      <c r="B452" s="4" t="s">
        <v>455</v>
      </c>
      <c r="C452" s="1" t="s">
        <v>612</v>
      </c>
      <c r="D452" s="3">
        <v>276500</v>
      </c>
      <c r="E452" s="3">
        <v>276658.973</v>
      </c>
      <c r="F452" s="5">
        <f>(E452-D452)/D452</f>
        <v>5.7494755877033688E-4</v>
      </c>
    </row>
    <row r="453" spans="1:6" ht="36" x14ac:dyDescent="0.2">
      <c r="A453" s="1">
        <v>42112003</v>
      </c>
      <c r="B453" s="4" t="s">
        <v>456</v>
      </c>
      <c r="C453" s="1" t="s">
        <v>612</v>
      </c>
      <c r="D453" s="3">
        <v>360500</v>
      </c>
      <c r="E453" s="3">
        <v>360402.8</v>
      </c>
      <c r="F453" s="5">
        <f>(E453-D453)/D453</f>
        <v>-2.6962552011098928E-4</v>
      </c>
    </row>
    <row r="454" spans="1:6" ht="36" x14ac:dyDescent="0.2">
      <c r="A454" s="1">
        <v>42112004</v>
      </c>
      <c r="B454" s="4" t="s">
        <v>457</v>
      </c>
      <c r="C454" s="1" t="s">
        <v>612</v>
      </c>
      <c r="D454" s="3">
        <v>420500</v>
      </c>
      <c r="E454" s="3">
        <v>420771.89279999997</v>
      </c>
      <c r="F454" s="5">
        <f>(E454-D454)/D454</f>
        <v>6.4659405469672372E-4</v>
      </c>
    </row>
    <row r="455" spans="1:6" ht="36" x14ac:dyDescent="0.2">
      <c r="A455" s="1">
        <v>42112101</v>
      </c>
      <c r="B455" s="4" t="s">
        <v>458</v>
      </c>
      <c r="C455" s="1" t="s">
        <v>612</v>
      </c>
      <c r="D455" s="3">
        <v>636500</v>
      </c>
      <c r="E455" s="3">
        <v>636304.27489999996</v>
      </c>
      <c r="F455" s="5">
        <f>(E455-D455)/D455</f>
        <v>-3.0750212097413931E-4</v>
      </c>
    </row>
    <row r="456" spans="1:6" ht="36" x14ac:dyDescent="0.2">
      <c r="A456" s="1">
        <v>42112102</v>
      </c>
      <c r="B456" s="4" t="s">
        <v>459</v>
      </c>
      <c r="C456" s="1" t="s">
        <v>612</v>
      </c>
      <c r="D456" s="3">
        <v>672000</v>
      </c>
      <c r="E456" s="3">
        <v>672110.27690000006</v>
      </c>
      <c r="F456" s="5">
        <f>(E456-D456)/D456</f>
        <v>1.6410252976198708E-4</v>
      </c>
    </row>
    <row r="457" spans="1:6" ht="36" x14ac:dyDescent="0.2">
      <c r="A457" s="1">
        <v>42112103</v>
      </c>
      <c r="B457" s="4" t="s">
        <v>460</v>
      </c>
      <c r="C457" s="1" t="s">
        <v>612</v>
      </c>
      <c r="D457" s="3">
        <v>810500</v>
      </c>
      <c r="E457" s="3">
        <v>810729.66710000008</v>
      </c>
      <c r="F457" s="5">
        <f>(E457-D457)/D457</f>
        <v>2.8336471314013422E-4</v>
      </c>
    </row>
    <row r="458" spans="1:6" ht="36" x14ac:dyDescent="0.2">
      <c r="A458" s="1">
        <v>42112104</v>
      </c>
      <c r="B458" s="4" t="s">
        <v>461</v>
      </c>
      <c r="C458" s="1" t="s">
        <v>612</v>
      </c>
      <c r="D458" s="3">
        <v>1079000</v>
      </c>
      <c r="E458" s="3">
        <v>1079305.0363999999</v>
      </c>
      <c r="F458" s="5">
        <f>(E458-D458)/D458</f>
        <v>2.8270287303045995E-4</v>
      </c>
    </row>
    <row r="459" spans="1:6" ht="36" x14ac:dyDescent="0.2">
      <c r="A459" s="1">
        <v>42112105</v>
      </c>
      <c r="B459" s="4" t="s">
        <v>462</v>
      </c>
      <c r="C459" s="1" t="s">
        <v>612</v>
      </c>
      <c r="D459" s="3">
        <v>1235000</v>
      </c>
      <c r="E459" s="3">
        <v>1235074.51033</v>
      </c>
      <c r="F459" s="5">
        <f>(E459-D459)/D459</f>
        <v>6.0332251012114134E-5</v>
      </c>
    </row>
    <row r="460" spans="1:6" ht="54" x14ac:dyDescent="0.2">
      <c r="A460" s="1">
        <v>42112201</v>
      </c>
      <c r="B460" s="4" t="s">
        <v>463</v>
      </c>
      <c r="C460" s="1" t="s">
        <v>612</v>
      </c>
      <c r="D460" s="3">
        <v>900500</v>
      </c>
      <c r="E460" s="3">
        <v>900414.88917500002</v>
      </c>
      <c r="F460" s="5">
        <f>(E460-D460)/D460</f>
        <v>-9.4515074958335992E-5</v>
      </c>
    </row>
    <row r="461" spans="1:6" ht="54" x14ac:dyDescent="0.2">
      <c r="A461" s="1">
        <v>42112202</v>
      </c>
      <c r="B461" s="4" t="s">
        <v>464</v>
      </c>
      <c r="C461" s="1" t="s">
        <v>612</v>
      </c>
      <c r="D461" s="3">
        <v>998000</v>
      </c>
      <c r="E461" s="3">
        <v>998003.97135000001</v>
      </c>
      <c r="F461" s="5">
        <f>(E461-D461)/D461</f>
        <v>3.9793086172415615E-6</v>
      </c>
    </row>
    <row r="462" spans="1:6" ht="54" x14ac:dyDescent="0.2">
      <c r="A462" s="1">
        <v>42112203</v>
      </c>
      <c r="B462" s="4" t="s">
        <v>465</v>
      </c>
      <c r="C462" s="1" t="s">
        <v>612</v>
      </c>
      <c r="D462" s="3">
        <v>1079000</v>
      </c>
      <c r="E462" s="3">
        <v>1079590.5999199999</v>
      </c>
      <c r="F462" s="5">
        <f>(E462-D462)/D462</f>
        <v>5.473585912881832E-4</v>
      </c>
    </row>
    <row r="463" spans="1:6" ht="54" x14ac:dyDescent="0.2">
      <c r="A463" s="1">
        <v>42112204</v>
      </c>
      <c r="B463" s="4" t="s">
        <v>466</v>
      </c>
      <c r="C463" s="1" t="s">
        <v>612</v>
      </c>
      <c r="D463" s="3">
        <v>1013000</v>
      </c>
      <c r="E463" s="3">
        <v>1013923.7851825999</v>
      </c>
      <c r="F463" s="5">
        <f>(E463-D463)/D463</f>
        <v>9.1193009141155934E-4</v>
      </c>
    </row>
    <row r="464" spans="1:6" ht="54" x14ac:dyDescent="0.2">
      <c r="A464" s="1">
        <v>42112205</v>
      </c>
      <c r="B464" s="4" t="s">
        <v>467</v>
      </c>
      <c r="C464" s="1" t="s">
        <v>612</v>
      </c>
      <c r="D464" s="3">
        <v>1425000</v>
      </c>
      <c r="E464" s="3">
        <v>1425307.1349999998</v>
      </c>
      <c r="F464" s="5">
        <f>(E464-D464)/D464</f>
        <v>2.1553333333317648E-4</v>
      </c>
    </row>
    <row r="465" spans="1:6" ht="54" x14ac:dyDescent="0.2">
      <c r="A465" s="1">
        <v>42112206</v>
      </c>
      <c r="B465" s="4" t="s">
        <v>468</v>
      </c>
      <c r="C465" s="1" t="s">
        <v>612</v>
      </c>
      <c r="D465" s="3">
        <v>1368000</v>
      </c>
      <c r="E465" s="3">
        <v>1368045.5538999999</v>
      </c>
      <c r="F465" s="5">
        <f>(E465-D465)/D465</f>
        <v>3.3299634502880678E-5</v>
      </c>
    </row>
    <row r="466" spans="1:6" ht="54" x14ac:dyDescent="0.2">
      <c r="A466" s="1">
        <v>42112207</v>
      </c>
      <c r="B466" s="4" t="s">
        <v>469</v>
      </c>
      <c r="C466" s="1" t="s">
        <v>612</v>
      </c>
      <c r="D466" s="3">
        <v>1587000</v>
      </c>
      <c r="E466" s="3">
        <v>1587109.0462500001</v>
      </c>
      <c r="F466" s="5">
        <f>(E466-D466)/D466</f>
        <v>6.871219281671732E-5</v>
      </c>
    </row>
    <row r="467" spans="1:6" ht="54" x14ac:dyDescent="0.2">
      <c r="A467" s="1">
        <v>42112208</v>
      </c>
      <c r="B467" s="4" t="s">
        <v>470</v>
      </c>
      <c r="C467" s="1" t="s">
        <v>612</v>
      </c>
      <c r="D467" s="3">
        <v>1897000</v>
      </c>
      <c r="E467" s="3">
        <v>1897493.0284000002</v>
      </c>
      <c r="F467" s="5">
        <f>(E467-D467)/D467</f>
        <v>2.5989899841865303E-4</v>
      </c>
    </row>
    <row r="468" spans="1:6" ht="54" x14ac:dyDescent="0.2">
      <c r="A468" s="1">
        <v>42112209</v>
      </c>
      <c r="B468" s="4" t="s">
        <v>471</v>
      </c>
      <c r="C468" s="1" t="s">
        <v>612</v>
      </c>
      <c r="D468" s="3">
        <v>2570000</v>
      </c>
      <c r="E468" s="3">
        <v>2570635.0653750002</v>
      </c>
      <c r="F468" s="5">
        <f>(E468-D468)/D468</f>
        <v>2.4710714980554025E-4</v>
      </c>
    </row>
    <row r="469" spans="1:6" ht="54" x14ac:dyDescent="0.2">
      <c r="A469" s="1">
        <v>42112210</v>
      </c>
      <c r="B469" s="4" t="s">
        <v>472</v>
      </c>
      <c r="C469" s="1" t="s">
        <v>612</v>
      </c>
      <c r="D469" s="3">
        <v>3161000</v>
      </c>
      <c r="E469" s="3">
        <v>3161884.2898500003</v>
      </c>
      <c r="F469" s="5">
        <f>(E469-D469)/D469</f>
        <v>2.7975003163565075E-4</v>
      </c>
    </row>
    <row r="470" spans="1:6" ht="36" x14ac:dyDescent="0.2">
      <c r="A470" s="1">
        <v>42120101</v>
      </c>
      <c r="B470" s="4" t="s">
        <v>473</v>
      </c>
      <c r="C470" s="1" t="s">
        <v>610</v>
      </c>
      <c r="D470" s="3">
        <v>1764000</v>
      </c>
      <c r="E470" s="3">
        <v>1764700.2470848002</v>
      </c>
      <c r="F470" s="5">
        <f>(E470-D470)/D470</f>
        <v>3.9696546757378345E-4</v>
      </c>
    </row>
    <row r="471" spans="1:6" ht="36" x14ac:dyDescent="0.2">
      <c r="A471" s="1">
        <v>42120102</v>
      </c>
      <c r="B471" s="4" t="s">
        <v>474</v>
      </c>
      <c r="C471" s="1" t="s">
        <v>610</v>
      </c>
      <c r="D471" s="3">
        <v>2438000</v>
      </c>
      <c r="E471" s="3">
        <v>2438817.8607697999</v>
      </c>
      <c r="F471" s="5">
        <f>(E471-D471)/D471</f>
        <v>3.3546381041833903E-4</v>
      </c>
    </row>
    <row r="472" spans="1:6" ht="36" x14ac:dyDescent="0.2">
      <c r="A472" s="1">
        <v>42120103</v>
      </c>
      <c r="B472" s="4" t="s">
        <v>475</v>
      </c>
      <c r="C472" s="1" t="s">
        <v>610</v>
      </c>
      <c r="D472" s="3">
        <v>2873000</v>
      </c>
      <c r="E472" s="3">
        <v>2873613.8323557996</v>
      </c>
      <c r="F472" s="5">
        <f>(E472-D472)/D472</f>
        <v>2.136555363033829E-4</v>
      </c>
    </row>
    <row r="473" spans="1:6" ht="36" x14ac:dyDescent="0.2">
      <c r="A473" s="1">
        <v>42120104</v>
      </c>
      <c r="B473" s="4" t="s">
        <v>476</v>
      </c>
      <c r="C473" s="1" t="s">
        <v>610</v>
      </c>
      <c r="D473" s="3">
        <v>3332000</v>
      </c>
      <c r="E473" s="3">
        <v>3332547.304035</v>
      </c>
      <c r="F473" s="5">
        <f>(E473-D473)/D473</f>
        <v>1.6425691326531734E-4</v>
      </c>
    </row>
    <row r="474" spans="1:6" ht="54" x14ac:dyDescent="0.2">
      <c r="A474" s="1">
        <v>42120201</v>
      </c>
      <c r="B474" s="4" t="s">
        <v>477</v>
      </c>
      <c r="C474" s="1" t="s">
        <v>610</v>
      </c>
      <c r="D474" s="3">
        <v>4220000</v>
      </c>
      <c r="E474" s="3">
        <v>4220471.0208448004</v>
      </c>
      <c r="F474" s="5">
        <f>(E474-D474)/D474</f>
        <v>1.1161631393374354E-4</v>
      </c>
    </row>
    <row r="475" spans="1:6" ht="72" x14ac:dyDescent="0.2">
      <c r="A475" s="1">
        <v>42120202</v>
      </c>
      <c r="B475" s="4" t="s">
        <v>478</v>
      </c>
      <c r="C475" s="1" t="s">
        <v>610</v>
      </c>
      <c r="D475" s="3">
        <v>6045000</v>
      </c>
      <c r="E475" s="3">
        <v>6045428.2829049993</v>
      </c>
      <c r="F475" s="5">
        <f>(E475-D475)/D475</f>
        <v>7.0849115798069591E-5</v>
      </c>
    </row>
    <row r="476" spans="1:6" ht="72" x14ac:dyDescent="0.2">
      <c r="A476" s="1">
        <v>42120203</v>
      </c>
      <c r="B476" s="4" t="s">
        <v>479</v>
      </c>
      <c r="C476" s="1" t="s">
        <v>610</v>
      </c>
      <c r="D476" s="3">
        <v>8499000</v>
      </c>
      <c r="E476" s="3">
        <v>8499357.5325249992</v>
      </c>
      <c r="F476" s="5">
        <f>(E476-D476)/D476</f>
        <v>4.2067599129218861E-5</v>
      </c>
    </row>
    <row r="477" spans="1:6" ht="72" x14ac:dyDescent="0.2">
      <c r="A477" s="1">
        <v>42120204</v>
      </c>
      <c r="B477" s="4" t="s">
        <v>480</v>
      </c>
      <c r="C477" s="1" t="s">
        <v>610</v>
      </c>
      <c r="D477" s="3">
        <v>9835000</v>
      </c>
      <c r="E477" s="3">
        <v>9835982.1224900018</v>
      </c>
      <c r="F477" s="5">
        <f>(E477-D477)/D477</f>
        <v>9.9859937976801461E-5</v>
      </c>
    </row>
    <row r="478" spans="1:6" ht="54" x14ac:dyDescent="0.2">
      <c r="A478" s="1">
        <v>42120301</v>
      </c>
      <c r="B478" s="4" t="s">
        <v>481</v>
      </c>
      <c r="C478" s="1" t="s">
        <v>610</v>
      </c>
      <c r="D478" s="3">
        <v>4717000</v>
      </c>
      <c r="E478" s="3">
        <v>4717316.0017479993</v>
      </c>
      <c r="F478" s="5">
        <f>(E478-D478)/D478</f>
        <v>6.6992102607449716E-5</v>
      </c>
    </row>
    <row r="479" spans="1:6" ht="54" x14ac:dyDescent="0.2">
      <c r="A479" s="1">
        <v>42120302</v>
      </c>
      <c r="B479" s="4" t="s">
        <v>482</v>
      </c>
      <c r="C479" s="1" t="s">
        <v>610</v>
      </c>
      <c r="D479" s="3">
        <v>6528000</v>
      </c>
      <c r="E479" s="3">
        <v>6528422.2359460006</v>
      </c>
      <c r="F479" s="5">
        <f>(E479-D479)/D479</f>
        <v>6.4680751531947565E-5</v>
      </c>
    </row>
    <row r="480" spans="1:6" ht="54" x14ac:dyDescent="0.2">
      <c r="A480" s="1">
        <v>42120303</v>
      </c>
      <c r="B480" s="4" t="s">
        <v>483</v>
      </c>
      <c r="C480" s="1" t="s">
        <v>610</v>
      </c>
      <c r="D480" s="3">
        <v>7294000</v>
      </c>
      <c r="E480" s="3">
        <v>7294255.6881879997</v>
      </c>
      <c r="F480" s="5">
        <f>(E480-D480)/D480</f>
        <v>3.5054591170777465E-5</v>
      </c>
    </row>
    <row r="481" spans="1:6" ht="54" x14ac:dyDescent="0.2">
      <c r="A481" s="1">
        <v>42120304</v>
      </c>
      <c r="B481" s="4" t="s">
        <v>484</v>
      </c>
      <c r="C481" s="1" t="s">
        <v>610</v>
      </c>
      <c r="D481" s="3">
        <v>8199000</v>
      </c>
      <c r="E481" s="3">
        <v>8199945.0051460005</v>
      </c>
      <c r="F481" s="5">
        <f>(E481-D481)/D481</f>
        <v>1.1525858592517799E-4</v>
      </c>
    </row>
    <row r="482" spans="1:6" ht="54" x14ac:dyDescent="0.2">
      <c r="A482" s="1">
        <v>42120401</v>
      </c>
      <c r="B482" s="4" t="s">
        <v>485</v>
      </c>
      <c r="C482" s="1" t="s">
        <v>610</v>
      </c>
      <c r="D482" s="3">
        <v>6515000</v>
      </c>
      <c r="E482" s="3">
        <v>6515236.4522281997</v>
      </c>
      <c r="F482" s="5">
        <f>(E482-D482)/D482</f>
        <v>3.629351161929249E-5</v>
      </c>
    </row>
    <row r="483" spans="1:6" ht="72" x14ac:dyDescent="0.2">
      <c r="A483" s="1">
        <v>42120402</v>
      </c>
      <c r="B483" s="4" t="s">
        <v>486</v>
      </c>
      <c r="C483" s="1" t="s">
        <v>610</v>
      </c>
      <c r="D483" s="3">
        <v>9217000</v>
      </c>
      <c r="E483" s="3">
        <v>9217823.4927661996</v>
      </c>
      <c r="F483" s="5">
        <f>(E483-D483)/D483</f>
        <v>8.9344989280637244E-5</v>
      </c>
    </row>
    <row r="484" spans="1:6" ht="72" x14ac:dyDescent="0.2">
      <c r="A484" s="1">
        <v>42120403</v>
      </c>
      <c r="B484" s="4" t="s">
        <v>487</v>
      </c>
      <c r="C484" s="1" t="s">
        <v>610</v>
      </c>
      <c r="D484" s="3">
        <v>10897000</v>
      </c>
      <c r="E484" s="3">
        <v>10897203.323626198</v>
      </c>
      <c r="F484" s="5">
        <f>(E484-D484)/D484</f>
        <v>1.8658679104145595E-5</v>
      </c>
    </row>
    <row r="485" spans="1:6" ht="72" x14ac:dyDescent="0.2">
      <c r="A485" s="1">
        <v>42120404</v>
      </c>
      <c r="B485" s="4" t="s">
        <v>488</v>
      </c>
      <c r="C485" s="1" t="s">
        <v>610</v>
      </c>
      <c r="D485" s="3">
        <v>12404000</v>
      </c>
      <c r="E485" s="3">
        <v>12404058.264231201</v>
      </c>
      <c r="F485" s="5">
        <f>(E485-D485)/D485</f>
        <v>4.6972130926524739E-6</v>
      </c>
    </row>
    <row r="486" spans="1:6" ht="36" x14ac:dyDescent="0.2">
      <c r="A486" s="1">
        <v>42120501</v>
      </c>
      <c r="B486" s="4" t="s">
        <v>489</v>
      </c>
      <c r="C486" s="1" t="s">
        <v>612</v>
      </c>
      <c r="D486" s="3">
        <v>1649000</v>
      </c>
      <c r="E486" s="3">
        <v>1649607.1741500003</v>
      </c>
      <c r="F486" s="5">
        <f>(E486-D486)/D486</f>
        <v>3.682074893877055E-4</v>
      </c>
    </row>
    <row r="487" spans="1:6" ht="36" x14ac:dyDescent="0.2">
      <c r="A487" s="1">
        <v>42120502</v>
      </c>
      <c r="B487" s="4" t="s">
        <v>490</v>
      </c>
      <c r="C487" s="1" t="s">
        <v>612</v>
      </c>
      <c r="D487" s="3">
        <v>1709000</v>
      </c>
      <c r="E487" s="3">
        <v>1709109.2158500003</v>
      </c>
      <c r="F487" s="5">
        <f>(E487-D487)/D487</f>
        <v>6.3906290228361452E-5</v>
      </c>
    </row>
    <row r="488" spans="1:6" ht="36" x14ac:dyDescent="0.2">
      <c r="A488" s="1">
        <v>42120503</v>
      </c>
      <c r="B488" s="4" t="s">
        <v>491</v>
      </c>
      <c r="C488" s="1" t="s">
        <v>612</v>
      </c>
      <c r="D488" s="3">
        <v>1802000</v>
      </c>
      <c r="E488" s="3">
        <v>1802406.89335</v>
      </c>
      <c r="F488" s="5">
        <f>(E488-D488)/D488</f>
        <v>2.2580097114318956E-4</v>
      </c>
    </row>
    <row r="489" spans="1:6" ht="54" x14ac:dyDescent="0.2">
      <c r="A489" s="1">
        <v>42120601</v>
      </c>
      <c r="B489" s="4" t="s">
        <v>492</v>
      </c>
      <c r="C489" s="1" t="s">
        <v>612</v>
      </c>
      <c r="D489" s="3">
        <v>264000</v>
      </c>
      <c r="E489" s="3">
        <v>264033.59308000002</v>
      </c>
      <c r="F489" s="5">
        <f>(E489-D489)/D489</f>
        <v>1.2724651515159304E-4</v>
      </c>
    </row>
    <row r="490" spans="1:6" ht="36" x14ac:dyDescent="0.2">
      <c r="A490" s="1">
        <v>42120701</v>
      </c>
      <c r="B490" s="4" t="s">
        <v>493</v>
      </c>
      <c r="C490" s="1" t="s">
        <v>612</v>
      </c>
      <c r="D490" s="3">
        <v>5544000</v>
      </c>
      <c r="E490" s="3">
        <v>5544493.2664999999</v>
      </c>
      <c r="F490" s="5">
        <f>(E490-D490)/D490</f>
        <v>8.8973033910517789E-5</v>
      </c>
    </row>
    <row r="491" spans="1:6" ht="36" x14ac:dyDescent="0.2">
      <c r="A491" s="1">
        <v>42120702</v>
      </c>
      <c r="B491" s="4" t="s">
        <v>494</v>
      </c>
      <c r="C491" s="1" t="s">
        <v>612</v>
      </c>
      <c r="D491" s="3">
        <v>5946000</v>
      </c>
      <c r="E491" s="3">
        <v>5946540.125</v>
      </c>
      <c r="F491" s="5">
        <f>(E491-D491)/D491</f>
        <v>9.083837874201144E-5</v>
      </c>
    </row>
    <row r="492" spans="1:6" ht="36" x14ac:dyDescent="0.2">
      <c r="A492" s="1">
        <v>42120801</v>
      </c>
      <c r="B492" s="4" t="s">
        <v>495</v>
      </c>
      <c r="C492" s="1" t="s">
        <v>612</v>
      </c>
      <c r="D492" s="3">
        <v>1591000</v>
      </c>
      <c r="E492" s="3">
        <v>1591354.8835</v>
      </c>
      <c r="F492" s="5">
        <f>(E492-D492)/D492</f>
        <v>2.2305688246385686E-4</v>
      </c>
    </row>
    <row r="493" spans="1:6" ht="54" x14ac:dyDescent="0.2">
      <c r="A493" s="1">
        <v>42120802</v>
      </c>
      <c r="B493" s="4" t="s">
        <v>496</v>
      </c>
      <c r="C493" s="1" t="s">
        <v>612</v>
      </c>
      <c r="D493" s="3">
        <v>1665000</v>
      </c>
      <c r="E493" s="3">
        <v>1665031.2350000001</v>
      </c>
      <c r="F493" s="5">
        <f>(E493-D493)/D493</f>
        <v>1.8759759759821287E-5</v>
      </c>
    </row>
    <row r="494" spans="1:6" ht="54" x14ac:dyDescent="0.2">
      <c r="A494" s="1">
        <v>42120901</v>
      </c>
      <c r="B494" s="4" t="s">
        <v>497</v>
      </c>
      <c r="C494" s="1" t="s">
        <v>612</v>
      </c>
      <c r="D494" s="3">
        <v>1527000</v>
      </c>
      <c r="E494" s="3">
        <v>1527015.2000000002</v>
      </c>
      <c r="F494" s="5">
        <f>(E494-D494)/D494</f>
        <v>9.9541584808030555E-6</v>
      </c>
    </row>
    <row r="495" spans="1:6" ht="54" x14ac:dyDescent="0.2">
      <c r="A495" s="1">
        <v>42120902</v>
      </c>
      <c r="B495" s="4" t="s">
        <v>498</v>
      </c>
      <c r="C495" s="1" t="s">
        <v>612</v>
      </c>
      <c r="D495" s="3">
        <v>1582000</v>
      </c>
      <c r="E495" s="3">
        <v>1582559.7250000001</v>
      </c>
      <c r="F495" s="5">
        <f>(E495-D495)/D495</f>
        <v>3.5380847029083004E-4</v>
      </c>
    </row>
    <row r="496" spans="1:6" x14ac:dyDescent="0.2">
      <c r="A496" s="1">
        <v>42130201</v>
      </c>
      <c r="B496" s="4" t="s">
        <v>499</v>
      </c>
      <c r="C496" s="1" t="s">
        <v>627</v>
      </c>
      <c r="D496" s="3">
        <v>910500</v>
      </c>
      <c r="E496" s="3">
        <v>910445.83299999998</v>
      </c>
      <c r="F496" s="5">
        <f>(E496-D496)/D496</f>
        <v>-5.9491488193317772E-5</v>
      </c>
    </row>
    <row r="497" spans="1:6" x14ac:dyDescent="0.2">
      <c r="A497" s="1">
        <v>42130301</v>
      </c>
      <c r="B497" s="4" t="s">
        <v>500</v>
      </c>
      <c r="C497" s="1" t="s">
        <v>616</v>
      </c>
      <c r="D497" s="3">
        <v>1550</v>
      </c>
      <c r="E497" s="3">
        <v>1546.1877331000001</v>
      </c>
      <c r="F497" s="5">
        <f>(E497-D497)/D497</f>
        <v>-2.4595270322580261E-3</v>
      </c>
    </row>
    <row r="498" spans="1:6" ht="36" x14ac:dyDescent="0.2">
      <c r="A498" s="1">
        <v>42130302</v>
      </c>
      <c r="B498" s="4" t="s">
        <v>501</v>
      </c>
      <c r="C498" s="1" t="s">
        <v>616</v>
      </c>
      <c r="D498" s="3">
        <v>6560</v>
      </c>
      <c r="E498" s="3">
        <v>6556.2988836000004</v>
      </c>
      <c r="F498" s="5">
        <f>(E498-D498)/D498</f>
        <v>-5.6419457317066941E-4</v>
      </c>
    </row>
    <row r="499" spans="1:6" x14ac:dyDescent="0.2">
      <c r="A499" s="1">
        <v>42130303</v>
      </c>
      <c r="B499" s="4" t="s">
        <v>502</v>
      </c>
      <c r="C499" s="1" t="s">
        <v>616</v>
      </c>
      <c r="D499" s="3">
        <v>2510</v>
      </c>
      <c r="E499" s="3">
        <v>2511.968374</v>
      </c>
      <c r="F499" s="5">
        <f>(E499-D499)/D499</f>
        <v>7.8421274900399994E-4</v>
      </c>
    </row>
    <row r="500" spans="1:6" ht="36" x14ac:dyDescent="0.2">
      <c r="A500" s="1">
        <v>42130304</v>
      </c>
      <c r="B500" s="4" t="s">
        <v>503</v>
      </c>
      <c r="C500" s="1" t="s">
        <v>616</v>
      </c>
      <c r="D500" s="3">
        <v>3720</v>
      </c>
      <c r="E500" s="3">
        <v>3718.2891945000001</v>
      </c>
      <c r="F500" s="5">
        <f>(E500-D500)/D500</f>
        <v>-4.5989395161287054E-4</v>
      </c>
    </row>
    <row r="501" spans="1:6" ht="36" x14ac:dyDescent="0.2">
      <c r="A501" s="1">
        <v>42130305</v>
      </c>
      <c r="B501" s="4" t="s">
        <v>504</v>
      </c>
      <c r="C501" s="1" t="s">
        <v>616</v>
      </c>
      <c r="D501" s="3">
        <v>3600</v>
      </c>
      <c r="E501" s="3">
        <v>3601.6341945000004</v>
      </c>
      <c r="F501" s="5">
        <f>(E501-D501)/D501</f>
        <v>4.5394291666677117E-4</v>
      </c>
    </row>
    <row r="502" spans="1:6" ht="54" x14ac:dyDescent="0.2">
      <c r="A502" s="1">
        <v>42130306</v>
      </c>
      <c r="B502" s="4" t="s">
        <v>505</v>
      </c>
      <c r="C502" s="1" t="s">
        <v>616</v>
      </c>
      <c r="D502" s="3">
        <v>7030</v>
      </c>
      <c r="E502" s="3">
        <v>7032.926283499999</v>
      </c>
      <c r="F502" s="5">
        <f>(E502-D502)/D502</f>
        <v>4.1625654338535483E-4</v>
      </c>
    </row>
    <row r="503" spans="1:6" ht="36" x14ac:dyDescent="0.2">
      <c r="A503" s="1">
        <v>42130307</v>
      </c>
      <c r="B503" s="4" t="s">
        <v>506</v>
      </c>
      <c r="C503" s="1" t="s">
        <v>609</v>
      </c>
      <c r="D503" s="3">
        <v>41300</v>
      </c>
      <c r="E503" s="3">
        <v>41349.344816999997</v>
      </c>
      <c r="F503" s="5">
        <f>(E503-D503)/D503</f>
        <v>1.1947897578691868E-3</v>
      </c>
    </row>
    <row r="504" spans="1:6" ht="54" x14ac:dyDescent="0.2">
      <c r="A504" s="1">
        <v>42130401</v>
      </c>
      <c r="B504" s="4" t="s">
        <v>507</v>
      </c>
      <c r="C504" s="1" t="s">
        <v>616</v>
      </c>
      <c r="D504" s="3">
        <v>3940</v>
      </c>
      <c r="E504" s="3">
        <v>3942.7271019999998</v>
      </c>
      <c r="F504" s="5">
        <f>(E504-D504)/D504</f>
        <v>6.9215786802026178E-4</v>
      </c>
    </row>
    <row r="505" spans="1:6" x14ac:dyDescent="0.2">
      <c r="A505" s="1">
        <v>42130501</v>
      </c>
      <c r="B505" s="4" t="s">
        <v>508</v>
      </c>
      <c r="C505" s="1" t="s">
        <v>609</v>
      </c>
      <c r="D505" s="3">
        <v>1624000</v>
      </c>
      <c r="E505" s="3">
        <v>1624189.2990000001</v>
      </c>
      <c r="F505" s="5">
        <f>(E505-D505)/D505</f>
        <v>1.1656342364539131E-4</v>
      </c>
    </row>
    <row r="506" spans="1:6" x14ac:dyDescent="0.2">
      <c r="A506" s="1">
        <v>42130502</v>
      </c>
      <c r="B506" s="4" t="s">
        <v>509</v>
      </c>
      <c r="C506" s="1" t="s">
        <v>609</v>
      </c>
      <c r="D506" s="3">
        <v>1035000</v>
      </c>
      <c r="E506" s="3">
        <v>1035938.808</v>
      </c>
      <c r="F506" s="5">
        <f>(E506-D506)/D506</f>
        <v>9.0706086956517963E-4</v>
      </c>
    </row>
    <row r="507" spans="1:6" ht="54" x14ac:dyDescent="0.2">
      <c r="A507" s="1">
        <v>42130601</v>
      </c>
      <c r="B507" s="4" t="s">
        <v>510</v>
      </c>
      <c r="C507" s="1" t="s">
        <v>609</v>
      </c>
      <c r="D507" s="3">
        <v>13700</v>
      </c>
      <c r="E507" s="3">
        <v>13669.4575</v>
      </c>
      <c r="F507" s="5">
        <f>(E507-D507)/D507</f>
        <v>-2.2293795620437636E-3</v>
      </c>
    </row>
    <row r="508" spans="1:6" x14ac:dyDescent="0.2">
      <c r="A508" s="1">
        <v>42130701</v>
      </c>
      <c r="B508" s="4" t="s">
        <v>511</v>
      </c>
      <c r="C508" s="1" t="s">
        <v>612</v>
      </c>
      <c r="D508" s="3">
        <v>287000</v>
      </c>
      <c r="E508" s="3">
        <v>286946.27</v>
      </c>
      <c r="F508" s="5">
        <f>(E508-D508)/D508</f>
        <v>-1.8721254355394206E-4</v>
      </c>
    </row>
    <row r="509" spans="1:6" x14ac:dyDescent="0.2">
      <c r="A509" s="1">
        <v>42130702</v>
      </c>
      <c r="B509" s="4" t="s">
        <v>512</v>
      </c>
      <c r="C509" s="1" t="s">
        <v>612</v>
      </c>
      <c r="D509" s="3">
        <v>328500</v>
      </c>
      <c r="E509" s="3">
        <v>328419.56839999999</v>
      </c>
      <c r="F509" s="5">
        <f>(E509-D509)/D509</f>
        <v>-2.4484505327248342E-4</v>
      </c>
    </row>
    <row r="510" spans="1:6" ht="36" x14ac:dyDescent="0.2">
      <c r="A510" s="1">
        <v>42130801</v>
      </c>
      <c r="B510" s="4" t="s">
        <v>513</v>
      </c>
      <c r="C510" s="1" t="s">
        <v>612</v>
      </c>
      <c r="D510" s="3">
        <v>12500</v>
      </c>
      <c r="E510" s="3">
        <v>12545.423880000002</v>
      </c>
      <c r="F510" s="5">
        <f>(E510-D510)/D510</f>
        <v>3.6339104000001681E-3</v>
      </c>
    </row>
    <row r="511" spans="1:6" ht="36" x14ac:dyDescent="0.2">
      <c r="A511" s="1">
        <v>42130802</v>
      </c>
      <c r="B511" s="4" t="s">
        <v>514</v>
      </c>
      <c r="C511" s="1" t="s">
        <v>612</v>
      </c>
      <c r="D511" s="3">
        <v>8440</v>
      </c>
      <c r="E511" s="3">
        <v>8437.3438800000004</v>
      </c>
      <c r="F511" s="5">
        <f>(E511-D511)/D511</f>
        <v>-3.1470616113739883E-4</v>
      </c>
    </row>
    <row r="512" spans="1:6" x14ac:dyDescent="0.2">
      <c r="A512" s="1">
        <v>42130901</v>
      </c>
      <c r="B512" s="4" t="s">
        <v>515</v>
      </c>
      <c r="C512" s="1" t="s">
        <v>609</v>
      </c>
      <c r="D512" s="3">
        <v>81100</v>
      </c>
      <c r="E512" s="3">
        <v>81076.805746400001</v>
      </c>
      <c r="F512" s="5">
        <f>(E512-D512)/D512</f>
        <v>-2.859957287299479E-4</v>
      </c>
    </row>
    <row r="513" spans="1:6" x14ac:dyDescent="0.2">
      <c r="A513" s="1">
        <v>42130902</v>
      </c>
      <c r="B513" s="4" t="s">
        <v>516</v>
      </c>
      <c r="C513" s="1" t="s">
        <v>609</v>
      </c>
      <c r="D513" s="3">
        <v>277500</v>
      </c>
      <c r="E513" s="3">
        <v>277352.82380000001</v>
      </c>
      <c r="F513" s="5">
        <f>(E513-D513)/D513</f>
        <v>-5.3036468468463838E-4</v>
      </c>
    </row>
    <row r="514" spans="1:6" x14ac:dyDescent="0.2">
      <c r="A514" s="1">
        <v>42130903</v>
      </c>
      <c r="B514" s="4" t="s">
        <v>517</v>
      </c>
      <c r="C514" s="1" t="s">
        <v>609</v>
      </c>
      <c r="D514" s="3">
        <v>464000</v>
      </c>
      <c r="E514" s="3">
        <v>463890.27666799998</v>
      </c>
      <c r="F514" s="5">
        <f>(E514-D514)/D514</f>
        <v>-2.364726982759121E-4</v>
      </c>
    </row>
    <row r="515" spans="1:6" ht="36" x14ac:dyDescent="0.2">
      <c r="A515" s="1">
        <v>42131001</v>
      </c>
      <c r="B515" s="4" t="s">
        <v>518</v>
      </c>
      <c r="C515" s="1" t="s">
        <v>609</v>
      </c>
      <c r="D515" s="3">
        <v>250500</v>
      </c>
      <c r="E515" s="3">
        <v>250717.47000000003</v>
      </c>
      <c r="F515" s="5">
        <f>(E515-D515)/D515</f>
        <v>8.6814371257497118E-4</v>
      </c>
    </row>
    <row r="516" spans="1:6" x14ac:dyDescent="0.2">
      <c r="A516" s="1">
        <v>42131201</v>
      </c>
      <c r="B516" s="4" t="s">
        <v>519</v>
      </c>
      <c r="C516" s="1" t="s">
        <v>609</v>
      </c>
      <c r="D516" s="3">
        <v>265500</v>
      </c>
      <c r="E516" s="3">
        <v>265501.98599999998</v>
      </c>
      <c r="F516" s="5">
        <f>(E516-D516)/D516</f>
        <v>7.4802259886076079E-6</v>
      </c>
    </row>
    <row r="517" spans="1:6" ht="36" x14ac:dyDescent="0.2">
      <c r="A517" s="1">
        <v>42131202</v>
      </c>
      <c r="B517" s="4" t="s">
        <v>520</v>
      </c>
      <c r="C517" s="1" t="s">
        <v>609</v>
      </c>
      <c r="D517" s="3">
        <v>94100</v>
      </c>
      <c r="E517" s="3">
        <v>94089.334880000009</v>
      </c>
      <c r="F517" s="5">
        <f>(E517-D517)/D517</f>
        <v>-1.1333815090319411E-4</v>
      </c>
    </row>
    <row r="518" spans="1:6" x14ac:dyDescent="0.2">
      <c r="A518" s="1">
        <v>42131301</v>
      </c>
      <c r="B518" s="4" t="s">
        <v>521</v>
      </c>
      <c r="C518" s="1" t="s">
        <v>609</v>
      </c>
      <c r="D518" s="3">
        <v>84200</v>
      </c>
      <c r="E518" s="3">
        <v>84234.910425000009</v>
      </c>
      <c r="F518" s="5">
        <f>(E518-D518)/D518</f>
        <v>4.1461312351554782E-4</v>
      </c>
    </row>
    <row r="519" spans="1:6" ht="54" x14ac:dyDescent="0.2">
      <c r="A519" s="1">
        <v>42131401</v>
      </c>
      <c r="B519" s="4" t="s">
        <v>522</v>
      </c>
      <c r="C519" s="1" t="s">
        <v>609</v>
      </c>
      <c r="D519" s="3">
        <v>46200</v>
      </c>
      <c r="E519" s="3">
        <v>46187.705549999999</v>
      </c>
      <c r="F519" s="5">
        <f>(E519-D519)/D519</f>
        <v>-2.6611363636366305E-4</v>
      </c>
    </row>
    <row r="520" spans="1:6" x14ac:dyDescent="0.2">
      <c r="A520" s="1">
        <v>42131601</v>
      </c>
      <c r="B520" s="4" t="s">
        <v>523</v>
      </c>
      <c r="C520" s="1" t="s">
        <v>616</v>
      </c>
      <c r="D520" s="3">
        <v>520000</v>
      </c>
      <c r="E520" s="3">
        <v>520041.71759999997</v>
      </c>
      <c r="F520" s="5">
        <f>(E520-D520)/D520</f>
        <v>8.0226153846104774E-5</v>
      </c>
    </row>
    <row r="521" spans="1:6" ht="36" x14ac:dyDescent="0.2">
      <c r="A521" s="1">
        <v>42150201</v>
      </c>
      <c r="B521" s="4" t="s">
        <v>524</v>
      </c>
      <c r="C521" s="1" t="s">
        <v>625</v>
      </c>
      <c r="D521" s="3">
        <v>54</v>
      </c>
      <c r="E521" s="3">
        <v>54.583000000000006</v>
      </c>
      <c r="F521" s="5">
        <f>(E521-D521)/D521</f>
        <v>1.0796296296296399E-2</v>
      </c>
    </row>
    <row r="522" spans="1:6" ht="36" x14ac:dyDescent="0.2">
      <c r="A522" s="1">
        <v>42150202</v>
      </c>
      <c r="B522" s="4" t="s">
        <v>525</v>
      </c>
      <c r="C522" s="1" t="s">
        <v>625</v>
      </c>
      <c r="D522" s="3">
        <v>10</v>
      </c>
      <c r="E522" s="3">
        <v>10.916600000000001</v>
      </c>
      <c r="F522" s="5">
        <f>(E522-D522)/D522</f>
        <v>9.1660000000000075E-2</v>
      </c>
    </row>
    <row r="523" spans="1:6" ht="54" x14ac:dyDescent="0.2">
      <c r="A523" s="1">
        <v>42150501</v>
      </c>
      <c r="B523" s="4" t="s">
        <v>526</v>
      </c>
      <c r="C523" s="1" t="s">
        <v>625</v>
      </c>
      <c r="D523" s="3">
        <v>36</v>
      </c>
      <c r="E523" s="3">
        <v>36.390486099999997</v>
      </c>
      <c r="F523" s="5">
        <f>(E523-D523)/D523</f>
        <v>1.0846836111111023E-2</v>
      </c>
    </row>
    <row r="524" spans="1:6" ht="54" x14ac:dyDescent="0.2">
      <c r="A524" s="1">
        <v>42150701</v>
      </c>
      <c r="B524" s="4" t="s">
        <v>527</v>
      </c>
      <c r="C524" s="1" t="s">
        <v>616</v>
      </c>
      <c r="D524" s="3">
        <v>365</v>
      </c>
      <c r="E524" s="3">
        <v>364.50052188900003</v>
      </c>
      <c r="F524" s="5">
        <f>(E524-D524)/D524</f>
        <v>-1.3684331808218452E-3</v>
      </c>
    </row>
    <row r="525" spans="1:6" ht="54" x14ac:dyDescent="0.2">
      <c r="A525" s="1">
        <v>42150702</v>
      </c>
      <c r="B525" s="4" t="s">
        <v>528</v>
      </c>
      <c r="C525" s="1" t="s">
        <v>616</v>
      </c>
      <c r="D525" s="3">
        <v>335</v>
      </c>
      <c r="E525" s="3">
        <v>334.16296382000002</v>
      </c>
      <c r="F525" s="5">
        <f>(E525-D525)/D525</f>
        <v>-2.4986154626865198E-3</v>
      </c>
    </row>
    <row r="526" spans="1:6" ht="54" x14ac:dyDescent="0.2">
      <c r="A526" s="1">
        <v>42150703</v>
      </c>
      <c r="B526" s="4" t="s">
        <v>529</v>
      </c>
      <c r="C526" s="1" t="s">
        <v>616</v>
      </c>
      <c r="D526" s="3">
        <v>220</v>
      </c>
      <c r="E526" s="3">
        <v>218.59346131160001</v>
      </c>
      <c r="F526" s="5">
        <f>(E526-D526)/D526</f>
        <v>-6.3933576745454123E-3</v>
      </c>
    </row>
    <row r="527" spans="1:6" x14ac:dyDescent="0.2">
      <c r="A527" s="1">
        <v>42150901</v>
      </c>
      <c r="B527" s="4" t="s">
        <v>530</v>
      </c>
      <c r="C527" s="1" t="s">
        <v>611</v>
      </c>
      <c r="D527" s="3">
        <v>5400</v>
      </c>
      <c r="E527" s="3">
        <v>5396.4484356599996</v>
      </c>
      <c r="F527" s="5">
        <f>(E527-D527)/D527</f>
        <v>-6.5769710000006818E-4</v>
      </c>
    </row>
    <row r="528" spans="1:6" ht="36" x14ac:dyDescent="0.2">
      <c r="A528" s="1">
        <v>42150902</v>
      </c>
      <c r="B528" s="4" t="s">
        <v>531</v>
      </c>
      <c r="C528" s="1" t="s">
        <v>611</v>
      </c>
      <c r="D528" s="3">
        <v>2700</v>
      </c>
      <c r="E528" s="3">
        <v>2698.22303014</v>
      </c>
      <c r="F528" s="5">
        <f>(E528-D528)/D528</f>
        <v>-6.5813698518518823E-4</v>
      </c>
    </row>
    <row r="529" spans="1:6" x14ac:dyDescent="0.2">
      <c r="A529" s="1">
        <v>42150903</v>
      </c>
      <c r="B529" s="4" t="s">
        <v>532</v>
      </c>
      <c r="C529" s="1" t="s">
        <v>611</v>
      </c>
      <c r="D529" s="3">
        <v>5640</v>
      </c>
      <c r="E529" s="3">
        <v>5635.1834398800002</v>
      </c>
      <c r="F529" s="5">
        <f>(E529-D529)/D529</f>
        <v>-8.5400002127656899E-4</v>
      </c>
    </row>
    <row r="530" spans="1:6" x14ac:dyDescent="0.2">
      <c r="A530" s="1">
        <v>42151001</v>
      </c>
      <c r="B530" s="4" t="s">
        <v>533</v>
      </c>
      <c r="C530" s="1" t="s">
        <v>622</v>
      </c>
      <c r="D530" s="3">
        <v>805</v>
      </c>
      <c r="E530" s="3">
        <v>806.47184908999998</v>
      </c>
      <c r="F530" s="5">
        <f>(E530-D530)/D530</f>
        <v>1.8283839627328917E-3</v>
      </c>
    </row>
    <row r="531" spans="1:6" x14ac:dyDescent="0.2">
      <c r="A531" s="1">
        <v>42151002</v>
      </c>
      <c r="B531" s="4" t="s">
        <v>534</v>
      </c>
      <c r="C531" s="1" t="s">
        <v>622</v>
      </c>
      <c r="D531" s="3">
        <v>495</v>
      </c>
      <c r="E531" s="3">
        <v>496.29596872000002</v>
      </c>
      <c r="F531" s="5">
        <f>(E531-D531)/D531</f>
        <v>2.6181186262626646E-3</v>
      </c>
    </row>
    <row r="532" spans="1:6" x14ac:dyDescent="0.2">
      <c r="A532" s="1">
        <v>42151003</v>
      </c>
      <c r="B532" s="4" t="s">
        <v>535</v>
      </c>
      <c r="C532" s="1" t="s">
        <v>622</v>
      </c>
      <c r="D532" s="3">
        <v>800</v>
      </c>
      <c r="E532" s="3">
        <v>799.96185504000005</v>
      </c>
      <c r="F532" s="5">
        <f>(E532-D532)/D532</f>
        <v>-4.7681199999942693E-5</v>
      </c>
    </row>
    <row r="533" spans="1:6" ht="36" x14ac:dyDescent="0.2">
      <c r="A533" s="1">
        <v>42151101</v>
      </c>
      <c r="B533" s="4" t="s">
        <v>536</v>
      </c>
      <c r="C533" s="1" t="s">
        <v>621</v>
      </c>
      <c r="D533" s="3">
        <v>95</v>
      </c>
      <c r="E533" s="3">
        <v>95.740871859999999</v>
      </c>
      <c r="F533" s="5">
        <f>(E533-D533)/D533</f>
        <v>7.7986511578947218E-3</v>
      </c>
    </row>
    <row r="534" spans="1:6" ht="36" x14ac:dyDescent="0.2">
      <c r="A534" s="1">
        <v>42151102</v>
      </c>
      <c r="B534" s="4" t="s">
        <v>537</v>
      </c>
      <c r="C534" s="1" t="s">
        <v>621</v>
      </c>
      <c r="D534" s="3">
        <v>75</v>
      </c>
      <c r="E534" s="3">
        <v>75.520135740000001</v>
      </c>
      <c r="F534" s="5">
        <f>(E534-D534)/D534</f>
        <v>6.9351432000000083E-3</v>
      </c>
    </row>
    <row r="535" spans="1:6" ht="36" x14ac:dyDescent="0.2">
      <c r="A535" s="1">
        <v>42151103</v>
      </c>
      <c r="B535" s="4" t="s">
        <v>538</v>
      </c>
      <c r="C535" s="1" t="s">
        <v>621</v>
      </c>
      <c r="D535" s="3">
        <v>145</v>
      </c>
      <c r="E535" s="3">
        <v>144.70752794999999</v>
      </c>
      <c r="F535" s="5">
        <f>(E535-D535)/D535</f>
        <v>-2.0170486206897579E-3</v>
      </c>
    </row>
    <row r="536" spans="1:6" ht="36" x14ac:dyDescent="0.2">
      <c r="A536" s="1">
        <v>42151201</v>
      </c>
      <c r="B536" s="4" t="s">
        <v>539</v>
      </c>
      <c r="C536" s="1" t="s">
        <v>616</v>
      </c>
      <c r="D536" s="3">
        <v>100</v>
      </c>
      <c r="E536" s="3">
        <v>101.12954119999999</v>
      </c>
      <c r="F536" s="5">
        <f>(E536-D536)/D536</f>
        <v>1.1295411999999914E-2</v>
      </c>
    </row>
    <row r="537" spans="1:6" ht="36" x14ac:dyDescent="0.2">
      <c r="A537" s="1">
        <v>42151202</v>
      </c>
      <c r="B537" s="4" t="s">
        <v>540</v>
      </c>
      <c r="C537" s="1" t="s">
        <v>616</v>
      </c>
      <c r="D537" s="3">
        <v>83</v>
      </c>
      <c r="E537" s="3">
        <v>83.281185620000002</v>
      </c>
      <c r="F537" s="5">
        <f>(E537-D537)/D537</f>
        <v>3.3877785542168943E-3</v>
      </c>
    </row>
    <row r="538" spans="1:6" ht="36" x14ac:dyDescent="0.2">
      <c r="A538" s="1">
        <v>42151203</v>
      </c>
      <c r="B538" s="4" t="s">
        <v>541</v>
      </c>
      <c r="C538" s="1" t="s">
        <v>616</v>
      </c>
      <c r="D538" s="3">
        <v>190</v>
      </c>
      <c r="E538" s="3">
        <v>189.34137463999997</v>
      </c>
      <c r="F538" s="5">
        <f>(E538-D538)/D538</f>
        <v>-3.4664492631580552E-3</v>
      </c>
    </row>
    <row r="539" spans="1:6" ht="54" x14ac:dyDescent="0.2">
      <c r="A539" s="1">
        <v>42151301</v>
      </c>
      <c r="B539" s="4" t="s">
        <v>542</v>
      </c>
      <c r="C539" s="1" t="s">
        <v>621</v>
      </c>
      <c r="D539" s="3">
        <v>475</v>
      </c>
      <c r="E539" s="3">
        <v>476.38502816000005</v>
      </c>
      <c r="F539" s="5">
        <f>(E539-D539)/D539</f>
        <v>2.9158487578948363E-3</v>
      </c>
    </row>
    <row r="540" spans="1:6" ht="54" x14ac:dyDescent="0.2">
      <c r="A540" s="1">
        <v>42151302</v>
      </c>
      <c r="B540" s="4" t="s">
        <v>543</v>
      </c>
      <c r="C540" s="1" t="s">
        <v>621</v>
      </c>
      <c r="D540" s="3">
        <v>390</v>
      </c>
      <c r="E540" s="3">
        <v>391.62144430000001</v>
      </c>
      <c r="F540" s="5">
        <f>(E540-D540)/D540</f>
        <v>4.1575494871795059E-3</v>
      </c>
    </row>
    <row r="541" spans="1:6" ht="36" x14ac:dyDescent="0.2">
      <c r="A541" s="1">
        <v>42151303</v>
      </c>
      <c r="B541" s="4" t="s">
        <v>544</v>
      </c>
      <c r="C541" s="1" t="s">
        <v>621</v>
      </c>
      <c r="D541" s="3">
        <v>305</v>
      </c>
      <c r="E541" s="3">
        <v>303.04806394000002</v>
      </c>
      <c r="F541" s="5">
        <f>(E541-D541)/D541</f>
        <v>-6.3997903606556718E-3</v>
      </c>
    </row>
    <row r="542" spans="1:6" ht="36" x14ac:dyDescent="0.2">
      <c r="A542" s="1">
        <v>42151401</v>
      </c>
      <c r="B542" s="4" t="s">
        <v>545</v>
      </c>
      <c r="C542" s="1" t="s">
        <v>619</v>
      </c>
      <c r="D542" s="3">
        <v>1200</v>
      </c>
      <c r="E542" s="3">
        <v>1200.4397202999999</v>
      </c>
      <c r="F542" s="5">
        <f>(E542-D542)/D542</f>
        <v>3.6643358333321885E-4</v>
      </c>
    </row>
    <row r="543" spans="1:6" ht="36" x14ac:dyDescent="0.2">
      <c r="A543" s="1">
        <v>42151402</v>
      </c>
      <c r="B543" s="4" t="s">
        <v>546</v>
      </c>
      <c r="C543" s="1" t="s">
        <v>619</v>
      </c>
      <c r="D543" s="3">
        <v>785</v>
      </c>
      <c r="E543" s="3">
        <v>783.25496179999993</v>
      </c>
      <c r="F543" s="5">
        <f>(E543-D543)/D543</f>
        <v>-2.2229785987262001E-3</v>
      </c>
    </row>
    <row r="544" spans="1:6" ht="36" x14ac:dyDescent="0.2">
      <c r="A544" s="1">
        <v>42151403</v>
      </c>
      <c r="B544" s="4" t="s">
        <v>547</v>
      </c>
      <c r="C544" s="1" t="s">
        <v>619</v>
      </c>
      <c r="D544" s="3">
        <v>1210</v>
      </c>
      <c r="E544" s="3">
        <v>1214.8982524879898</v>
      </c>
      <c r="F544" s="5">
        <f>(E544-D544)/D544</f>
        <v>4.0481425520576811E-3</v>
      </c>
    </row>
    <row r="545" spans="1:6" ht="36" x14ac:dyDescent="0.2">
      <c r="A545" s="1">
        <v>42160301</v>
      </c>
      <c r="B545" s="4" t="s">
        <v>548</v>
      </c>
      <c r="C545" s="1" t="s">
        <v>621</v>
      </c>
      <c r="D545" s="3">
        <v>12000</v>
      </c>
      <c r="E545" s="3">
        <v>11961.264349999999</v>
      </c>
      <c r="F545" s="5">
        <f>(E545-D545)/D545</f>
        <v>-3.2279708333333777E-3</v>
      </c>
    </row>
    <row r="546" spans="1:6" ht="36" x14ac:dyDescent="0.2">
      <c r="A546" s="1">
        <v>42160401</v>
      </c>
      <c r="B546" s="4" t="s">
        <v>549</v>
      </c>
      <c r="C546" s="1" t="s">
        <v>621</v>
      </c>
      <c r="D546" s="3">
        <v>8540</v>
      </c>
      <c r="E546" s="3">
        <v>8543.7602499999994</v>
      </c>
      <c r="F546" s="5">
        <f>(E546-D546)/D546</f>
        <v>4.4031030444957375E-4</v>
      </c>
    </row>
    <row r="547" spans="1:6" ht="54" x14ac:dyDescent="0.2">
      <c r="A547" s="1">
        <v>42160501</v>
      </c>
      <c r="B547" s="4" t="s">
        <v>550</v>
      </c>
      <c r="C547" s="1" t="s">
        <v>621</v>
      </c>
      <c r="D547" s="3">
        <v>43400</v>
      </c>
      <c r="E547" s="3">
        <v>43374.332899589994</v>
      </c>
      <c r="F547" s="5">
        <f>(E547-D547)/D547</f>
        <v>-5.914078435485309E-4</v>
      </c>
    </row>
    <row r="548" spans="1:6" ht="90" x14ac:dyDescent="0.2">
      <c r="A548" s="1">
        <v>42160601</v>
      </c>
      <c r="B548" s="4" t="s">
        <v>551</v>
      </c>
      <c r="C548" s="1" t="s">
        <v>621</v>
      </c>
      <c r="D548" s="3">
        <v>10800</v>
      </c>
      <c r="E548" s="3">
        <v>10843.583224897498</v>
      </c>
      <c r="F548" s="5">
        <f>(E548-D548)/D548</f>
        <v>4.0354837868054111E-3</v>
      </c>
    </row>
    <row r="549" spans="1:6" ht="36" x14ac:dyDescent="0.2">
      <c r="A549" s="1">
        <v>42160602</v>
      </c>
      <c r="B549" s="4" t="s">
        <v>552</v>
      </c>
      <c r="C549" s="1" t="s">
        <v>626</v>
      </c>
      <c r="D549" s="3">
        <v>-20</v>
      </c>
      <c r="E549" s="3">
        <v>0</v>
      </c>
      <c r="F549" s="5">
        <f>(E549-D549)/D549</f>
        <v>-1</v>
      </c>
    </row>
    <row r="550" spans="1:6" x14ac:dyDescent="0.2">
      <c r="A550" s="1">
        <v>42160706</v>
      </c>
      <c r="B550" s="4" t="s">
        <v>553</v>
      </c>
      <c r="C550" s="1" t="s">
        <v>629</v>
      </c>
      <c r="D550" s="3">
        <v>26000</v>
      </c>
      <c r="E550" s="3">
        <v>37170.449999999997</v>
      </c>
      <c r="F550" s="5">
        <f>(E550-D550)/D550</f>
        <v>0.42963269230769219</v>
      </c>
    </row>
    <row r="551" spans="1:6" x14ac:dyDescent="0.2">
      <c r="A551" s="1">
        <v>42410101</v>
      </c>
      <c r="B551" s="4" t="s">
        <v>554</v>
      </c>
      <c r="C551" s="1" t="s">
        <v>630</v>
      </c>
      <c r="D551" s="3">
        <v>1235000</v>
      </c>
      <c r="E551" s="3">
        <v>1235259</v>
      </c>
      <c r="F551" s="5">
        <f>(E551-D551)/D551</f>
        <v>2.0971659919028339E-4</v>
      </c>
    </row>
    <row r="552" spans="1:6" x14ac:dyDescent="0.2">
      <c r="A552" s="1">
        <v>42410102</v>
      </c>
      <c r="B552" s="4" t="s">
        <v>555</v>
      </c>
      <c r="C552" s="1" t="s">
        <v>630</v>
      </c>
      <c r="D552" s="3">
        <v>1364000</v>
      </c>
      <c r="E552" s="3">
        <v>1364428</v>
      </c>
      <c r="F552" s="5">
        <f>(E552-D552)/D552</f>
        <v>3.1378299120234603E-4</v>
      </c>
    </row>
    <row r="553" spans="1:6" x14ac:dyDescent="0.2">
      <c r="A553" s="1">
        <v>42410110</v>
      </c>
      <c r="B553" s="4" t="s">
        <v>556</v>
      </c>
      <c r="C553" s="1" t="s">
        <v>630</v>
      </c>
      <c r="D553" s="3">
        <v>1570000</v>
      </c>
      <c r="E553" s="3">
        <v>1570951.4288036299</v>
      </c>
      <c r="F553" s="5">
        <f>(E553-D553)/D553</f>
        <v>6.0600560740760529E-4</v>
      </c>
    </row>
    <row r="554" spans="1:6" x14ac:dyDescent="0.2">
      <c r="A554" s="1">
        <v>42410201</v>
      </c>
      <c r="B554" s="4" t="s">
        <v>557</v>
      </c>
      <c r="C554" s="1" t="s">
        <v>630</v>
      </c>
      <c r="D554" s="3">
        <v>2056000</v>
      </c>
      <c r="E554" s="3">
        <v>2056050</v>
      </c>
      <c r="F554" s="5">
        <f>(E554-D554)/D554</f>
        <v>2.4319066147859924E-5</v>
      </c>
    </row>
    <row r="555" spans="1:6" x14ac:dyDescent="0.2">
      <c r="A555" s="1">
        <v>42410202</v>
      </c>
      <c r="B555" s="4" t="s">
        <v>558</v>
      </c>
      <c r="C555" s="1" t="s">
        <v>630</v>
      </c>
      <c r="D555" s="3">
        <v>2400000</v>
      </c>
      <c r="E555" s="3">
        <v>2400428</v>
      </c>
      <c r="F555" s="5">
        <f>(E555-D555)/D555</f>
        <v>1.7833333333333332E-4</v>
      </c>
    </row>
    <row r="556" spans="1:6" x14ac:dyDescent="0.2">
      <c r="A556" s="1">
        <v>42410203</v>
      </c>
      <c r="B556" s="4" t="s">
        <v>559</v>
      </c>
      <c r="C556" s="1" t="s">
        <v>630</v>
      </c>
      <c r="D556" s="3">
        <v>2034000</v>
      </c>
      <c r="E556" s="3">
        <v>2034050</v>
      </c>
      <c r="F556" s="5">
        <f>(E556-D556)/D556</f>
        <v>2.4582104228121928E-5</v>
      </c>
    </row>
    <row r="557" spans="1:6" x14ac:dyDescent="0.2">
      <c r="A557" s="1">
        <v>42410204</v>
      </c>
      <c r="B557" s="4" t="s">
        <v>560</v>
      </c>
      <c r="C557" s="1" t="s">
        <v>630</v>
      </c>
      <c r="D557" s="3">
        <v>2378000</v>
      </c>
      <c r="E557" s="3">
        <v>2378428</v>
      </c>
      <c r="F557" s="5">
        <f>(E557-D557)/D557</f>
        <v>1.7998317914213625E-4</v>
      </c>
    </row>
    <row r="558" spans="1:6" x14ac:dyDescent="0.2">
      <c r="A558" s="1">
        <v>42410205</v>
      </c>
      <c r="B558" s="4" t="s">
        <v>561</v>
      </c>
      <c r="C558" s="1" t="s">
        <v>630</v>
      </c>
      <c r="D558" s="3">
        <v>2076000</v>
      </c>
      <c r="E558" s="3">
        <v>2076050</v>
      </c>
      <c r="F558" s="5">
        <f>(E558-D558)/D558</f>
        <v>2.4084778420038536E-5</v>
      </c>
    </row>
    <row r="559" spans="1:6" x14ac:dyDescent="0.2">
      <c r="A559" s="1">
        <v>42410206</v>
      </c>
      <c r="B559" s="4" t="s">
        <v>562</v>
      </c>
      <c r="C559" s="1" t="s">
        <v>630</v>
      </c>
      <c r="D559" s="3">
        <v>2420000</v>
      </c>
      <c r="E559" s="3">
        <v>2420428</v>
      </c>
      <c r="F559" s="5">
        <f>(E559-D559)/D559</f>
        <v>1.768595041322314E-4</v>
      </c>
    </row>
    <row r="560" spans="1:6" x14ac:dyDescent="0.2">
      <c r="A560" s="1">
        <v>42410309</v>
      </c>
      <c r="B560" s="4" t="s">
        <v>563</v>
      </c>
      <c r="C560" s="1" t="s">
        <v>610</v>
      </c>
      <c r="D560" s="3">
        <v>402500</v>
      </c>
      <c r="E560" s="3">
        <v>402541</v>
      </c>
      <c r="F560" s="5">
        <f>(E560-D560)/D560</f>
        <v>1.0186335403726708E-4</v>
      </c>
    </row>
    <row r="561" spans="1:6" x14ac:dyDescent="0.2">
      <c r="A561" s="1">
        <v>42410311</v>
      </c>
      <c r="B561" s="4" t="s">
        <v>564</v>
      </c>
      <c r="C561" s="1" t="s">
        <v>610</v>
      </c>
      <c r="D561" s="3">
        <v>537000</v>
      </c>
      <c r="E561" s="3">
        <v>536988</v>
      </c>
      <c r="F561" s="5">
        <f>(E561-D561)/D561</f>
        <v>-2.2346368715083801E-5</v>
      </c>
    </row>
    <row r="562" spans="1:6" x14ac:dyDescent="0.2">
      <c r="A562" s="1">
        <v>42410312</v>
      </c>
      <c r="B562" s="4" t="s">
        <v>565</v>
      </c>
      <c r="C562" s="1" t="s">
        <v>610</v>
      </c>
      <c r="D562" s="3">
        <v>507000</v>
      </c>
      <c r="E562" s="3">
        <v>506988</v>
      </c>
      <c r="F562" s="5">
        <f>(E562-D562)/D562</f>
        <v>-2.3668639053254438E-5</v>
      </c>
    </row>
    <row r="563" spans="1:6" x14ac:dyDescent="0.2">
      <c r="A563" s="1">
        <v>42410401</v>
      </c>
      <c r="B563" s="4" t="s">
        <v>566</v>
      </c>
      <c r="C563" s="1" t="s">
        <v>610</v>
      </c>
      <c r="D563" s="3">
        <v>457000</v>
      </c>
      <c r="E563" s="3">
        <v>456988</v>
      </c>
      <c r="F563" s="5">
        <f>(E563-D563)/D563</f>
        <v>-2.6258205689277898E-5</v>
      </c>
    </row>
    <row r="564" spans="1:6" x14ac:dyDescent="0.2">
      <c r="A564" s="1">
        <v>42410404</v>
      </c>
      <c r="B564" s="4" t="s">
        <v>567</v>
      </c>
      <c r="C564" s="1" t="s">
        <v>610</v>
      </c>
      <c r="D564" s="3">
        <v>363000</v>
      </c>
      <c r="E564" s="3">
        <v>363024.6</v>
      </c>
      <c r="F564" s="5">
        <f>(E564-D564)/D564</f>
        <v>6.7768595041258175E-5</v>
      </c>
    </row>
    <row r="565" spans="1:6" x14ac:dyDescent="0.2">
      <c r="A565" s="1">
        <v>42410405</v>
      </c>
      <c r="B565" s="4" t="s">
        <v>568</v>
      </c>
      <c r="C565" s="1" t="s">
        <v>610</v>
      </c>
      <c r="D565" s="3">
        <v>605000</v>
      </c>
      <c r="E565" s="3">
        <v>605041</v>
      </c>
      <c r="F565" s="5">
        <f>(E565-D565)/D565</f>
        <v>6.7768595041322319E-5</v>
      </c>
    </row>
    <row r="566" spans="1:6" x14ac:dyDescent="0.2">
      <c r="A566" s="1">
        <v>42410406</v>
      </c>
      <c r="B566" s="4" t="s">
        <v>569</v>
      </c>
      <c r="C566" s="1" t="s">
        <v>610</v>
      </c>
      <c r="D566" s="3">
        <v>655000</v>
      </c>
      <c r="E566" s="3">
        <v>655041</v>
      </c>
      <c r="F566" s="5">
        <f>(E566-D566)/D566</f>
        <v>6.2595419847328242E-5</v>
      </c>
    </row>
    <row r="567" spans="1:6" x14ac:dyDescent="0.2">
      <c r="A567" s="1">
        <v>42410407</v>
      </c>
      <c r="B567" s="4" t="s">
        <v>570</v>
      </c>
      <c r="C567" s="1" t="s">
        <v>610</v>
      </c>
      <c r="D567" s="3">
        <v>655000</v>
      </c>
      <c r="E567" s="3">
        <v>655041</v>
      </c>
      <c r="F567" s="5">
        <f>(E567-D567)/D567</f>
        <v>6.2595419847328242E-5</v>
      </c>
    </row>
    <row r="568" spans="1:6" x14ac:dyDescent="0.2">
      <c r="A568" s="1">
        <v>42410408</v>
      </c>
      <c r="B568" s="4" t="s">
        <v>571</v>
      </c>
      <c r="C568" s="1" t="s">
        <v>609</v>
      </c>
      <c r="D568" s="3">
        <v>695500</v>
      </c>
      <c r="E568" s="3">
        <v>695662</v>
      </c>
      <c r="F568" s="5">
        <f>(E568-D568)/D568</f>
        <v>2.3292595255212077E-4</v>
      </c>
    </row>
    <row r="569" spans="1:6" x14ac:dyDescent="0.2">
      <c r="A569" s="1">
        <v>42410409</v>
      </c>
      <c r="B569" s="4" t="s">
        <v>572</v>
      </c>
      <c r="C569" s="1" t="s">
        <v>610</v>
      </c>
      <c r="D569" s="3">
        <v>1695000</v>
      </c>
      <c r="E569" s="3">
        <v>1695245.1027627999</v>
      </c>
      <c r="F569" s="5">
        <f>(E569-D569)/D569</f>
        <v>1.4460339988197219E-4</v>
      </c>
    </row>
    <row r="570" spans="1:6" x14ac:dyDescent="0.2">
      <c r="A570" s="1">
        <v>42410410</v>
      </c>
      <c r="B570" s="4" t="s">
        <v>573</v>
      </c>
      <c r="C570" s="1" t="s">
        <v>610</v>
      </c>
      <c r="D570" s="3">
        <v>1875000</v>
      </c>
      <c r="E570" s="3">
        <v>1875245.1027627999</v>
      </c>
      <c r="F570" s="5">
        <f>(E570-D570)/D570</f>
        <v>1.3072147349330287E-4</v>
      </c>
    </row>
    <row r="571" spans="1:6" x14ac:dyDescent="0.2">
      <c r="A571" s="1">
        <v>42410411</v>
      </c>
      <c r="B571" s="4" t="s">
        <v>574</v>
      </c>
      <c r="C571" s="1" t="s">
        <v>610</v>
      </c>
      <c r="D571" s="3">
        <v>2485000</v>
      </c>
      <c r="E571" s="3">
        <v>2485245.1027628002</v>
      </c>
      <c r="F571" s="5">
        <f>(E571-D571)/D571</f>
        <v>9.8632902535281971E-5</v>
      </c>
    </row>
    <row r="572" spans="1:6" x14ac:dyDescent="0.2">
      <c r="A572" s="1">
        <v>42410412</v>
      </c>
      <c r="B572" s="4" t="s">
        <v>575</v>
      </c>
      <c r="C572" s="1" t="s">
        <v>609</v>
      </c>
      <c r="D572" s="3">
        <v>309000</v>
      </c>
      <c r="E572" s="3">
        <v>308762.2</v>
      </c>
      <c r="F572" s="5">
        <f>(E572-D572)/D572</f>
        <v>-7.6957928802585225E-4</v>
      </c>
    </row>
    <row r="573" spans="1:6" x14ac:dyDescent="0.2">
      <c r="A573" s="1">
        <v>42410601</v>
      </c>
      <c r="B573" s="4" t="s">
        <v>576</v>
      </c>
      <c r="C573" s="1" t="s">
        <v>631</v>
      </c>
      <c r="D573" s="3">
        <v>2380</v>
      </c>
      <c r="E573" s="3">
        <v>2385</v>
      </c>
      <c r="F573" s="5">
        <f>(E573-D573)/D573</f>
        <v>2.1008403361344537E-3</v>
      </c>
    </row>
    <row r="574" spans="1:6" x14ac:dyDescent="0.2">
      <c r="A574" s="1">
        <v>42410603</v>
      </c>
      <c r="B574" s="4" t="s">
        <v>577</v>
      </c>
      <c r="C574" s="1" t="s">
        <v>631</v>
      </c>
      <c r="D574" s="3">
        <v>2330</v>
      </c>
      <c r="E574" s="3">
        <v>2335</v>
      </c>
      <c r="F574" s="5">
        <f>(E574-D574)/D574</f>
        <v>2.1459227467811159E-3</v>
      </c>
    </row>
    <row r="575" spans="1:6" x14ac:dyDescent="0.2">
      <c r="A575" s="1">
        <v>42410701</v>
      </c>
      <c r="B575" s="4" t="s">
        <v>578</v>
      </c>
      <c r="C575" s="1" t="s">
        <v>631</v>
      </c>
      <c r="D575" s="3">
        <v>5160</v>
      </c>
      <c r="E575" s="3">
        <v>5196</v>
      </c>
      <c r="F575" s="5">
        <f>(E575-D575)/D575</f>
        <v>6.9767441860465115E-3</v>
      </c>
    </row>
    <row r="576" spans="1:6" x14ac:dyDescent="0.2">
      <c r="A576" s="1">
        <v>42410702</v>
      </c>
      <c r="B576" s="4" t="s">
        <v>579</v>
      </c>
      <c r="C576" s="1" t="s">
        <v>631</v>
      </c>
      <c r="D576" s="3">
        <v>26000</v>
      </c>
      <c r="E576" s="3">
        <v>26047</v>
      </c>
      <c r="F576" s="5">
        <f>(E576-D576)/D576</f>
        <v>1.8076923076923077E-3</v>
      </c>
    </row>
    <row r="577" spans="1:6" x14ac:dyDescent="0.2">
      <c r="A577" s="1">
        <v>42411001</v>
      </c>
      <c r="B577" s="4" t="s">
        <v>580</v>
      </c>
      <c r="C577" s="1" t="s">
        <v>616</v>
      </c>
      <c r="D577" s="3">
        <v>63400</v>
      </c>
      <c r="E577" s="3">
        <v>63403</v>
      </c>
      <c r="F577" s="5">
        <f>(E577-D577)/D577</f>
        <v>4.73186119873817E-5</v>
      </c>
    </row>
    <row r="578" spans="1:6" x14ac:dyDescent="0.2">
      <c r="A578" s="1">
        <v>42411003</v>
      </c>
      <c r="B578" s="4" t="s">
        <v>581</v>
      </c>
      <c r="C578" s="1" t="s">
        <v>616</v>
      </c>
      <c r="D578" s="3">
        <v>67100</v>
      </c>
      <c r="E578" s="3">
        <v>67146</v>
      </c>
      <c r="F578" s="5">
        <f>(E578-D578)/D578</f>
        <v>6.8554396423248882E-4</v>
      </c>
    </row>
    <row r="579" spans="1:6" x14ac:dyDescent="0.2">
      <c r="A579" s="1">
        <v>42411004</v>
      </c>
      <c r="B579" s="4" t="s">
        <v>582</v>
      </c>
      <c r="C579" s="1" t="s">
        <v>616</v>
      </c>
      <c r="D579" s="3">
        <v>67100</v>
      </c>
      <c r="E579" s="3">
        <v>67146</v>
      </c>
      <c r="F579" s="5">
        <f>(E579-D579)/D579</f>
        <v>6.8554396423248882E-4</v>
      </c>
    </row>
    <row r="580" spans="1:6" x14ac:dyDescent="0.2">
      <c r="A580" s="1">
        <v>42411006</v>
      </c>
      <c r="B580" s="4" t="s">
        <v>583</v>
      </c>
      <c r="C580" s="1" t="s">
        <v>616</v>
      </c>
      <c r="D580" s="3">
        <v>67100</v>
      </c>
      <c r="E580" s="3">
        <v>67146</v>
      </c>
      <c r="F580" s="5">
        <f>(E580-D580)/D580</f>
        <v>6.8554396423248882E-4</v>
      </c>
    </row>
    <row r="581" spans="1:6" x14ac:dyDescent="0.2">
      <c r="A581" s="1">
        <v>42411007</v>
      </c>
      <c r="B581" s="4" t="s">
        <v>584</v>
      </c>
      <c r="C581" s="1" t="s">
        <v>616</v>
      </c>
      <c r="D581" s="3">
        <v>80600</v>
      </c>
      <c r="E581" s="3">
        <v>80625</v>
      </c>
      <c r="F581" s="5">
        <f>(E581-D581)/D581</f>
        <v>3.1017369727047146E-4</v>
      </c>
    </row>
    <row r="582" spans="1:6" x14ac:dyDescent="0.2">
      <c r="A582" s="1">
        <v>42411008</v>
      </c>
      <c r="B582" s="4" t="s">
        <v>585</v>
      </c>
      <c r="C582" s="1" t="s">
        <v>616</v>
      </c>
      <c r="D582" s="3">
        <v>76100</v>
      </c>
      <c r="E582" s="3">
        <v>76103.69</v>
      </c>
      <c r="F582" s="5">
        <f>(E582-D582)/D582</f>
        <v>4.8488830486232959E-5</v>
      </c>
    </row>
    <row r="583" spans="1:6" x14ac:dyDescent="0.2">
      <c r="A583" s="1">
        <v>42411009</v>
      </c>
      <c r="B583" s="4" t="s">
        <v>586</v>
      </c>
      <c r="C583" s="1" t="s">
        <v>616</v>
      </c>
      <c r="D583" s="3">
        <v>89700</v>
      </c>
      <c r="E583" s="3">
        <v>89696</v>
      </c>
      <c r="F583" s="5">
        <f>(E583-D583)/D583</f>
        <v>-4.4593088071348938E-5</v>
      </c>
    </row>
    <row r="584" spans="1:6" x14ac:dyDescent="0.2">
      <c r="A584" s="1">
        <v>42411101</v>
      </c>
      <c r="B584" s="4" t="s">
        <v>587</v>
      </c>
      <c r="C584" s="1" t="s">
        <v>616</v>
      </c>
      <c r="D584" s="3">
        <v>89700</v>
      </c>
      <c r="E584" s="3">
        <v>89708</v>
      </c>
      <c r="F584" s="5">
        <f>(E584-D584)/D584</f>
        <v>8.9186176142697876E-5</v>
      </c>
    </row>
    <row r="585" spans="1:6" x14ac:dyDescent="0.2">
      <c r="A585" s="1">
        <v>42411103</v>
      </c>
      <c r="B585" s="4" t="s">
        <v>588</v>
      </c>
      <c r="C585" s="1" t="s">
        <v>616</v>
      </c>
      <c r="D585" s="3">
        <v>120000</v>
      </c>
      <c r="E585" s="3">
        <v>119780</v>
      </c>
      <c r="F585" s="5">
        <f>(E585-D585)/D585</f>
        <v>-1.8333333333333333E-3</v>
      </c>
    </row>
    <row r="586" spans="1:6" x14ac:dyDescent="0.2">
      <c r="A586" s="1">
        <v>42411201</v>
      </c>
      <c r="B586" s="4" t="s">
        <v>589</v>
      </c>
      <c r="C586" s="1" t="s">
        <v>616</v>
      </c>
      <c r="D586" s="3">
        <v>66400</v>
      </c>
      <c r="E586" s="3">
        <v>66378.140000000014</v>
      </c>
      <c r="F586" s="5">
        <f>(E586-D586)/D586</f>
        <v>-3.2921686746966914E-4</v>
      </c>
    </row>
    <row r="587" spans="1:6" x14ac:dyDescent="0.2">
      <c r="A587" s="1">
        <v>42411204</v>
      </c>
      <c r="B587" s="4" t="s">
        <v>590</v>
      </c>
      <c r="C587" s="1" t="s">
        <v>616</v>
      </c>
      <c r="D587" s="3">
        <v>55300</v>
      </c>
      <c r="E587" s="3">
        <v>55308.39</v>
      </c>
      <c r="F587" s="5">
        <f>(E587-D587)/D587</f>
        <v>1.5171790235080321E-4</v>
      </c>
    </row>
    <row r="588" spans="1:6" x14ac:dyDescent="0.2">
      <c r="A588" s="1">
        <v>42411205</v>
      </c>
      <c r="B588" s="4" t="s">
        <v>591</v>
      </c>
      <c r="C588" s="1" t="s">
        <v>616</v>
      </c>
      <c r="D588" s="3">
        <v>85300</v>
      </c>
      <c r="E588" s="3">
        <v>85293</v>
      </c>
      <c r="F588" s="5">
        <f>(E588-D588)/D588</f>
        <v>-8.2063305978898011E-5</v>
      </c>
    </row>
    <row r="589" spans="1:6" x14ac:dyDescent="0.2">
      <c r="A589" s="1">
        <v>42411301</v>
      </c>
      <c r="B589" s="4" t="s">
        <v>592</v>
      </c>
      <c r="C589" s="1" t="s">
        <v>616</v>
      </c>
      <c r="D589" s="3">
        <v>123500</v>
      </c>
      <c r="E589" s="3">
        <v>123403.89</v>
      </c>
      <c r="F589" s="5">
        <f>(E589-D589)/D589</f>
        <v>-7.7821862348178607E-4</v>
      </c>
    </row>
    <row r="590" spans="1:6" x14ac:dyDescent="0.2">
      <c r="A590" s="1">
        <v>42411302</v>
      </c>
      <c r="B590" s="4" t="s">
        <v>593</v>
      </c>
      <c r="C590" s="1" t="s">
        <v>616</v>
      </c>
      <c r="D590" s="3">
        <v>76400</v>
      </c>
      <c r="E590" s="3">
        <v>76388.61</v>
      </c>
      <c r="F590" s="5">
        <f>(E590-D590)/D590</f>
        <v>-1.4908376963350024E-4</v>
      </c>
    </row>
    <row r="591" spans="1:6" x14ac:dyDescent="0.2">
      <c r="A591" s="1">
        <v>42411401</v>
      </c>
      <c r="B591" s="4" t="s">
        <v>594</v>
      </c>
      <c r="C591" s="1" t="s">
        <v>616</v>
      </c>
      <c r="D591" s="3">
        <v>64800</v>
      </c>
      <c r="E591" s="3">
        <v>64755</v>
      </c>
      <c r="F591" s="5">
        <f>(E591-D591)/D591</f>
        <v>-6.9444444444444447E-4</v>
      </c>
    </row>
    <row r="592" spans="1:6" x14ac:dyDescent="0.2">
      <c r="A592" s="1">
        <v>42411403</v>
      </c>
      <c r="B592" s="4" t="s">
        <v>595</v>
      </c>
      <c r="C592" s="1" t="s">
        <v>616</v>
      </c>
      <c r="D592" s="3">
        <v>86200</v>
      </c>
      <c r="E592" s="3">
        <v>86155</v>
      </c>
      <c r="F592" s="5">
        <f>(E592-D592)/D592</f>
        <v>-5.2204176334106733E-4</v>
      </c>
    </row>
    <row r="593" spans="1:6" x14ac:dyDescent="0.2">
      <c r="A593" s="1">
        <v>42411903</v>
      </c>
      <c r="B593" s="4" t="s">
        <v>596</v>
      </c>
      <c r="C593" s="1" t="s">
        <v>616</v>
      </c>
      <c r="D593" s="3">
        <v>30500</v>
      </c>
      <c r="E593" s="3">
        <v>30485</v>
      </c>
      <c r="F593" s="5">
        <f>(E593-D593)/D593</f>
        <v>-4.9180327868852459E-4</v>
      </c>
    </row>
    <row r="594" spans="1:6" x14ac:dyDescent="0.2">
      <c r="A594" s="1">
        <v>42412001</v>
      </c>
      <c r="B594" s="4" t="s">
        <v>597</v>
      </c>
      <c r="C594" s="1" t="s">
        <v>610</v>
      </c>
      <c r="D594" s="3">
        <v>14752000</v>
      </c>
      <c r="E594" s="3">
        <v>14752398</v>
      </c>
      <c r="F594" s="5">
        <f>(E594-D594)/D594</f>
        <v>2.6979392624728851E-5</v>
      </c>
    </row>
    <row r="595" spans="1:6" x14ac:dyDescent="0.2">
      <c r="A595" s="1">
        <v>42412002</v>
      </c>
      <c r="B595" s="4" t="s">
        <v>598</v>
      </c>
      <c r="C595" s="1" t="s">
        <v>610</v>
      </c>
      <c r="D595" s="3">
        <v>15252000</v>
      </c>
      <c r="E595" s="3">
        <v>15252398</v>
      </c>
      <c r="F595" s="5">
        <f>(E595-D595)/D595</f>
        <v>2.6094938368738525E-5</v>
      </c>
    </row>
    <row r="596" spans="1:6" x14ac:dyDescent="0.2">
      <c r="A596" s="1">
        <v>42412101</v>
      </c>
      <c r="B596" s="4" t="s">
        <v>599</v>
      </c>
      <c r="C596" s="1" t="s">
        <v>610</v>
      </c>
      <c r="D596" s="3">
        <v>27752000</v>
      </c>
      <c r="E596" s="3">
        <v>27752398</v>
      </c>
      <c r="F596" s="5">
        <f>(E596-D596)/D596</f>
        <v>1.4341308734505621E-5</v>
      </c>
    </row>
    <row r="597" spans="1:6" x14ac:dyDescent="0.2">
      <c r="A597" s="1">
        <v>42412102</v>
      </c>
      <c r="B597" s="4" t="s">
        <v>600</v>
      </c>
      <c r="C597" s="1" t="s">
        <v>610</v>
      </c>
      <c r="D597" s="3">
        <v>27752000</v>
      </c>
      <c r="E597" s="3">
        <v>27752398</v>
      </c>
      <c r="F597" s="5">
        <f>(E597-D597)/D597</f>
        <v>1.4341308734505621E-5</v>
      </c>
    </row>
    <row r="598" spans="1:6" x14ac:dyDescent="0.2">
      <c r="A598" s="1">
        <v>42413301</v>
      </c>
      <c r="B598" s="4" t="s">
        <v>601</v>
      </c>
      <c r="C598" s="1" t="s">
        <v>616</v>
      </c>
      <c r="D598" s="3">
        <v>110500</v>
      </c>
      <c r="E598" s="3">
        <v>110689</v>
      </c>
      <c r="F598" s="5">
        <f>(E598-D598)/D598</f>
        <v>1.7104072398190044E-3</v>
      </c>
    </row>
    <row r="599" spans="1:6" x14ac:dyDescent="0.2">
      <c r="A599" s="1">
        <v>42413401</v>
      </c>
      <c r="B599" s="4" t="s">
        <v>602</v>
      </c>
      <c r="C599" s="1" t="s">
        <v>612</v>
      </c>
      <c r="D599" s="3">
        <v>12300</v>
      </c>
      <c r="E599" s="3">
        <v>12328</v>
      </c>
      <c r="F599" s="5">
        <f>(E599-D599)/D599</f>
        <v>2.2764227642276423E-3</v>
      </c>
    </row>
    <row r="600" spans="1:6" x14ac:dyDescent="0.2">
      <c r="A600" s="1">
        <v>42413501</v>
      </c>
      <c r="B600" s="4" t="s">
        <v>603</v>
      </c>
      <c r="C600" s="1" t="s">
        <v>611</v>
      </c>
      <c r="D600" s="3">
        <v>35300</v>
      </c>
      <c r="E600" s="3">
        <v>35265</v>
      </c>
      <c r="F600" s="5">
        <f>(E600-D600)/D600</f>
        <v>-9.9150141643059497E-4</v>
      </c>
    </row>
    <row r="601" spans="1:6" x14ac:dyDescent="0.2">
      <c r="A601" s="1">
        <v>42413601</v>
      </c>
      <c r="B601" s="4" t="s">
        <v>604</v>
      </c>
      <c r="C601" s="1" t="s">
        <v>616</v>
      </c>
      <c r="D601" s="3">
        <v>218000</v>
      </c>
      <c r="E601" s="3">
        <v>217822</v>
      </c>
      <c r="F601" s="5">
        <f>(E601-D601)/D601</f>
        <v>-8.1651376146788988E-4</v>
      </c>
    </row>
    <row r="602" spans="1:6" x14ac:dyDescent="0.2">
      <c r="A602" s="1">
        <v>42413701</v>
      </c>
      <c r="B602" s="4" t="s">
        <v>605</v>
      </c>
      <c r="C602" s="1" t="s">
        <v>616</v>
      </c>
      <c r="D602" s="3">
        <v>148000</v>
      </c>
      <c r="E602" s="3">
        <v>147822</v>
      </c>
      <c r="F602" s="5">
        <f>(E602-D602)/D602</f>
        <v>-1.2027027027027026E-3</v>
      </c>
    </row>
    <row r="603" spans="1:6" x14ac:dyDescent="0.2">
      <c r="A603" s="1">
        <v>42413801</v>
      </c>
      <c r="B603" s="4" t="s">
        <v>606</v>
      </c>
      <c r="C603" s="1" t="s">
        <v>609</v>
      </c>
      <c r="D603" s="3">
        <v>72500</v>
      </c>
      <c r="E603" s="3">
        <v>72464.999280000004</v>
      </c>
      <c r="F603" s="5">
        <f>(E603-D603)/D603</f>
        <v>-4.8276855172408776E-4</v>
      </c>
    </row>
    <row r="604" spans="1:6" x14ac:dyDescent="0.2">
      <c r="A604" s="1">
        <v>42413901</v>
      </c>
      <c r="B604" s="4" t="s">
        <v>607</v>
      </c>
      <c r="C604" s="1" t="s">
        <v>616</v>
      </c>
      <c r="D604" s="3">
        <v>8530</v>
      </c>
      <c r="E604" s="3">
        <v>8526</v>
      </c>
      <c r="F604" s="5">
        <f>(E604-D604)/D604</f>
        <v>-4.6893317702227433E-4</v>
      </c>
    </row>
    <row r="605" spans="1:6" x14ac:dyDescent="0.2">
      <c r="A605" s="1">
        <v>42413902</v>
      </c>
      <c r="B605" s="4" t="s">
        <v>608</v>
      </c>
      <c r="C605" s="1" t="s">
        <v>616</v>
      </c>
      <c r="D605" s="3">
        <v>6480</v>
      </c>
      <c r="E605" s="3">
        <v>6476</v>
      </c>
      <c r="F605" s="5">
        <f>(E605-D605)/D605</f>
        <v>-6.1728395061728394E-4</v>
      </c>
    </row>
  </sheetData>
  <autoFilter ref="A1:F606" xr:uid="{E067FF30-8851-41EF-A84B-ACE7C44842A5}"/>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Arash Arjmandi</dc:creator>
  <cp:lastModifiedBy>Arash Arjmandi</cp:lastModifiedBy>
  <dcterms:created xsi:type="dcterms:W3CDTF">2020-11-23T04:05:55Z</dcterms:created>
  <dcterms:modified xsi:type="dcterms:W3CDTF">2020-11-23T04:16:42Z</dcterms:modified>
</cp:coreProperties>
</file>