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91\Analyses\"/>
    </mc:Choice>
  </mc:AlternateContent>
  <xr:revisionPtr revIDLastSave="0" documentId="13_ncr:1_{4F19C970-A5B6-43A8-952C-8ECCE52DA8EE}" xr6:coauthVersionLast="45" xr6:coauthVersionMax="45" xr10:uidLastSave="{00000000-0000-0000-0000-000000000000}"/>
  <bookViews>
    <workbookView xWindow="-120" yWindow="-120" windowWidth="24240" windowHeight="13140" xr2:uid="{B8EF4492-6F56-4707-A552-5F0913C0CE4A}"/>
  </bookViews>
  <sheets>
    <sheet name="Sheet1" sheetId="1" r:id="rId1"/>
  </sheets>
  <definedNames>
    <definedName name="_xlnm._FilterDatabase" localSheetId="0" hidden="1">Sheet1!$A$1:$F$8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F5" i="1"/>
  <c r="F4" i="1"/>
  <c r="F3" i="1"/>
  <c r="F2" i="1"/>
</calcChain>
</file>

<file path=xl/sharedStrings.xml><?xml version="1.0" encoding="utf-8"?>
<sst xmlns="http://schemas.openxmlformats.org/spreadsheetml/2006/main" count="18" uniqueCount="14">
  <si>
    <t>شماره رديف</t>
  </si>
  <si>
    <t>شرح رديف</t>
  </si>
  <si>
    <t>واحد</t>
  </si>
  <si>
    <t>بهاي فهرست</t>
  </si>
  <si>
    <t>بهاي آناليز</t>
  </si>
  <si>
    <t>ترميم و بازسازي نوار حفاري با رويه آسفالت دو لايه در سواره رو و معابر، به عمق 60 سانتي‌متر.</t>
  </si>
  <si>
    <t>ترميم و بازسازي نوار حفاري با رويه آسفالت دو لايه در بزرگراه‌، به عمق 80 سانتي‌متر.</t>
  </si>
  <si>
    <t>ترميم و بازسازي سطحي نوار حفاري در بزرگراه، سواره رو و معابر، به عمق 20 سانتي‌متر.</t>
  </si>
  <si>
    <t>ترميم و بازسازي نوار حفاري در مسير تاسيسات زيربنايي (لوله، کابل و ...).</t>
  </si>
  <si>
    <t>ترميم و بازسازي نوار حفاري در پياده رو با پوشش آسفالت، به عمق 20 سانتي‌متر.</t>
  </si>
  <si>
    <t>ترميم و بازسازي نوار حفاري در پياده‌رو با پوشش قطعات بتني، به عمق 20 سانتي‌متر.</t>
  </si>
  <si>
    <t>مترمربع</t>
  </si>
  <si>
    <t>مترمکعب</t>
  </si>
  <si>
    <t>درصد اختلاف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</si>
</sst>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1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69166-FD70-4737-B1B1-B652281C0129}">
  <sheetPr codeName="Sheet1"/>
  <dimension ref="A1:F7"/>
  <sheetViews>
    <sheetView rightToLeft="1" tabSelected="1" workbookViewId="0">
      <pane ySplit="1" topLeftCell="A2" activePane="bottomLeft" state="frozen"/>
      <selection pane="bottomLeft"/>
    </sheetView>
  </sheetViews>
  <sheetFormatPr defaultRowHeight="18" x14ac:dyDescent="0.2"/>
  <cols>
    <col min="1" max="1" width="12.125" style="1" bestFit="1" customWidth="1"/>
    <col min="2" max="2" width="43.375" style="4" customWidth="1"/>
    <col min="3" max="3" width="7.625" style="1" bestFit="1" customWidth="1"/>
    <col min="4" max="4" width="12.5" style="3" bestFit="1" customWidth="1"/>
    <col min="5" max="5" width="11" style="3" bestFit="1" customWidth="1"/>
    <col min="6" max="6" width="12.875" style="5" bestFit="1" customWidth="1"/>
    <col min="7" max="16384" width="9" style="1"/>
  </cols>
  <sheetData>
    <row r="1" spans="1:6" x14ac:dyDescent="0.2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5" t="s">
        <v>13</v>
      </c>
    </row>
    <row r="2" spans="1:6" ht="36" x14ac:dyDescent="0.2">
      <c r="A2" s="1">
        <v>91010101</v>
      </c>
      <c r="B2" s="4" t="s">
        <v>5</v>
      </c>
      <c r="C2" s="1" t="s">
        <v>11</v>
      </c>
      <c r="D2" s="3">
        <v>2778000</v>
      </c>
      <c r="E2" s="3">
        <v>2793078.7167000039</v>
      </c>
      <c r="F2" s="5">
        <f>(E2-D2)/D2</f>
        <v>5.4279037796990453E-3</v>
      </c>
    </row>
    <row r="3" spans="1:6" ht="36" x14ac:dyDescent="0.2">
      <c r="A3" s="1">
        <v>91010102</v>
      </c>
      <c r="B3" s="4" t="s">
        <v>6</v>
      </c>
      <c r="C3" s="1" t="s">
        <v>11</v>
      </c>
      <c r="D3" s="3">
        <v>3169000</v>
      </c>
      <c r="E3" s="3">
        <v>3184399.1392195718</v>
      </c>
      <c r="F3" s="5">
        <f>(E3-D3)/D3</f>
        <v>4.8593055284227946E-3</v>
      </c>
    </row>
    <row r="4" spans="1:6" ht="36" x14ac:dyDescent="0.2">
      <c r="A4" s="1">
        <v>91010103</v>
      </c>
      <c r="B4" s="4" t="s">
        <v>7</v>
      </c>
      <c r="C4" s="1" t="s">
        <v>11</v>
      </c>
      <c r="D4" s="3">
        <v>2156000</v>
      </c>
      <c r="E4" s="3">
        <v>2171767.5744409999</v>
      </c>
      <c r="F4" s="5">
        <f>(E4-D4)/D4</f>
        <v>7.3133462156771281E-3</v>
      </c>
    </row>
    <row r="5" spans="1:6" ht="36" x14ac:dyDescent="0.2">
      <c r="A5" s="1">
        <v>91010105</v>
      </c>
      <c r="B5" s="4" t="s">
        <v>8</v>
      </c>
      <c r="C5" s="1" t="s">
        <v>12</v>
      </c>
      <c r="D5" s="3">
        <v>1808000</v>
      </c>
      <c r="E5" s="3">
        <v>1955666.4760480002</v>
      </c>
      <c r="F5" s="5">
        <f>(E5-D5)/D5</f>
        <v>8.1673935867256728E-2</v>
      </c>
    </row>
    <row r="6" spans="1:6" ht="36" x14ac:dyDescent="0.2">
      <c r="A6" s="1">
        <v>91010106</v>
      </c>
      <c r="B6" s="4" t="s">
        <v>9</v>
      </c>
      <c r="C6" s="1" t="s">
        <v>11</v>
      </c>
      <c r="D6" s="3">
        <v>1065000</v>
      </c>
      <c r="E6" s="3">
        <v>1072896.5764308772</v>
      </c>
      <c r="F6" s="5">
        <f>(E6-D6)/D6</f>
        <v>7.4146257566922108E-3</v>
      </c>
    </row>
    <row r="7" spans="1:6" ht="36" x14ac:dyDescent="0.2">
      <c r="A7" s="1">
        <v>91010107</v>
      </c>
      <c r="B7" s="4" t="s">
        <v>10</v>
      </c>
      <c r="C7" s="1" t="s">
        <v>11</v>
      </c>
      <c r="D7" s="3">
        <v>1098000</v>
      </c>
      <c r="E7" s="3">
        <v>1114253.7101391521</v>
      </c>
      <c r="F7" s="5">
        <f>(E7-D7)/D7</f>
        <v>1.4803014698681356E-2</v>
      </c>
    </row>
  </sheetData>
  <autoFilter ref="A1:F8" xr:uid="{9B65AA3F-FE6C-4B82-A2EC-EBFB70AA9DD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2020-11-22T04:26:00Z</dcterms:created>
  <dcterms:modified xsi:type="dcterms:W3CDTF">2020-11-22T04:26:29Z</dcterms:modified>
</cp:coreProperties>
</file>