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OneDrive\Desktop\New folder\"/>
    </mc:Choice>
  </mc:AlternateContent>
  <xr:revisionPtr revIDLastSave="0" documentId="13_ncr:1_{41BE273A-64EE-426A-808A-7FD7578C1713}" xr6:coauthVersionLast="47" xr6:coauthVersionMax="47" xr10:uidLastSave="{00000000-0000-0000-0000-000000000000}"/>
  <bookViews>
    <workbookView xWindow="-120" yWindow="-120" windowWidth="29040" windowHeight="17520" tabRatio="679" xr2:uid="{1AC298D3-2553-4AC6-870B-53A8B916BA91}"/>
  </bookViews>
  <sheets>
    <sheet name="فهرست" sheetId="1" r:id="rId1"/>
    <sheet name="11010101" sheetId="2" r:id="rId2"/>
    <sheet name="11010102" sheetId="3" r:id="rId3"/>
    <sheet name="11010220" sheetId="4" r:id="rId4"/>
    <sheet name="11010230" sheetId="5" r:id="rId5"/>
    <sheet name="11010301" sheetId="6" r:id="rId6"/>
    <sheet name="11010302" sheetId="7" r:id="rId7"/>
    <sheet name="11010401" sheetId="8" r:id="rId8"/>
    <sheet name="11010402" sheetId="9" r:id="rId9"/>
    <sheet name="11010403" sheetId="10" r:id="rId10"/>
    <sheet name="11010404" sheetId="11" r:id="rId11"/>
    <sheet name="11010405" sheetId="12" r:id="rId12"/>
    <sheet name="11010406" sheetId="13" r:id="rId13"/>
    <sheet name="11010407" sheetId="14" r:id="rId14"/>
    <sheet name="11010408" sheetId="15" r:id="rId15"/>
    <sheet name="11010409" sheetId="16" r:id="rId16"/>
    <sheet name="11010410" sheetId="17" r:id="rId17"/>
  </sheets>
  <definedNames>
    <definedName name="_xlnm.Print_Area" localSheetId="1">'11010101'!$A$1:$J$8</definedName>
    <definedName name="_xlnm.Print_Area" localSheetId="2">'11010102'!$A$1:$J$13</definedName>
    <definedName name="_xlnm.Print_Area" localSheetId="3">'11010220'!$A$1:$J$14</definedName>
    <definedName name="_xlnm.Print_Area" localSheetId="4">'11010230'!$A$1:$J$14</definedName>
    <definedName name="_xlnm.Print_Area" localSheetId="5">'11010301'!$A$1:$J$12</definedName>
    <definedName name="_xlnm.Print_Area" localSheetId="6">'11010302'!$A$1:$J$12</definedName>
    <definedName name="_xlnm.Print_Area" localSheetId="7">'11010401'!$A$1:$J$12</definedName>
    <definedName name="_xlnm.Print_Area" localSheetId="8">'11010402'!$A$1:$J$12</definedName>
    <definedName name="_xlnm.Print_Area" localSheetId="9">'11010403'!$A$1:$J$12</definedName>
    <definedName name="_xlnm.Print_Area" localSheetId="10">'11010404'!$A$1:$J$15</definedName>
    <definedName name="_xlnm.Print_Area" localSheetId="11">'11010405'!$A$1:$J$17</definedName>
    <definedName name="_xlnm.Print_Area" localSheetId="12">'11010406'!$A$1:$J$20</definedName>
    <definedName name="_xlnm.Print_Area" localSheetId="13">'11010407'!$A$1:$J$12</definedName>
    <definedName name="_xlnm.Print_Area" localSheetId="14">'11010408'!$A$1:$J$8</definedName>
    <definedName name="_xlnm.Print_Area" localSheetId="15">'11010409'!$A$1:$J$20</definedName>
    <definedName name="_xlnm.Print_Area" localSheetId="16">'11010410'!$A$1:$J$11</definedName>
    <definedName name="_xlnm.Print_Titles" localSheetId="1">'11010101'!$1:$3</definedName>
    <definedName name="_xlnm.Print_Titles" localSheetId="2">'11010102'!$1:$3</definedName>
    <definedName name="_xlnm.Print_Titles" localSheetId="3">'11010220'!$1:$3</definedName>
    <definedName name="_xlnm.Print_Titles" localSheetId="4">'11010230'!$1:$3</definedName>
    <definedName name="_xlnm.Print_Titles" localSheetId="5">'11010301'!$1:$3</definedName>
    <definedName name="_xlnm.Print_Titles" localSheetId="6">'11010302'!$1:$3</definedName>
    <definedName name="_xlnm.Print_Titles" localSheetId="7">'11010401'!$1:$3</definedName>
    <definedName name="_xlnm.Print_Titles" localSheetId="8">'11010402'!$1:$3</definedName>
    <definedName name="_xlnm.Print_Titles" localSheetId="9">'11010403'!$1:$3</definedName>
    <definedName name="_xlnm.Print_Titles" localSheetId="10">'11010404'!$1:$3</definedName>
    <definedName name="_xlnm.Print_Titles" localSheetId="11">'11010405'!$1:$3</definedName>
    <definedName name="_xlnm.Print_Titles" localSheetId="12">'11010406'!$1:$3</definedName>
    <definedName name="_xlnm.Print_Titles" localSheetId="13">'11010407'!$1:$3</definedName>
    <definedName name="_xlnm.Print_Titles" localSheetId="14">'11010408'!$1:$3</definedName>
    <definedName name="_xlnm.Print_Titles" localSheetId="15">'11010409'!$1:$3</definedName>
    <definedName name="_xlnm.Print_Titles" localSheetId="16">'11010410'!$1:$3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7" l="1"/>
  <c r="J8" i="17" s="1"/>
  <c r="J9" i="17" s="1"/>
  <c r="G5" i="17"/>
  <c r="J5" i="17" s="1"/>
  <c r="J6" i="17" s="1"/>
  <c r="J10" i="17" l="1"/>
  <c r="J11" i="17" s="1"/>
  <c r="G17" i="16"/>
  <c r="J17" i="16" s="1"/>
  <c r="G16" i="16"/>
  <c r="J16" i="16" s="1"/>
  <c r="G15" i="16"/>
  <c r="J15" i="16" s="1"/>
  <c r="G14" i="16"/>
  <c r="J14" i="16" s="1"/>
  <c r="G13" i="16"/>
  <c r="J13" i="16" s="1"/>
  <c r="G12" i="16"/>
  <c r="J12" i="16" s="1"/>
  <c r="G11" i="16"/>
  <c r="J11" i="16" s="1"/>
  <c r="G8" i="16"/>
  <c r="J8" i="16" s="1"/>
  <c r="G7" i="16"/>
  <c r="J7" i="16" s="1"/>
  <c r="G6" i="16"/>
  <c r="J6" i="16" s="1"/>
  <c r="G5" i="16"/>
  <c r="J5" i="16" s="1"/>
  <c r="J9" i="16" s="1"/>
  <c r="J18" i="16" l="1"/>
  <c r="A7" i="17"/>
  <c r="A4" i="17"/>
  <c r="G5" i="15"/>
  <c r="J5" i="15" s="1"/>
  <c r="J6" i="15" s="1"/>
  <c r="J7" i="15" l="1"/>
  <c r="J8" i="15" s="1"/>
  <c r="J19" i="16"/>
  <c r="A10" i="16" s="1"/>
  <c r="G9" i="14"/>
  <c r="J9" i="14" s="1"/>
  <c r="G8" i="14"/>
  <c r="J8" i="14" s="1"/>
  <c r="G5" i="14"/>
  <c r="J5" i="14" s="1"/>
  <c r="J6" i="14" s="1"/>
  <c r="A4" i="15" l="1"/>
  <c r="J10" i="14"/>
  <c r="J11" i="14" s="1"/>
  <c r="J12" i="14" s="1"/>
  <c r="J20" i="16"/>
  <c r="A4" i="16"/>
  <c r="G17" i="13"/>
  <c r="J17" i="13" s="1"/>
  <c r="G16" i="13"/>
  <c r="J16" i="13" s="1"/>
  <c r="G15" i="13"/>
  <c r="J15" i="13" s="1"/>
  <c r="G14" i="13"/>
  <c r="J14" i="13" s="1"/>
  <c r="G13" i="13"/>
  <c r="J13" i="13" s="1"/>
  <c r="G12" i="13"/>
  <c r="J12" i="13" s="1"/>
  <c r="G11" i="13"/>
  <c r="J11" i="13" s="1"/>
  <c r="G8" i="13"/>
  <c r="J8" i="13" s="1"/>
  <c r="G7" i="13"/>
  <c r="J7" i="13" s="1"/>
  <c r="G6" i="13"/>
  <c r="J6" i="13" s="1"/>
  <c r="G5" i="13"/>
  <c r="J5" i="13" s="1"/>
  <c r="J9" i="13" l="1"/>
  <c r="A4" i="14"/>
  <c r="J18" i="13"/>
  <c r="A7" i="14"/>
  <c r="G14" i="12"/>
  <c r="J14" i="12" s="1"/>
  <c r="G13" i="12"/>
  <c r="J13" i="12" s="1"/>
  <c r="G12" i="12"/>
  <c r="J12" i="12" s="1"/>
  <c r="G11" i="12"/>
  <c r="J11" i="12" s="1"/>
  <c r="G10" i="12"/>
  <c r="J10" i="12" s="1"/>
  <c r="G7" i="12"/>
  <c r="J7" i="12" s="1"/>
  <c r="G6" i="12"/>
  <c r="J6" i="12" s="1"/>
  <c r="G5" i="12"/>
  <c r="J5" i="12" s="1"/>
  <c r="J15" i="12" l="1"/>
  <c r="J8" i="12"/>
  <c r="J19" i="13"/>
  <c r="G12" i="11"/>
  <c r="J12" i="11" s="1"/>
  <c r="G11" i="11"/>
  <c r="J11" i="11" s="1"/>
  <c r="G10" i="11"/>
  <c r="J10" i="11" s="1"/>
  <c r="G9" i="11"/>
  <c r="J9" i="11" s="1"/>
  <c r="J13" i="11" s="1"/>
  <c r="G6" i="11"/>
  <c r="J6" i="11" s="1"/>
  <c r="G5" i="11"/>
  <c r="J5" i="11" s="1"/>
  <c r="J7" i="11" l="1"/>
  <c r="J14" i="11"/>
  <c r="J15" i="11" s="1"/>
  <c r="J20" i="13"/>
  <c r="A4" i="13"/>
  <c r="A10" i="13"/>
  <c r="J16" i="12"/>
  <c r="G9" i="10"/>
  <c r="J9" i="10" s="1"/>
  <c r="G8" i="10"/>
  <c r="J8" i="10" s="1"/>
  <c r="J10" i="10" s="1"/>
  <c r="G5" i="10"/>
  <c r="J5" i="10" s="1"/>
  <c r="J6" i="10" s="1"/>
  <c r="J11" i="10" l="1"/>
  <c r="J12" i="10" s="1"/>
  <c r="J17" i="12"/>
  <c r="A9" i="12"/>
  <c r="A4" i="12"/>
  <c r="A8" i="11"/>
  <c r="A4" i="11"/>
  <c r="G9" i="9"/>
  <c r="J9" i="9" s="1"/>
  <c r="G8" i="9"/>
  <c r="J8" i="9" s="1"/>
  <c r="G5" i="9"/>
  <c r="J5" i="9" s="1"/>
  <c r="J6" i="9" s="1"/>
  <c r="A4" i="10" l="1"/>
  <c r="J10" i="9"/>
  <c r="J11" i="9" s="1"/>
  <c r="J12" i="9" s="1"/>
  <c r="A7" i="10"/>
  <c r="G9" i="8"/>
  <c r="J9" i="8" s="1"/>
  <c r="G8" i="8"/>
  <c r="J8" i="8" s="1"/>
  <c r="J10" i="8" s="1"/>
  <c r="G5" i="8"/>
  <c r="J5" i="8" s="1"/>
  <c r="J6" i="8" s="1"/>
  <c r="A7" i="9" l="1"/>
  <c r="J11" i="8"/>
  <c r="J12" i="8" s="1"/>
  <c r="A4" i="9"/>
  <c r="G9" i="7"/>
  <c r="J9" i="7" s="1"/>
  <c r="G8" i="7"/>
  <c r="J8" i="7" s="1"/>
  <c r="G5" i="7"/>
  <c r="J5" i="7" s="1"/>
  <c r="J6" i="7" s="1"/>
  <c r="J10" i="7" l="1"/>
  <c r="J11" i="7"/>
  <c r="J12" i="7" s="1"/>
  <c r="A7" i="8"/>
  <c r="A4" i="8"/>
  <c r="G9" i="6"/>
  <c r="J9" i="6" s="1"/>
  <c r="G8" i="6"/>
  <c r="J8" i="6" s="1"/>
  <c r="J10" i="6" s="1"/>
  <c r="G5" i="6"/>
  <c r="J5" i="6" s="1"/>
  <c r="J6" i="6" s="1"/>
  <c r="J11" i="6" l="1"/>
  <c r="J12" i="6" s="1"/>
  <c r="A7" i="7"/>
  <c r="A4" i="7"/>
  <c r="G11" i="5"/>
  <c r="J11" i="5" s="1"/>
  <c r="J12" i="5" s="1"/>
  <c r="G8" i="5"/>
  <c r="J8" i="5" s="1"/>
  <c r="J9" i="5" s="1"/>
  <c r="G5" i="5"/>
  <c r="J5" i="5" s="1"/>
  <c r="J6" i="5" s="1"/>
  <c r="J13" i="5" l="1"/>
  <c r="J14" i="5" s="1"/>
  <c r="A7" i="6"/>
  <c r="A4" i="6"/>
  <c r="G11" i="4"/>
  <c r="J11" i="4" s="1"/>
  <c r="J12" i="4" s="1"/>
  <c r="G8" i="4"/>
  <c r="J8" i="4" s="1"/>
  <c r="J9" i="4" s="1"/>
  <c r="G5" i="4"/>
  <c r="J5" i="4" s="1"/>
  <c r="J6" i="4" s="1"/>
  <c r="J13" i="4" l="1"/>
  <c r="J14" i="4" s="1"/>
  <c r="A4" i="5"/>
  <c r="A10" i="5"/>
  <c r="A7" i="5"/>
  <c r="G10" i="3"/>
  <c r="J10" i="3" s="1"/>
  <c r="J11" i="3" s="1"/>
  <c r="G7" i="3"/>
  <c r="J7" i="3" s="1"/>
  <c r="G6" i="3"/>
  <c r="J6" i="3" s="1"/>
  <c r="G5" i="3"/>
  <c r="J5" i="3" s="1"/>
  <c r="J8" i="3" l="1"/>
  <c r="J12" i="3"/>
  <c r="J13" i="3" s="1"/>
  <c r="A4" i="4"/>
  <c r="A10" i="4"/>
  <c r="A7" i="4"/>
  <c r="G5" i="2"/>
  <c r="J5" i="2" s="1"/>
  <c r="J6" i="2" s="1"/>
  <c r="A9" i="3" l="1"/>
  <c r="J7" i="2"/>
  <c r="J8" i="2" s="1"/>
  <c r="A4" i="3"/>
  <c r="A4" i="2" l="1"/>
</calcChain>
</file>

<file path=xl/sharedStrings.xml><?xml version="1.0" encoding="utf-8"?>
<sst xmlns="http://schemas.openxmlformats.org/spreadsheetml/2006/main" count="642" uniqueCount="146">
  <si>
    <t>فصل</t>
  </si>
  <si>
    <t>شرح فصل</t>
  </si>
  <si>
    <t>آيتم</t>
  </si>
  <si>
    <t>شرح آيتم</t>
  </si>
  <si>
    <t>بهاي واحد</t>
  </si>
  <si>
    <t>واحد</t>
  </si>
  <si>
    <t>شرح کار : کندن و خارج کردن بوته و ریشه‌های مربوط در زمین‌های پوشیده از آن‌ها.</t>
  </si>
  <si>
    <t>واحد : مترمربع</t>
  </si>
  <si>
    <t>شماره آيتم : 11010101</t>
  </si>
  <si>
    <t>فهرست بهاي ابنیه 1403</t>
  </si>
  <si>
    <t>فصل 01(عملیات تخریب و برچیدن)</t>
  </si>
  <si>
    <t>رديف</t>
  </si>
  <si>
    <t>كد عامل</t>
  </si>
  <si>
    <t>شرح</t>
  </si>
  <si>
    <t>مقياس</t>
  </si>
  <si>
    <t>مقدار</t>
  </si>
  <si>
    <t>مقياس/مقدار</t>
  </si>
  <si>
    <t>ضريب</t>
  </si>
  <si>
    <t>بهاي كل</t>
  </si>
  <si>
    <t>25010902</t>
  </si>
  <si>
    <t>گریدر به قدرت حدود180 اسب بخار باراننده</t>
  </si>
  <si>
    <t>دستگاه-ساعت</t>
  </si>
  <si>
    <t>جمع ماشین آلات و ابزار</t>
  </si>
  <si>
    <t>جمع واحد کار (فهرست بها):</t>
  </si>
  <si>
    <t>جمع واحد کار (آناليز):</t>
  </si>
  <si>
    <t>www.sharifsoft.com</t>
  </si>
  <si>
    <t>مقايسه آناليز نسبت به فهرست بها:</t>
  </si>
  <si>
    <t>شرح کار : کندن و یا بریدن و در صورت لزوم ریشه کن کردن هرنوع نهال، در صورتی که محیط بن آن کمتر از 15 سانتی‌متر باشد، به ازای هر 5 سانتی‌متر محیط بن (کسر 5 سانتی‌متر به تناسب محاسبه می‌شود) و حمل آن به خارج کارگاه.</t>
  </si>
  <si>
    <t>واحد : اصله</t>
  </si>
  <si>
    <t>شماره آيتم : 11010102</t>
  </si>
  <si>
    <t>14010102</t>
  </si>
  <si>
    <t xml:space="preserve">کارگر ساده </t>
  </si>
  <si>
    <t>نفر-ساعت</t>
  </si>
  <si>
    <t>14120101</t>
  </si>
  <si>
    <t>نجار در و پنجره ساز درجه یک</t>
  </si>
  <si>
    <t>14120401</t>
  </si>
  <si>
    <t>کمک نجار</t>
  </si>
  <si>
    <t>جمع نیروی انسانی</t>
  </si>
  <si>
    <t>28060203</t>
  </si>
  <si>
    <t>اره بنزینی متحرک چوب</t>
  </si>
  <si>
    <t>شرح کار : سوراخ کردن سطوح بتنی و بتن مسلح، به قطر تا 4 سانتی‌متر با استفاده از ابزار دورانی‌چکشی</t>
  </si>
  <si>
    <t>واحد : مترطول</t>
  </si>
  <si>
    <t>شماره آيتم : 11010220</t>
  </si>
  <si>
    <t>14010103</t>
  </si>
  <si>
    <t>کارگر فنی ماهر</t>
  </si>
  <si>
    <t>28325701</t>
  </si>
  <si>
    <t>دریل هیلتی</t>
  </si>
  <si>
    <t>34060814</t>
  </si>
  <si>
    <t>مته الماسه به قطر 32 میلیمتر</t>
  </si>
  <si>
    <t>عدد</t>
  </si>
  <si>
    <t>جمع مصالح</t>
  </si>
  <si>
    <t>شرح کار : سوراخ کردن سطوح بتنی و بتن مسلح، به قطر تا 15 سانتی‌متر به روش مغزه گیری</t>
  </si>
  <si>
    <t>شماره آيتم : 11010230</t>
  </si>
  <si>
    <t>28110302</t>
  </si>
  <si>
    <t>دستگاه مغره گیری هیلتی</t>
  </si>
  <si>
    <t>34060813</t>
  </si>
  <si>
    <t>مته مغزه گیری به قطر 10 سانتیمتر</t>
  </si>
  <si>
    <t>شرح کار : تخریب کلی ساختمان‌های با مصالح خشتی و چینه‌ای</t>
  </si>
  <si>
    <t>شماره آيتم : 11010301</t>
  </si>
  <si>
    <t>23020202</t>
  </si>
  <si>
    <t>کامیون کمپرسی به ظرفیت حدود 5 تن با راننده</t>
  </si>
  <si>
    <t>25010803</t>
  </si>
  <si>
    <t>لودرچرخ لاستیکی به قدرت حدود200  اسب بخار باراننده</t>
  </si>
  <si>
    <t>شرح کار : تخریب کلی ساختمان‌های با مصالح بنایی غیر از خشتی و چینه‌ای</t>
  </si>
  <si>
    <t>شماره آيتم : 11010302</t>
  </si>
  <si>
    <t>شرح کار : تخریب بنایی‌های با مصالح خشتی و چینه‌ای</t>
  </si>
  <si>
    <t>واحد : مترمکعب</t>
  </si>
  <si>
    <t>شماره آيتم : 11010401</t>
  </si>
  <si>
    <t>28070101</t>
  </si>
  <si>
    <t>بیل</t>
  </si>
  <si>
    <t>28070601</t>
  </si>
  <si>
    <t>فرگون</t>
  </si>
  <si>
    <t>دستگاه</t>
  </si>
  <si>
    <t>شرح کار : تخریب بنایی‌های با مصالح غیر از خشتی و چینه‌ای که با ملات ماسه سیمان، یا باتارد چیده شده باشد</t>
  </si>
  <si>
    <t>شماره آيتم : 11010402</t>
  </si>
  <si>
    <t>شرح کار : تخریب بنایی‌های با مصالح غیر از خشتی و چینه‌ای که با ملات گل آهک، ماسه آهک، یا گچ و خاک چیده شده باشد</t>
  </si>
  <si>
    <t>شماره آيتم : 11010403</t>
  </si>
  <si>
    <t>شرح کار : تخریب سقف آجری با تیرآهن یا بدون تیرآهن، به هرضخامت، با برداشتن تیرآهن‌های مربوط</t>
  </si>
  <si>
    <t>شماره آيتم : 11010404</t>
  </si>
  <si>
    <t>14070401</t>
  </si>
  <si>
    <t>برشکار</t>
  </si>
  <si>
    <t>28992701</t>
  </si>
  <si>
    <t>بهای پرکردن کپسول 40 لیتری   اکسیژن</t>
  </si>
  <si>
    <t>28992702</t>
  </si>
  <si>
    <t>بهای پرکردن کپسول 11 کیلویی  بوتان وپروپان</t>
  </si>
  <si>
    <t>شرح کار : تخریب بتن غیرمسلح</t>
  </si>
  <si>
    <t>شماره آيتم : 11010405</t>
  </si>
  <si>
    <t>13041001</t>
  </si>
  <si>
    <t>متصدی کمپرسور</t>
  </si>
  <si>
    <t>14240601</t>
  </si>
  <si>
    <t>چکش گیر (مینور)</t>
  </si>
  <si>
    <t>25040102</t>
  </si>
  <si>
    <t>کمپرسور باظرفیت حدود 5 متر مکعب دردقیقه (180 سی اف ام) با شیلنگ مربوط</t>
  </si>
  <si>
    <t>28070701</t>
  </si>
  <si>
    <t>کلنگ دوسر</t>
  </si>
  <si>
    <t>28110101</t>
  </si>
  <si>
    <t>چکش دج بر32 کیلوگرم</t>
  </si>
  <si>
    <t>شرح کار : تخریب بتن مسلح، به انضمام بریدن میلگردها</t>
  </si>
  <si>
    <t>شماره آيتم : 11010406</t>
  </si>
  <si>
    <t>شرح کار : تخریب شفته با هر عیار</t>
  </si>
  <si>
    <t>شماره آيتم : 11010407</t>
  </si>
  <si>
    <t>شرح کار : تفکیک، دسته بندی و یا چیدن آجرها، بلوک‌ها، سنگ‌ها و مصالح مشابه حاصل از تخریب یا برچیدن</t>
  </si>
  <si>
    <t>شماره آيتم : 11010408</t>
  </si>
  <si>
    <t>شرح کار : تخریب سقف تیرچه و بلوک با هر نوع مصالح و به هر ضخامت به انضمام بریدن تیرچه و میلگردها</t>
  </si>
  <si>
    <t>شماره آيتم : 11010409</t>
  </si>
  <si>
    <t>شرح کار : برچیدن سنگ لاشه یا قلوه که به صورت خشکه‌چینی اجرا شده باشد</t>
  </si>
  <si>
    <t>شماره آيتم : 11010410</t>
  </si>
  <si>
    <t>مترمکعب</t>
  </si>
  <si>
    <t>مترمربع</t>
  </si>
  <si>
    <t>مترطول</t>
  </si>
  <si>
    <t>01</t>
  </si>
  <si>
    <t>عملیات تخریب و برچیدن</t>
  </si>
  <si>
    <t>11010101</t>
  </si>
  <si>
    <t>کندن و خارج کردن بوته و ریشه‌های مربوط در زمین‌های پوشیده از آن‌ها.</t>
  </si>
  <si>
    <t>11010102</t>
  </si>
  <si>
    <t>کندن و یا بریدن و در صورت لزوم ریشه کن کردن هرنوع نهال، در صورتی که محیط بن آن کمتر از 15 سانتی‌متر باشد، به ازای هر 5 سانتی‌متر محیط بن (کسر 5 سانتی‌متر به تناسب محاسبه می‌شود) و حمل آن به خارج کارگاه.</t>
  </si>
  <si>
    <t>اصله</t>
  </si>
  <si>
    <t>11010220</t>
  </si>
  <si>
    <t>سوراخ کردن سطوح بتنی و بتن مسلح، به قطر تا 4 سانتی‌متر با استفاده از ابزار دورانی‌چکشی</t>
  </si>
  <si>
    <t>11010230</t>
  </si>
  <si>
    <t>سوراخ کردن سطوح بتنی و بتن مسلح، به قطر تا 15 سانتی‌متر به روش مغزه گیری</t>
  </si>
  <si>
    <t>11010301</t>
  </si>
  <si>
    <t>تخریب کلی ساختمان‌های با مصالح خشتی و چینه‌ای</t>
  </si>
  <si>
    <t>11010302</t>
  </si>
  <si>
    <t>تخریب کلی ساختمان‌های با مصالح بنایی غیر از خشتی و چینه‌ای</t>
  </si>
  <si>
    <t>11010401</t>
  </si>
  <si>
    <t>تخریب بنایی‌های با مصالح خشتی و چینه‌ای</t>
  </si>
  <si>
    <t>11010402</t>
  </si>
  <si>
    <t>تخریب بنایی‌های با مصالح غیر از خشتی و چینه‌ای که با ملات ماسه سیمان، یا باتارد چیده شده باشد</t>
  </si>
  <si>
    <t>11010403</t>
  </si>
  <si>
    <t>تخریب بنایی‌های با مصالح غیر از خشتی و چینه‌ای که با ملات گل آهک، ماسه آهک، یا گچ و خاک چیده شده باشد</t>
  </si>
  <si>
    <t>11010404</t>
  </si>
  <si>
    <t>تخریب سقف آجری با تیرآهن یا بدون تیرآهن، به هرضخامت، با برداشتن تیرآهن‌های مربوط</t>
  </si>
  <si>
    <t>11010405</t>
  </si>
  <si>
    <t>تخریب بتن غیرمسلح</t>
  </si>
  <si>
    <t>11010406</t>
  </si>
  <si>
    <t>تخریب بتن مسلح، به انضمام بریدن میلگردها</t>
  </si>
  <si>
    <t>11010407</t>
  </si>
  <si>
    <t>تخریب شفته با هر عیار</t>
  </si>
  <si>
    <t>11010408</t>
  </si>
  <si>
    <t>تفکیک، دسته بندی و یا چیدن آجرها، بلوک‌ها، سنگ‌ها و مصالح مشابه حاصل از تخریب یا برچیدن</t>
  </si>
  <si>
    <t>11010409</t>
  </si>
  <si>
    <t>تخریب سقف تیرچه و بلوک با هر نوع مصالح و به هر ضخامت به انضمام بریدن تیرچه و میلگردها</t>
  </si>
  <si>
    <t>11010410</t>
  </si>
  <si>
    <t>برچیدن سنگ لاشه یا قلوه که به صورت خشکه‌چینی اجرا شده باشد</t>
  </si>
  <si>
    <t>بازگشت به فهرست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</si>
</sst>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7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0"/>
      <name val="Arial"/>
      <family val="2"/>
      <charset val="178"/>
      <scheme val="minor"/>
    </font>
    <font>
      <b/>
      <u/>
      <sz val="11"/>
      <color theme="10"/>
      <name val="B Nazanin"/>
      <charset val="178"/>
    </font>
    <font>
      <sz val="11"/>
      <color theme="1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left" vertical="center"/>
    </xf>
    <xf numFmtId="3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right" vertical="center" wrapText="1"/>
    </xf>
    <xf numFmtId="3" fontId="6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A5E38C-56A1-4F69-8738-B0ED8B15BE0A}" name="Table1" displayName="Table1" ref="A1:F17" totalsRowShown="0" headerRowDxfId="7" dataDxfId="6" dataCellStyle="Hyperlink">
  <autoFilter ref="A1:F17" xr:uid="{07028CFE-3906-4B7D-9FA0-1A90DFA1CF60}"/>
  <tableColumns count="6">
    <tableColumn id="1" xr3:uid="{1D1886A8-5435-4EE0-8ECD-A238713028E2}" name="فصل" dataDxfId="5" dataCellStyle="Hyperlink"/>
    <tableColumn id="2" xr3:uid="{AA6B12EF-DE1E-4A4F-AFE2-5F44F5983CB5}" name="شرح فصل" dataDxfId="4" dataCellStyle="Hyperlink"/>
    <tableColumn id="3" xr3:uid="{2E366D8E-0868-4319-8E0F-320C51FDE2EF}" name="آيتم" dataDxfId="3" dataCellStyle="Hyperlink"/>
    <tableColumn id="4" xr3:uid="{58947B3D-C105-4353-B119-31B7CF236413}" name="شرح آيتم" dataDxfId="2" dataCellStyle="Hyperlink"/>
    <tableColumn id="5" xr3:uid="{9C2E6EBF-46FC-4C20-8577-B0D4A448E4E9}" name="بهاي واحد" dataDxfId="1" dataCellStyle="Hyperlink"/>
    <tableColumn id="6" xr3:uid="{BDE3A384-6B7F-4A8A-AC47-E35F43C0E2D3}" name="واحد" dataDxfId="0" dataCellStyle="Hyperlink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harifsoft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harifsoft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harifsoft.com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harifsoft.com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harifsoft.com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harifsoft.com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sharifsoft.com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sharifsoft.com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sharifsoft.com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sharifsoft.com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sharifsoft.com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sharifsoft.com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sharifsoft.com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sharifsoft.com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89EC-3503-4775-B06E-EA874F936C92}">
  <sheetPr codeName="Sheet1"/>
  <dimension ref="A1:F17"/>
  <sheetViews>
    <sheetView rightToLeft="1" tabSelected="1" workbookViewId="0">
      <pane ySplit="1" topLeftCell="A2" activePane="bottomLeft" state="frozen"/>
      <selection pane="bottomLeft"/>
    </sheetView>
  </sheetViews>
  <sheetFormatPr defaultColWidth="9" defaultRowHeight="18" x14ac:dyDescent="0.2"/>
  <cols>
    <col min="1" max="1" width="8.25" style="35" bestFit="1" customWidth="1"/>
    <col min="2" max="2" width="32.25" style="35" bestFit="1" customWidth="1"/>
    <col min="3" max="3" width="7.875" style="35" bestFit="1" customWidth="1"/>
    <col min="4" max="4" width="55.5" style="36" bestFit="1" customWidth="1"/>
    <col min="5" max="5" width="11.625" style="19" bestFit="1" customWidth="1"/>
    <col min="6" max="6" width="13.125" style="35" bestFit="1" customWidth="1"/>
    <col min="7" max="16384" width="9" style="35"/>
  </cols>
  <sheetData>
    <row r="1" spans="1:6" x14ac:dyDescent="0.2">
      <c r="A1" s="35" t="s">
        <v>0</v>
      </c>
      <c r="B1" s="35" t="s">
        <v>1</v>
      </c>
      <c r="C1" s="35" t="s">
        <v>2</v>
      </c>
      <c r="D1" s="37" t="s">
        <v>3</v>
      </c>
      <c r="E1" s="19" t="s">
        <v>4</v>
      </c>
      <c r="F1" s="35" t="s">
        <v>5</v>
      </c>
    </row>
    <row r="2" spans="1:6" x14ac:dyDescent="0.2">
      <c r="A2" s="38" t="s">
        <v>110</v>
      </c>
      <c r="B2" s="38" t="s">
        <v>111</v>
      </c>
      <c r="C2" s="38" t="s">
        <v>112</v>
      </c>
      <c r="D2" s="39" t="s">
        <v>113</v>
      </c>
      <c r="E2" s="40">
        <v>2210</v>
      </c>
      <c r="F2" s="38" t="s">
        <v>108</v>
      </c>
    </row>
    <row r="3" spans="1:6" ht="54" x14ac:dyDescent="0.2">
      <c r="A3" s="38" t="s">
        <v>110</v>
      </c>
      <c r="B3" s="38" t="s">
        <v>111</v>
      </c>
      <c r="C3" s="38" t="s">
        <v>114</v>
      </c>
      <c r="D3" s="39" t="s">
        <v>115</v>
      </c>
      <c r="E3" s="40">
        <v>74300</v>
      </c>
      <c r="F3" s="38" t="s">
        <v>116</v>
      </c>
    </row>
    <row r="4" spans="1:6" ht="36" x14ac:dyDescent="0.2">
      <c r="A4" s="38" t="s">
        <v>110</v>
      </c>
      <c r="B4" s="38" t="s">
        <v>111</v>
      </c>
      <c r="C4" s="38" t="s">
        <v>117</v>
      </c>
      <c r="D4" s="39" t="s">
        <v>118</v>
      </c>
      <c r="E4" s="40">
        <v>4226000</v>
      </c>
      <c r="F4" s="38" t="s">
        <v>109</v>
      </c>
    </row>
    <row r="5" spans="1:6" x14ac:dyDescent="0.2">
      <c r="A5" s="38" t="s">
        <v>110</v>
      </c>
      <c r="B5" s="38" t="s">
        <v>111</v>
      </c>
      <c r="C5" s="38" t="s">
        <v>119</v>
      </c>
      <c r="D5" s="39" t="s">
        <v>120</v>
      </c>
      <c r="E5" s="40">
        <v>11812000</v>
      </c>
      <c r="F5" s="38" t="s">
        <v>109</v>
      </c>
    </row>
    <row r="6" spans="1:6" x14ac:dyDescent="0.2">
      <c r="A6" s="38" t="s">
        <v>110</v>
      </c>
      <c r="B6" s="38" t="s">
        <v>111</v>
      </c>
      <c r="C6" s="38" t="s">
        <v>121</v>
      </c>
      <c r="D6" s="39" t="s">
        <v>122</v>
      </c>
      <c r="E6" s="40">
        <v>2243000</v>
      </c>
      <c r="F6" s="38" t="s">
        <v>108</v>
      </c>
    </row>
    <row r="7" spans="1:6" x14ac:dyDescent="0.2">
      <c r="A7" s="38" t="s">
        <v>110</v>
      </c>
      <c r="B7" s="38" t="s">
        <v>111</v>
      </c>
      <c r="C7" s="38" t="s">
        <v>123</v>
      </c>
      <c r="D7" s="39" t="s">
        <v>124</v>
      </c>
      <c r="E7" s="40">
        <v>2650000</v>
      </c>
      <c r="F7" s="38" t="s">
        <v>108</v>
      </c>
    </row>
    <row r="8" spans="1:6" x14ac:dyDescent="0.2">
      <c r="A8" s="38" t="s">
        <v>110</v>
      </c>
      <c r="B8" s="38" t="s">
        <v>111</v>
      </c>
      <c r="C8" s="38" t="s">
        <v>125</v>
      </c>
      <c r="D8" s="39" t="s">
        <v>126</v>
      </c>
      <c r="E8" s="40">
        <v>826000</v>
      </c>
      <c r="F8" s="38" t="s">
        <v>107</v>
      </c>
    </row>
    <row r="9" spans="1:6" ht="36" x14ac:dyDescent="0.2">
      <c r="A9" s="38" t="s">
        <v>110</v>
      </c>
      <c r="B9" s="38" t="s">
        <v>111</v>
      </c>
      <c r="C9" s="38" t="s">
        <v>127</v>
      </c>
      <c r="D9" s="39" t="s">
        <v>128</v>
      </c>
      <c r="E9" s="40">
        <v>1283000</v>
      </c>
      <c r="F9" s="38" t="s">
        <v>107</v>
      </c>
    </row>
    <row r="10" spans="1:6" ht="36" x14ac:dyDescent="0.2">
      <c r="A10" s="38" t="s">
        <v>110</v>
      </c>
      <c r="B10" s="38" t="s">
        <v>111</v>
      </c>
      <c r="C10" s="38" t="s">
        <v>129</v>
      </c>
      <c r="D10" s="39" t="s">
        <v>130</v>
      </c>
      <c r="E10" s="40">
        <v>1080000</v>
      </c>
      <c r="F10" s="38" t="s">
        <v>107</v>
      </c>
    </row>
    <row r="11" spans="1:6" x14ac:dyDescent="0.2">
      <c r="A11" s="38" t="s">
        <v>110</v>
      </c>
      <c r="B11" s="38" t="s">
        <v>111</v>
      </c>
      <c r="C11" s="38" t="s">
        <v>131</v>
      </c>
      <c r="D11" s="39" t="s">
        <v>132</v>
      </c>
      <c r="E11" s="40">
        <v>1044000</v>
      </c>
      <c r="F11" s="38" t="s">
        <v>107</v>
      </c>
    </row>
    <row r="12" spans="1:6" x14ac:dyDescent="0.2">
      <c r="A12" s="38" t="s">
        <v>110</v>
      </c>
      <c r="B12" s="38" t="s">
        <v>111</v>
      </c>
      <c r="C12" s="38" t="s">
        <v>133</v>
      </c>
      <c r="D12" s="39" t="s">
        <v>134</v>
      </c>
      <c r="E12" s="40">
        <v>11836000</v>
      </c>
      <c r="F12" s="38" t="s">
        <v>107</v>
      </c>
    </row>
    <row r="13" spans="1:6" x14ac:dyDescent="0.2">
      <c r="A13" s="38" t="s">
        <v>110</v>
      </c>
      <c r="B13" s="38" t="s">
        <v>111</v>
      </c>
      <c r="C13" s="38" t="s">
        <v>135</v>
      </c>
      <c r="D13" s="39" t="s">
        <v>136</v>
      </c>
      <c r="E13" s="40">
        <v>17245000</v>
      </c>
      <c r="F13" s="38" t="s">
        <v>107</v>
      </c>
    </row>
    <row r="14" spans="1:6" x14ac:dyDescent="0.2">
      <c r="A14" s="38" t="s">
        <v>110</v>
      </c>
      <c r="B14" s="38" t="s">
        <v>111</v>
      </c>
      <c r="C14" s="38" t="s">
        <v>137</v>
      </c>
      <c r="D14" s="39" t="s">
        <v>138</v>
      </c>
      <c r="E14" s="40">
        <v>2504000</v>
      </c>
      <c r="F14" s="38" t="s">
        <v>107</v>
      </c>
    </row>
    <row r="15" spans="1:6" ht="36" x14ac:dyDescent="0.2">
      <c r="A15" s="38" t="s">
        <v>110</v>
      </c>
      <c r="B15" s="38" t="s">
        <v>111</v>
      </c>
      <c r="C15" s="38" t="s">
        <v>139</v>
      </c>
      <c r="D15" s="39" t="s">
        <v>140</v>
      </c>
      <c r="E15" s="40">
        <v>1525000</v>
      </c>
      <c r="F15" s="38" t="s">
        <v>107</v>
      </c>
    </row>
    <row r="16" spans="1:6" ht="36" x14ac:dyDescent="0.2">
      <c r="A16" s="38" t="s">
        <v>110</v>
      </c>
      <c r="B16" s="38" t="s">
        <v>111</v>
      </c>
      <c r="C16" s="38" t="s">
        <v>141</v>
      </c>
      <c r="D16" s="39" t="s">
        <v>142</v>
      </c>
      <c r="E16" s="40">
        <v>8626000</v>
      </c>
      <c r="F16" s="38" t="s">
        <v>107</v>
      </c>
    </row>
    <row r="17" spans="1:6" x14ac:dyDescent="0.2">
      <c r="A17" s="38" t="s">
        <v>110</v>
      </c>
      <c r="B17" s="38" t="s">
        <v>111</v>
      </c>
      <c r="C17" s="38" t="s">
        <v>143</v>
      </c>
      <c r="D17" s="39" t="s">
        <v>144</v>
      </c>
      <c r="E17" s="40">
        <v>1073000</v>
      </c>
      <c r="F17" s="38" t="s">
        <v>107</v>
      </c>
    </row>
  </sheetData>
  <hyperlinks>
    <hyperlink ref="A2:F2" location="'11010101'!A1" display="'11010101'!A1" xr:uid="{BA48F5EE-1485-402C-9471-E35A35C9EEF8}"/>
    <hyperlink ref="A3:F3" location="'11010102'!A1" display="'11010102'!A1" xr:uid="{3EBC55CE-197E-4676-B7F1-1606C450643A}"/>
    <hyperlink ref="A4:F4" location="'11010220'!A1" display="'11010220'!A1" xr:uid="{1B86D89A-815C-4D08-8A8E-6E396BFAB5CA}"/>
    <hyperlink ref="A5:F5" location="'11010230'!A1" display="'11010230'!A1" xr:uid="{42428CAB-FB09-41AD-871D-835B9804218A}"/>
    <hyperlink ref="A6:F6" location="'11010301'!A1" display="'11010301'!A1" xr:uid="{EB0C3BAE-D5ED-45C7-A8E4-D2E3E61044E1}"/>
    <hyperlink ref="A7:F7" location="'11010302'!A1" display="'11010302'!A1" xr:uid="{F9B528F9-70BC-4D25-A0F9-81A37B86D887}"/>
    <hyperlink ref="A8:F8" location="'11010401'!A1" display="'11010401'!A1" xr:uid="{92217946-B358-407E-A205-DAC9448D979F}"/>
    <hyperlink ref="A9:F9" location="'11010402'!A1" display="'11010402'!A1" xr:uid="{68B7C3C0-BA4E-4285-AD46-25D78AF1C0FF}"/>
    <hyperlink ref="A10:F10" location="'11010403'!A1" display="'11010403'!A1" xr:uid="{30917B5C-F92D-4CBD-AD80-876419716E31}"/>
    <hyperlink ref="A11:F11" location="'11010404'!A1" display="'11010404'!A1" xr:uid="{4FC2C5DE-78AC-47E0-B6CB-99D8BD8E7F88}"/>
    <hyperlink ref="A12:F12" location="'11010405'!A1" display="'11010405'!A1" xr:uid="{2AF49C00-89EA-4D2B-8DF8-68E8E30A439D}"/>
    <hyperlink ref="A13:F13" location="'11010406'!A1" display="'11010406'!A1" xr:uid="{EE026AEA-474F-44C1-9511-3C660DFAA057}"/>
    <hyperlink ref="A14:F14" location="'11010407'!A1" display="'11010407'!A1" xr:uid="{6E240392-E93B-4A5E-B69F-CD90D80E38C7}"/>
    <hyperlink ref="A15:F15" location="'11010408'!A1" display="'11010408'!A1" xr:uid="{2D2AE75C-3925-4E36-91A7-042F44E64845}"/>
    <hyperlink ref="A16:F16" location="'11010409'!A1" display="'11010409'!A1" xr:uid="{3B8AEB6A-5333-477D-90DE-AA740167A8F9}"/>
    <hyperlink ref="A17:F17" location="'11010410'!A1" display="'11010410'!A1" xr:uid="{C69F8872-CE0B-4A54-A400-3571369323C4}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11D6-AAA0-4FC4-9E77-9082103BF8ED}">
  <sheetPr>
    <pageSetUpPr fitToPage="1"/>
  </sheetPr>
  <dimension ref="A1:K8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6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6</v>
      </c>
      <c r="B1" s="41"/>
      <c r="C1" s="41"/>
      <c r="D1" s="43" t="s">
        <v>7</v>
      </c>
      <c r="E1" s="43"/>
      <c r="F1" s="43"/>
      <c r="G1" s="43"/>
      <c r="H1" s="43" t="s">
        <v>8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"ماشین آلات و ابزار   (" &amp; ROUND((J6/J7)*100,2) &amp; "%)"</f>
        <v>ماشین آلات و ابزار   (100%)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19</v>
      </c>
      <c r="C5" s="7" t="s">
        <v>20</v>
      </c>
      <c r="D5" s="6" t="s">
        <v>21</v>
      </c>
      <c r="E5" s="6">
        <v>1</v>
      </c>
      <c r="F5" s="6">
        <v>5.0000000000000001E-4</v>
      </c>
      <c r="G5" s="8">
        <f>F5/E5</f>
        <v>5.0000000000000001E-4</v>
      </c>
      <c r="H5" s="9">
        <v>1</v>
      </c>
      <c r="I5" s="10">
        <v>4416120</v>
      </c>
      <c r="J5" s="10">
        <f>I5*H5*G5</f>
        <v>2208.06</v>
      </c>
    </row>
    <row r="6" spans="1:11" ht="19.5" x14ac:dyDescent="0.2">
      <c r="A6" s="11"/>
      <c r="B6" s="12"/>
      <c r="C6" s="13"/>
      <c r="D6" s="12"/>
      <c r="E6" s="12"/>
      <c r="F6" s="12"/>
      <c r="G6" s="14"/>
      <c r="H6" s="15"/>
      <c r="I6" s="16" t="s">
        <v>22</v>
      </c>
      <c r="J6" s="17">
        <f>SUM(J5:J5)</f>
        <v>2208.06</v>
      </c>
    </row>
    <row r="7" spans="1:11" ht="19.5" x14ac:dyDescent="0.2">
      <c r="C7" s="18" t="s">
        <v>23</v>
      </c>
      <c r="D7" s="19">
        <v>2210</v>
      </c>
      <c r="I7" s="21" t="s">
        <v>24</v>
      </c>
      <c r="J7" s="19">
        <f>J6</f>
        <v>2208.06</v>
      </c>
    </row>
    <row r="8" spans="1:11" ht="19.5" x14ac:dyDescent="0.2">
      <c r="C8" s="22" t="s">
        <v>25</v>
      </c>
      <c r="I8" s="21" t="s">
        <v>26</v>
      </c>
      <c r="J8" s="23">
        <f>(J7-D7)/D7</f>
        <v>-8.7782805429866722E-4</v>
      </c>
    </row>
  </sheetData>
  <mergeCells count="6">
    <mergeCell ref="A4:J4"/>
    <mergeCell ref="A1:C2"/>
    <mergeCell ref="D1:G1"/>
    <mergeCell ref="H1:J1"/>
    <mergeCell ref="D2:G2"/>
    <mergeCell ref="H2:J2"/>
  </mergeCells>
  <hyperlinks>
    <hyperlink ref="C8" r:id="rId1" xr:uid="{829BF0E0-FEC2-4CDD-8D6E-B42E70E3D51B}"/>
    <hyperlink ref="K1" location="فهرست!A2" display="بازگشت به فهرست" xr:uid="{59D7E231-3A0F-4858-A981-9BBCDC8DAF12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A87A-5EE1-4D56-B4E7-0DB9B5AF4AC6}">
  <sheetPr>
    <pageSetUpPr fitToPage="1"/>
  </sheetPr>
  <dimension ref="A1:K13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6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27</v>
      </c>
      <c r="B1" s="41"/>
      <c r="C1" s="41"/>
      <c r="D1" s="43" t="s">
        <v>28</v>
      </c>
      <c r="E1" s="43"/>
      <c r="F1" s="43"/>
      <c r="G1" s="43"/>
      <c r="H1" s="43" t="s">
        <v>29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ROUND((J8/J12)*100,2) &amp; "%)"</f>
        <v>نیروی انسانی   (99.04%)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2">
        <v>1</v>
      </c>
      <c r="B5" s="2" t="s">
        <v>30</v>
      </c>
      <c r="C5" s="25" t="s">
        <v>31</v>
      </c>
      <c r="D5" s="2" t="s">
        <v>32</v>
      </c>
      <c r="E5" s="2">
        <v>1</v>
      </c>
      <c r="F5" s="2">
        <v>6.8000000000000005E-2</v>
      </c>
      <c r="G5" s="4">
        <f>F5/E5</f>
        <v>6.8000000000000005E-2</v>
      </c>
      <c r="H5" s="26">
        <v>1</v>
      </c>
      <c r="I5" s="5">
        <v>458363</v>
      </c>
      <c r="J5" s="5">
        <f>I5*H5*G5</f>
        <v>31168.684000000001</v>
      </c>
    </row>
    <row r="6" spans="1:11" x14ac:dyDescent="0.2">
      <c r="A6" s="2">
        <v>2</v>
      </c>
      <c r="B6" s="2" t="s">
        <v>33</v>
      </c>
      <c r="C6" s="25" t="s">
        <v>34</v>
      </c>
      <c r="D6" s="2" t="s">
        <v>32</v>
      </c>
      <c r="E6" s="2">
        <v>1</v>
      </c>
      <c r="F6" s="2">
        <v>1.7000000000000001E-2</v>
      </c>
      <c r="G6" s="4">
        <f>F6/E6</f>
        <v>1.7000000000000001E-2</v>
      </c>
      <c r="H6" s="26">
        <v>1</v>
      </c>
      <c r="I6" s="5">
        <v>701072</v>
      </c>
      <c r="J6" s="5">
        <f>I6*H6*G6</f>
        <v>11918.224</v>
      </c>
    </row>
    <row r="7" spans="1:11" x14ac:dyDescent="0.2">
      <c r="A7" s="6">
        <v>3</v>
      </c>
      <c r="B7" s="6" t="s">
        <v>35</v>
      </c>
      <c r="C7" s="7" t="s">
        <v>36</v>
      </c>
      <c r="D7" s="6" t="s">
        <v>32</v>
      </c>
      <c r="E7" s="6">
        <v>1</v>
      </c>
      <c r="F7" s="6">
        <v>6.8000000000000005E-2</v>
      </c>
      <c r="G7" s="8">
        <f>F7/E7</f>
        <v>6.8000000000000005E-2</v>
      </c>
      <c r="H7" s="9">
        <v>1</v>
      </c>
      <c r="I7" s="10">
        <v>458363</v>
      </c>
      <c r="J7" s="10">
        <f>I7*H7*G7</f>
        <v>31168.684000000001</v>
      </c>
    </row>
    <row r="8" spans="1:11" ht="19.5" x14ac:dyDescent="0.2">
      <c r="A8" s="27"/>
      <c r="B8" s="28"/>
      <c r="C8" s="29"/>
      <c r="D8" s="28"/>
      <c r="E8" s="28"/>
      <c r="F8" s="28"/>
      <c r="G8" s="30"/>
      <c r="H8" s="31"/>
      <c r="I8" s="32" t="s">
        <v>37</v>
      </c>
      <c r="J8" s="33">
        <f>SUM(J5:J7)</f>
        <v>74255.592000000004</v>
      </c>
    </row>
    <row r="9" spans="1:11" ht="19.5" x14ac:dyDescent="0.2">
      <c r="A9" s="45" t="str">
        <f>"ماشین آلات و ابزار   (" &amp; ROUND((J11/J12)*100,2) &amp; "%)"</f>
        <v>ماشین آلات و ابزار   (0.96%)</v>
      </c>
      <c r="B9" s="46"/>
      <c r="C9" s="46"/>
      <c r="D9" s="46"/>
      <c r="E9" s="46"/>
      <c r="F9" s="46"/>
      <c r="G9" s="46"/>
      <c r="H9" s="46"/>
      <c r="I9" s="46"/>
      <c r="J9" s="47"/>
    </row>
    <row r="10" spans="1:11" x14ac:dyDescent="0.2">
      <c r="A10" s="6">
        <v>1</v>
      </c>
      <c r="B10" s="6" t="s">
        <v>38</v>
      </c>
      <c r="C10" s="7" t="s">
        <v>39</v>
      </c>
      <c r="D10" s="6" t="s">
        <v>21</v>
      </c>
      <c r="E10" s="6">
        <v>1</v>
      </c>
      <c r="F10" s="6">
        <v>0.04</v>
      </c>
      <c r="G10" s="8">
        <f>F10/E10</f>
        <v>0.04</v>
      </c>
      <c r="H10" s="9">
        <v>1</v>
      </c>
      <c r="I10" s="10">
        <v>18074</v>
      </c>
      <c r="J10" s="10">
        <f>I10*H10*G10</f>
        <v>722.96</v>
      </c>
    </row>
    <row r="11" spans="1:11" ht="19.5" x14ac:dyDescent="0.2">
      <c r="A11" s="11"/>
      <c r="B11" s="12"/>
      <c r="C11" s="13"/>
      <c r="D11" s="12"/>
      <c r="E11" s="12"/>
      <c r="F11" s="12"/>
      <c r="G11" s="14"/>
      <c r="H11" s="15"/>
      <c r="I11" s="16" t="s">
        <v>22</v>
      </c>
      <c r="J11" s="17">
        <f>SUM(J10:J10)</f>
        <v>722.96</v>
      </c>
    </row>
    <row r="12" spans="1:11" ht="19.5" x14ac:dyDescent="0.2">
      <c r="C12" s="18" t="s">
        <v>23</v>
      </c>
      <c r="D12" s="19">
        <v>74300</v>
      </c>
      <c r="I12" s="21" t="s">
        <v>24</v>
      </c>
      <c r="J12" s="19">
        <f>J11+J8</f>
        <v>74978.552000000011</v>
      </c>
    </row>
    <row r="13" spans="1:11" ht="19.5" x14ac:dyDescent="0.2">
      <c r="C13" s="22" t="s">
        <v>25</v>
      </c>
      <c r="I13" s="21" t="s">
        <v>26</v>
      </c>
      <c r="J13" s="23">
        <f>(J12-D12)/D12</f>
        <v>9.1325975773891063E-3</v>
      </c>
    </row>
  </sheetData>
  <mergeCells count="7">
    <mergeCell ref="A9:J9"/>
    <mergeCell ref="A1:C2"/>
    <mergeCell ref="D1:G1"/>
    <mergeCell ref="H1:J1"/>
    <mergeCell ref="D2:G2"/>
    <mergeCell ref="H2:J2"/>
    <mergeCell ref="A4:J4"/>
  </mergeCells>
  <hyperlinks>
    <hyperlink ref="C13" r:id="rId1" xr:uid="{8EB3128C-5749-444C-8EF5-854CC8F3B062}"/>
    <hyperlink ref="K1" location="فهرست!A3" display="بازگشت به فهرست" xr:uid="{CEDFB0A0-D183-48F3-85A9-0D9F2408CF2E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501F-3AAD-4C7C-9D10-C5B56259A13A}">
  <sheetPr>
    <pageSetUpPr fitToPage="1"/>
  </sheetPr>
  <dimension ref="A1:K14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40</v>
      </c>
      <c r="B1" s="41"/>
      <c r="C1" s="41"/>
      <c r="D1" s="43" t="s">
        <v>41</v>
      </c>
      <c r="E1" s="43"/>
      <c r="F1" s="43"/>
      <c r="G1" s="43"/>
      <c r="H1" s="43" t="s">
        <v>42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ROUND((J6/J13)*100,2) &amp; "%)"</f>
        <v>نیروی انسانی   (74.49%)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43</v>
      </c>
      <c r="C5" s="7" t="s">
        <v>44</v>
      </c>
      <c r="D5" s="6" t="s">
        <v>32</v>
      </c>
      <c r="E5" s="6">
        <v>1</v>
      </c>
      <c r="F5" s="6">
        <v>6.8</v>
      </c>
      <c r="G5" s="8">
        <f>F5/E5</f>
        <v>6.8</v>
      </c>
      <c r="H5" s="9">
        <v>1</v>
      </c>
      <c r="I5" s="10">
        <v>462948</v>
      </c>
      <c r="J5" s="10">
        <f>I5*H5*G5</f>
        <v>3148046.4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3148046.4</v>
      </c>
    </row>
    <row r="7" spans="1:11" ht="19.5" x14ac:dyDescent="0.2">
      <c r="A7" s="45" t="str">
        <f>"ماشین آلات و ابزار   (" &amp; ROUND((J9/J13)*100,2) &amp; "%)"</f>
        <v>ماشین آلات و ابزار   (17%)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6">
        <v>1</v>
      </c>
      <c r="B8" s="6" t="s">
        <v>45</v>
      </c>
      <c r="C8" s="7" t="s">
        <v>46</v>
      </c>
      <c r="D8" s="6" t="s">
        <v>21</v>
      </c>
      <c r="E8" s="6">
        <v>1</v>
      </c>
      <c r="F8" s="6">
        <v>4</v>
      </c>
      <c r="G8" s="8">
        <f>F8/E8</f>
        <v>4</v>
      </c>
      <c r="H8" s="9">
        <v>1</v>
      </c>
      <c r="I8" s="10">
        <v>179568</v>
      </c>
      <c r="J8" s="10">
        <f>I8*H8*G8</f>
        <v>718272</v>
      </c>
    </row>
    <row r="9" spans="1:11" ht="19.5" x14ac:dyDescent="0.2">
      <c r="A9" s="27"/>
      <c r="B9" s="28"/>
      <c r="C9" s="29"/>
      <c r="D9" s="28"/>
      <c r="E9" s="28"/>
      <c r="F9" s="28"/>
      <c r="G9" s="30"/>
      <c r="H9" s="31"/>
      <c r="I9" s="32" t="s">
        <v>22</v>
      </c>
      <c r="J9" s="33">
        <f>SUM(J8:J8)</f>
        <v>718272</v>
      </c>
    </row>
    <row r="10" spans="1:11" ht="19.5" x14ac:dyDescent="0.2">
      <c r="A10" s="45" t="str">
        <f>"مصالح   (" &amp; ROUND((J12/J13)*100,2) &amp; "%)"</f>
        <v>مصالح   (8.52%)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1" x14ac:dyDescent="0.2">
      <c r="A11" s="6">
        <v>1</v>
      </c>
      <c r="B11" s="6" t="s">
        <v>47</v>
      </c>
      <c r="C11" s="7" t="s">
        <v>48</v>
      </c>
      <c r="D11" s="6" t="s">
        <v>49</v>
      </c>
      <c r="E11" s="6">
        <v>1</v>
      </c>
      <c r="F11" s="6">
        <v>0.04</v>
      </c>
      <c r="G11" s="8">
        <f>F11/E11</f>
        <v>0.04</v>
      </c>
      <c r="H11" s="9">
        <v>1</v>
      </c>
      <c r="I11" s="10">
        <v>9000000</v>
      </c>
      <c r="J11" s="10">
        <f>I11*H11*G11</f>
        <v>360000</v>
      </c>
    </row>
    <row r="12" spans="1:11" ht="19.5" x14ac:dyDescent="0.2">
      <c r="A12" s="11"/>
      <c r="B12" s="12"/>
      <c r="C12" s="13"/>
      <c r="D12" s="12"/>
      <c r="E12" s="12"/>
      <c r="F12" s="12"/>
      <c r="G12" s="14"/>
      <c r="H12" s="15"/>
      <c r="I12" s="16" t="s">
        <v>50</v>
      </c>
      <c r="J12" s="17">
        <f>SUM(J11:J11)</f>
        <v>360000</v>
      </c>
    </row>
    <row r="13" spans="1:11" ht="19.5" x14ac:dyDescent="0.2">
      <c r="C13" s="18" t="s">
        <v>23</v>
      </c>
      <c r="D13" s="19">
        <v>4226000</v>
      </c>
      <c r="I13" s="21" t="s">
        <v>24</v>
      </c>
      <c r="J13" s="19">
        <f>J12+J9+J6</f>
        <v>4226318.4000000004</v>
      </c>
    </row>
    <row r="14" spans="1:11" ht="19.5" x14ac:dyDescent="0.2">
      <c r="C14" s="22" t="s">
        <v>25</v>
      </c>
      <c r="I14" s="21" t="s">
        <v>26</v>
      </c>
      <c r="J14" s="23">
        <f>(J13-D13)/D13</f>
        <v>7.5343114055932925E-5</v>
      </c>
    </row>
  </sheetData>
  <mergeCells count="8">
    <mergeCell ref="A7:J7"/>
    <mergeCell ref="A10:J10"/>
    <mergeCell ref="A1:C2"/>
    <mergeCell ref="D1:G1"/>
    <mergeCell ref="H1:J1"/>
    <mergeCell ref="D2:G2"/>
    <mergeCell ref="H2:J2"/>
    <mergeCell ref="A4:J4"/>
  </mergeCells>
  <hyperlinks>
    <hyperlink ref="C14" r:id="rId1" xr:uid="{AC0389E6-2405-40C9-8152-5DA905B0C201}"/>
    <hyperlink ref="K1" location="فهرست!A4" display="بازگشت به فهرست" xr:uid="{6476148C-5C89-4396-A509-43FE48841271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FF0BA-2221-4FA6-905A-ED152400B4EB}">
  <sheetPr>
    <pageSetUpPr fitToPage="1"/>
  </sheetPr>
  <dimension ref="A1:K14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51</v>
      </c>
      <c r="B1" s="41"/>
      <c r="C1" s="41"/>
      <c r="D1" s="43" t="s">
        <v>41</v>
      </c>
      <c r="E1" s="43"/>
      <c r="F1" s="43"/>
      <c r="G1" s="43"/>
      <c r="H1" s="43" t="s">
        <v>52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ROUND((J6/J13)*100,2) &amp; "%)"</f>
        <v>نیروی انسانی   (50.46%)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43</v>
      </c>
      <c r="C5" s="7" t="s">
        <v>44</v>
      </c>
      <c r="D5" s="6" t="s">
        <v>32</v>
      </c>
      <c r="E5" s="6">
        <v>1</v>
      </c>
      <c r="F5" s="6">
        <v>9.0609999999999999</v>
      </c>
      <c r="G5" s="8">
        <f>F5/E5</f>
        <v>9.0609999999999999</v>
      </c>
      <c r="H5" s="9">
        <v>1</v>
      </c>
      <c r="I5" s="10">
        <v>462948</v>
      </c>
      <c r="J5" s="10">
        <f>I5*H5*G5</f>
        <v>4194771.8279999997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4194771.8279999997</v>
      </c>
    </row>
    <row r="7" spans="1:11" ht="19.5" x14ac:dyDescent="0.2">
      <c r="A7" s="45" t="str">
        <f>"ماشین آلات و ابزار   (" &amp; ROUND((J9/J13)*100,2) &amp; "%)"</f>
        <v>ماشین آلات و ابزار   (49.54%)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6">
        <v>1</v>
      </c>
      <c r="B8" s="6" t="s">
        <v>53</v>
      </c>
      <c r="C8" s="7" t="s">
        <v>54</v>
      </c>
      <c r="D8" s="6" t="s">
        <v>21</v>
      </c>
      <c r="E8" s="6">
        <v>1</v>
      </c>
      <c r="F8" s="6">
        <v>5.33</v>
      </c>
      <c r="G8" s="8">
        <f>F8/E8</f>
        <v>5.33</v>
      </c>
      <c r="H8" s="9">
        <v>1</v>
      </c>
      <c r="I8" s="10">
        <v>772560</v>
      </c>
      <c r="J8" s="10">
        <f>I8*H8*G8</f>
        <v>4117744.8000000003</v>
      </c>
    </row>
    <row r="9" spans="1:11" ht="19.5" x14ac:dyDescent="0.2">
      <c r="A9" s="27"/>
      <c r="B9" s="28"/>
      <c r="C9" s="29"/>
      <c r="D9" s="28"/>
      <c r="E9" s="28"/>
      <c r="F9" s="28"/>
      <c r="G9" s="30"/>
      <c r="H9" s="31"/>
      <c r="I9" s="32" t="s">
        <v>22</v>
      </c>
      <c r="J9" s="33">
        <f>SUM(J8:J8)</f>
        <v>4117744.8000000003</v>
      </c>
    </row>
    <row r="10" spans="1:11" ht="19.5" x14ac:dyDescent="0.2">
      <c r="A10" s="45" t="str">
        <f>"مصالح   (" &amp; ROUND((J12/J13)*100,2) &amp; "%)"</f>
        <v>مصالح   (0%)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1" x14ac:dyDescent="0.2">
      <c r="A11" s="6">
        <v>1</v>
      </c>
      <c r="B11" s="6" t="s">
        <v>55</v>
      </c>
      <c r="C11" s="7" t="s">
        <v>56</v>
      </c>
      <c r="D11" s="6" t="s">
        <v>49</v>
      </c>
      <c r="E11" s="6">
        <v>1</v>
      </c>
      <c r="F11" s="6">
        <v>0.05</v>
      </c>
      <c r="G11" s="8">
        <f>F11/E11</f>
        <v>0.05</v>
      </c>
      <c r="H11" s="9">
        <v>1</v>
      </c>
      <c r="I11" s="10">
        <v>0</v>
      </c>
      <c r="J11" s="10">
        <f>I11*H11*G11</f>
        <v>0</v>
      </c>
    </row>
    <row r="12" spans="1:11" ht="19.5" x14ac:dyDescent="0.2">
      <c r="A12" s="11"/>
      <c r="B12" s="12"/>
      <c r="C12" s="13"/>
      <c r="D12" s="12"/>
      <c r="E12" s="12"/>
      <c r="F12" s="12"/>
      <c r="G12" s="14"/>
      <c r="H12" s="15"/>
      <c r="I12" s="16" t="s">
        <v>50</v>
      </c>
      <c r="J12" s="17">
        <f>SUM(J11:J11)</f>
        <v>0</v>
      </c>
    </row>
    <row r="13" spans="1:11" ht="19.5" x14ac:dyDescent="0.2">
      <c r="C13" s="18" t="s">
        <v>23</v>
      </c>
      <c r="D13" s="19">
        <v>11812000</v>
      </c>
      <c r="I13" s="21" t="s">
        <v>24</v>
      </c>
      <c r="J13" s="19">
        <f>J12+J9+J6</f>
        <v>8312516.6280000005</v>
      </c>
    </row>
    <row r="14" spans="1:11" ht="19.5" x14ac:dyDescent="0.2">
      <c r="C14" s="22" t="s">
        <v>25</v>
      </c>
      <c r="I14" s="21" t="s">
        <v>26</v>
      </c>
      <c r="J14" s="23">
        <f>(J13-D13)/D13</f>
        <v>-0.2962651009143244</v>
      </c>
    </row>
  </sheetData>
  <mergeCells count="8">
    <mergeCell ref="A7:J7"/>
    <mergeCell ref="A10:J10"/>
    <mergeCell ref="A1:C2"/>
    <mergeCell ref="D1:G1"/>
    <mergeCell ref="H1:J1"/>
    <mergeCell ref="D2:G2"/>
    <mergeCell ref="H2:J2"/>
    <mergeCell ref="A4:J4"/>
  </mergeCells>
  <hyperlinks>
    <hyperlink ref="C14" r:id="rId1" xr:uid="{D47C667B-124F-41AD-AEB9-D5063F4F5ED2}"/>
    <hyperlink ref="K1" location="فهرست!A5" display="بازگشت به فهرست" xr:uid="{785C6349-D112-4A45-94F3-391FE8D0F1BC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84B9-7319-4D4B-B2B6-D598BEDF5542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57</v>
      </c>
      <c r="B1" s="41"/>
      <c r="C1" s="41"/>
      <c r="D1" s="43" t="s">
        <v>7</v>
      </c>
      <c r="E1" s="43"/>
      <c r="F1" s="43"/>
      <c r="G1" s="43"/>
      <c r="H1" s="43" t="s">
        <v>58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(90.86%)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4.5339</v>
      </c>
      <c r="G5" s="8">
        <f>F5/E5</f>
        <v>4.5339</v>
      </c>
      <c r="H5" s="9">
        <v>1</v>
      </c>
      <c r="I5" s="10">
        <v>458363</v>
      </c>
      <c r="J5" s="10">
        <f>I5*H5*G5</f>
        <v>2078172.0057000001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2078172.0057000001</v>
      </c>
    </row>
    <row r="7" spans="1:11" ht="19.5" x14ac:dyDescent="0.2">
      <c r="A7" s="45" t="str">
        <f>"ماشین آلات و ابزار   (" &amp; ROUND((J10/J11)*100,2) &amp; "%)"</f>
        <v>ماشین آلات و ابزار   (9.14%)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59</v>
      </c>
      <c r="C8" s="25" t="s">
        <v>60</v>
      </c>
      <c r="D8" s="2" t="s">
        <v>21</v>
      </c>
      <c r="E8" s="2">
        <v>1</v>
      </c>
      <c r="F8" s="2">
        <v>0.04</v>
      </c>
      <c r="G8" s="4">
        <f>F8/E8</f>
        <v>0.04</v>
      </c>
      <c r="H8" s="26">
        <v>1</v>
      </c>
      <c r="I8" s="5">
        <v>2702655</v>
      </c>
      <c r="J8" s="5">
        <f>I8*H8*G8</f>
        <v>108106.2</v>
      </c>
    </row>
    <row r="9" spans="1:11" ht="36" x14ac:dyDescent="0.2">
      <c r="A9" s="6">
        <v>2</v>
      </c>
      <c r="B9" s="6" t="s">
        <v>61</v>
      </c>
      <c r="C9" s="7" t="s">
        <v>62</v>
      </c>
      <c r="D9" s="6" t="s">
        <v>21</v>
      </c>
      <c r="E9" s="6">
        <v>1</v>
      </c>
      <c r="F9" s="6">
        <v>0.02</v>
      </c>
      <c r="G9" s="8">
        <f>F9/E9</f>
        <v>0.02</v>
      </c>
      <c r="H9" s="9">
        <v>1</v>
      </c>
      <c r="I9" s="10">
        <v>5047740</v>
      </c>
      <c r="J9" s="10">
        <f>I9*H9*G9</f>
        <v>100954.8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209061</v>
      </c>
    </row>
    <row r="11" spans="1:11" ht="19.5" x14ac:dyDescent="0.2">
      <c r="C11" s="18" t="s">
        <v>23</v>
      </c>
      <c r="D11" s="19">
        <v>2243000</v>
      </c>
      <c r="I11" s="21" t="s">
        <v>24</v>
      </c>
      <c r="J11" s="19">
        <f>J10+J6</f>
        <v>2287233.0057000001</v>
      </c>
    </row>
    <row r="12" spans="1:11" ht="19.5" x14ac:dyDescent="0.2">
      <c r="C12" s="22" t="s">
        <v>25</v>
      </c>
      <c r="I12" s="21" t="s">
        <v>26</v>
      </c>
      <c r="J12" s="23">
        <f>(J11-D11)/D11</f>
        <v>1.9720466205974185E-2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0FE45E1B-2332-41A7-BF67-B209F4285928}"/>
    <hyperlink ref="K1" location="فهرست!A6" display="بازگشت به فهرست" xr:uid="{8DE571E6-8034-44BA-AC0B-38D9E8A38C01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882E1-E321-457C-B9D5-C3F237A11000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63</v>
      </c>
      <c r="B1" s="41"/>
      <c r="C1" s="41"/>
      <c r="D1" s="43" t="s">
        <v>7</v>
      </c>
      <c r="E1" s="43"/>
      <c r="F1" s="43"/>
      <c r="G1" s="43"/>
      <c r="H1" s="43" t="s">
        <v>64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(92.26%)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5.44</v>
      </c>
      <c r="G5" s="8">
        <f>F5/E5</f>
        <v>5.44</v>
      </c>
      <c r="H5" s="9">
        <v>1</v>
      </c>
      <c r="I5" s="10">
        <v>458363</v>
      </c>
      <c r="J5" s="10">
        <f>I5*H5*G5</f>
        <v>2493494.7200000002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2493494.7200000002</v>
      </c>
    </row>
    <row r="7" spans="1:11" ht="19.5" x14ac:dyDescent="0.2">
      <c r="A7" s="45" t="str">
        <f>"ماشین آلات و ابزار   (" &amp; ROUND((J10/J11)*100,2) &amp; "%)"</f>
        <v>ماشین آلات و ابزار   (7.74%)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59</v>
      </c>
      <c r="C8" s="25" t="s">
        <v>60</v>
      </c>
      <c r="D8" s="2" t="s">
        <v>21</v>
      </c>
      <c r="E8" s="2">
        <v>1</v>
      </c>
      <c r="F8" s="2">
        <v>0.04</v>
      </c>
      <c r="G8" s="4">
        <f>F8/E8</f>
        <v>0.04</v>
      </c>
      <c r="H8" s="26">
        <v>1</v>
      </c>
      <c r="I8" s="5">
        <v>2702655</v>
      </c>
      <c r="J8" s="5">
        <f>I8*H8*G8</f>
        <v>108106.2</v>
      </c>
    </row>
    <row r="9" spans="1:11" ht="36" x14ac:dyDescent="0.2">
      <c r="A9" s="6">
        <v>2</v>
      </c>
      <c r="B9" s="6" t="s">
        <v>61</v>
      </c>
      <c r="C9" s="7" t="s">
        <v>62</v>
      </c>
      <c r="D9" s="6" t="s">
        <v>21</v>
      </c>
      <c r="E9" s="6">
        <v>1</v>
      </c>
      <c r="F9" s="6">
        <v>0.02</v>
      </c>
      <c r="G9" s="8">
        <f>F9/E9</f>
        <v>0.02</v>
      </c>
      <c r="H9" s="9">
        <v>1</v>
      </c>
      <c r="I9" s="10">
        <v>5047740</v>
      </c>
      <c r="J9" s="10">
        <f>I9*H9*G9</f>
        <v>100954.8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209061</v>
      </c>
    </row>
    <row r="11" spans="1:11" ht="19.5" x14ac:dyDescent="0.2">
      <c r="C11" s="18" t="s">
        <v>23</v>
      </c>
      <c r="D11" s="19">
        <v>2650000</v>
      </c>
      <c r="I11" s="21" t="s">
        <v>24</v>
      </c>
      <c r="J11" s="19">
        <f>J10+J6</f>
        <v>2702555.72</v>
      </c>
    </row>
    <row r="12" spans="1:11" ht="19.5" x14ac:dyDescent="0.2">
      <c r="C12" s="22" t="s">
        <v>25</v>
      </c>
      <c r="I12" s="21" t="s">
        <v>26</v>
      </c>
      <c r="J12" s="23">
        <f>(J11-D11)/D11</f>
        <v>1.9832347169811398E-2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FFA84568-5B80-4194-B795-6CE3C3AB0B75}"/>
    <hyperlink ref="K1" location="فهرست!A7" display="بازگشت به فهرست" xr:uid="{772246CE-6128-4F07-A9B9-EB63D6154954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2307-1A55-4113-AC69-A63744440766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7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7.3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65</v>
      </c>
      <c r="B1" s="41"/>
      <c r="C1" s="41"/>
      <c r="D1" s="43" t="s">
        <v>66</v>
      </c>
      <c r="E1" s="43"/>
      <c r="F1" s="43"/>
      <c r="G1" s="43"/>
      <c r="H1" s="43" t="s">
        <v>67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(92.32%)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1.7</v>
      </c>
      <c r="G5" s="8">
        <f>F5/E5</f>
        <v>1.7</v>
      </c>
      <c r="H5" s="9">
        <v>1</v>
      </c>
      <c r="I5" s="10">
        <v>458363</v>
      </c>
      <c r="J5" s="10">
        <f>I5*H5*G5</f>
        <v>779217.1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779217.1</v>
      </c>
    </row>
    <row r="7" spans="1:11" ht="19.5" x14ac:dyDescent="0.2">
      <c r="A7" s="45" t="str">
        <f>"ماشین آلات و ابزار   (" &amp; ROUND((J10/J11)*100,2) &amp; "%)"</f>
        <v>ماشین آلات و ابزار   (7.68%)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68</v>
      </c>
      <c r="C8" s="25" t="s">
        <v>69</v>
      </c>
      <c r="D8" s="2" t="s">
        <v>49</v>
      </c>
      <c r="E8" s="2">
        <v>1</v>
      </c>
      <c r="F8" s="2">
        <v>2E-3</v>
      </c>
      <c r="G8" s="4">
        <f>F8/E8</f>
        <v>2E-3</v>
      </c>
      <c r="H8" s="26">
        <v>1</v>
      </c>
      <c r="I8" s="5">
        <v>2244600</v>
      </c>
      <c r="J8" s="5">
        <f>I8*H8*G8</f>
        <v>4489.2</v>
      </c>
    </row>
    <row r="9" spans="1:11" x14ac:dyDescent="0.2">
      <c r="A9" s="6">
        <v>2</v>
      </c>
      <c r="B9" s="6" t="s">
        <v>70</v>
      </c>
      <c r="C9" s="7" t="s">
        <v>71</v>
      </c>
      <c r="D9" s="6" t="s">
        <v>72</v>
      </c>
      <c r="E9" s="6">
        <v>1</v>
      </c>
      <c r="F9" s="6">
        <v>3.3E-3</v>
      </c>
      <c r="G9" s="8">
        <f>F9/E9</f>
        <v>3.3E-3</v>
      </c>
      <c r="H9" s="9">
        <v>1</v>
      </c>
      <c r="I9" s="10">
        <v>18270000</v>
      </c>
      <c r="J9" s="10">
        <f>I9*H9*G9</f>
        <v>60291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64780.2</v>
      </c>
    </row>
    <row r="11" spans="1:11" ht="19.5" x14ac:dyDescent="0.2">
      <c r="C11" s="18" t="s">
        <v>23</v>
      </c>
      <c r="D11" s="19">
        <v>826000</v>
      </c>
      <c r="I11" s="21" t="s">
        <v>24</v>
      </c>
      <c r="J11" s="19">
        <f>J10+J6</f>
        <v>843997.29999999993</v>
      </c>
    </row>
    <row r="12" spans="1:11" ht="19.5" x14ac:dyDescent="0.2">
      <c r="C12" s="22" t="s">
        <v>25</v>
      </c>
      <c r="I12" s="21" t="s">
        <v>26</v>
      </c>
      <c r="J12" s="23">
        <f>(J11-D11)/D11</f>
        <v>2.1788498789346161E-2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AFAC1477-F452-4403-BF98-3A777AB4FBEE}"/>
    <hyperlink ref="K1" location="فهرست!A8" display="بازگشت به فهرست" xr:uid="{71721494-85E2-4C33-A46E-EF0D466B6A41}"/>
  </hyperlinks>
  <printOptions horizontalCentered="1"/>
  <pageMargins left="0.196850393700787" right="0.196850393700787" top="0.511811023622047" bottom="0.511811023622047" header="0.31496062992126" footer="0.31496062992126"/>
  <pageSetup paperSize="9" scale="89" fitToHeight="0" orientation="portrait" cellComments="atEnd" horizontalDpi="1200" verticalDpi="120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3806-5740-4449-821F-5433C9E77989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73</v>
      </c>
      <c r="B1" s="41"/>
      <c r="C1" s="41"/>
      <c r="D1" s="43" t="s">
        <v>66</v>
      </c>
      <c r="E1" s="43"/>
      <c r="F1" s="43"/>
      <c r="G1" s="43"/>
      <c r="H1" s="43" t="s">
        <v>74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(95.06%)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2.72</v>
      </c>
      <c r="G5" s="8">
        <f>F5/E5</f>
        <v>2.72</v>
      </c>
      <c r="H5" s="9">
        <v>1</v>
      </c>
      <c r="I5" s="10">
        <v>458363</v>
      </c>
      <c r="J5" s="10">
        <f>I5*H5*G5</f>
        <v>1246747.3600000001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1246747.3600000001</v>
      </c>
    </row>
    <row r="7" spans="1:11" ht="19.5" x14ac:dyDescent="0.2">
      <c r="A7" s="45" t="str">
        <f>"ماشین آلات و ابزار   (" &amp; ROUND((J10/J11)*100,2) &amp; "%)"</f>
        <v>ماشین آلات و ابزار   (4.94%)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68</v>
      </c>
      <c r="C8" s="25" t="s">
        <v>69</v>
      </c>
      <c r="D8" s="2" t="s">
        <v>49</v>
      </c>
      <c r="E8" s="2">
        <v>1</v>
      </c>
      <c r="F8" s="2">
        <v>2E-3</v>
      </c>
      <c r="G8" s="4">
        <f>F8/E8</f>
        <v>2E-3</v>
      </c>
      <c r="H8" s="26">
        <v>1</v>
      </c>
      <c r="I8" s="5">
        <v>2244600</v>
      </c>
      <c r="J8" s="5">
        <f>I8*H8*G8</f>
        <v>4489.2</v>
      </c>
    </row>
    <row r="9" spans="1:11" x14ac:dyDescent="0.2">
      <c r="A9" s="6">
        <v>2</v>
      </c>
      <c r="B9" s="6" t="s">
        <v>70</v>
      </c>
      <c r="C9" s="7" t="s">
        <v>71</v>
      </c>
      <c r="D9" s="6" t="s">
        <v>72</v>
      </c>
      <c r="E9" s="6">
        <v>1</v>
      </c>
      <c r="F9" s="6">
        <v>3.3E-3</v>
      </c>
      <c r="G9" s="8">
        <f>F9/E9</f>
        <v>3.3E-3</v>
      </c>
      <c r="H9" s="9">
        <v>1</v>
      </c>
      <c r="I9" s="10">
        <v>18270000</v>
      </c>
      <c r="J9" s="10">
        <f>I9*H9*G9</f>
        <v>60291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64780.2</v>
      </c>
    </row>
    <row r="11" spans="1:11" ht="19.5" x14ac:dyDescent="0.2">
      <c r="C11" s="18" t="s">
        <v>23</v>
      </c>
      <c r="D11" s="19">
        <v>1283000</v>
      </c>
      <c r="I11" s="21" t="s">
        <v>24</v>
      </c>
      <c r="J11" s="19">
        <f>J10+J6</f>
        <v>1311527.56</v>
      </c>
    </row>
    <row r="12" spans="1:11" ht="19.5" x14ac:dyDescent="0.2">
      <c r="C12" s="22" t="s">
        <v>25</v>
      </c>
      <c r="I12" s="21" t="s">
        <v>26</v>
      </c>
      <c r="J12" s="23">
        <f>(J11-D11)/D11</f>
        <v>2.2235042868277519E-2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CB20817D-3CC3-48EC-A5FC-F86825A7E37D}"/>
    <hyperlink ref="K1" location="فهرست!A9" display="بازگشت به فهرست" xr:uid="{F89BEA27-BD90-43E8-9D67-46E6BD7C2638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031F-07A6-4992-BC22-DA4363F315D1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75</v>
      </c>
      <c r="B1" s="41"/>
      <c r="C1" s="41"/>
      <c r="D1" s="43" t="s">
        <v>66</v>
      </c>
      <c r="E1" s="43"/>
      <c r="F1" s="43"/>
      <c r="G1" s="43"/>
      <c r="H1" s="43" t="s">
        <v>76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(94.13%)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2.2660999999999998</v>
      </c>
      <c r="G5" s="8">
        <f>F5/E5</f>
        <v>2.2660999999999998</v>
      </c>
      <c r="H5" s="9">
        <v>1</v>
      </c>
      <c r="I5" s="10">
        <v>458363</v>
      </c>
      <c r="J5" s="10">
        <f>I5*H5*G5</f>
        <v>1038696.3942999999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1038696.3942999999</v>
      </c>
    </row>
    <row r="7" spans="1:11" ht="19.5" x14ac:dyDescent="0.2">
      <c r="A7" s="45" t="str">
        <f>"ماشین آلات و ابزار   (" &amp; ROUND((J10/J11)*100,2) &amp; "%)"</f>
        <v>ماشین آلات و ابزار   (5.87%)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68</v>
      </c>
      <c r="C8" s="25" t="s">
        <v>69</v>
      </c>
      <c r="D8" s="2" t="s">
        <v>49</v>
      </c>
      <c r="E8" s="2">
        <v>1</v>
      </c>
      <c r="F8" s="2">
        <v>2E-3</v>
      </c>
      <c r="G8" s="4">
        <f>F8/E8</f>
        <v>2E-3</v>
      </c>
      <c r="H8" s="26">
        <v>1</v>
      </c>
      <c r="I8" s="5">
        <v>2244600</v>
      </c>
      <c r="J8" s="5">
        <f>I8*H8*G8</f>
        <v>4489.2</v>
      </c>
    </row>
    <row r="9" spans="1:11" x14ac:dyDescent="0.2">
      <c r="A9" s="6">
        <v>2</v>
      </c>
      <c r="B9" s="6" t="s">
        <v>70</v>
      </c>
      <c r="C9" s="7" t="s">
        <v>71</v>
      </c>
      <c r="D9" s="6" t="s">
        <v>72</v>
      </c>
      <c r="E9" s="6">
        <v>1</v>
      </c>
      <c r="F9" s="6">
        <v>3.3E-3</v>
      </c>
      <c r="G9" s="8">
        <f>F9/E9</f>
        <v>3.3E-3</v>
      </c>
      <c r="H9" s="9">
        <v>1</v>
      </c>
      <c r="I9" s="10">
        <v>18270000</v>
      </c>
      <c r="J9" s="10">
        <f>I9*H9*G9</f>
        <v>60291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64780.2</v>
      </c>
    </row>
    <row r="11" spans="1:11" ht="19.5" x14ac:dyDescent="0.2">
      <c r="C11" s="18" t="s">
        <v>23</v>
      </c>
      <c r="D11" s="19">
        <v>1080000</v>
      </c>
      <c r="I11" s="21" t="s">
        <v>24</v>
      </c>
      <c r="J11" s="19">
        <f>J10+J6</f>
        <v>1103476.5943</v>
      </c>
    </row>
    <row r="12" spans="1:11" ht="19.5" x14ac:dyDescent="0.2">
      <c r="C12" s="22" t="s">
        <v>25</v>
      </c>
      <c r="I12" s="21" t="s">
        <v>26</v>
      </c>
      <c r="J12" s="23">
        <f>(J11-D11)/D11</f>
        <v>2.1737587314814812E-2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93D00448-DEF5-4E6E-996F-DD7699035C95}"/>
    <hyperlink ref="K1" location="فهرست!A10" display="بازگشت به فهرست" xr:uid="{269FED9D-2BC6-477F-8FCD-7200DCA72A29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2B28-2B20-46A5-B053-74AB13156F34}">
  <sheetPr>
    <pageSetUpPr fitToPage="1"/>
  </sheetPr>
  <dimension ref="A1:K1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77</v>
      </c>
      <c r="B1" s="41"/>
      <c r="C1" s="41"/>
      <c r="D1" s="43" t="s">
        <v>66</v>
      </c>
      <c r="E1" s="43"/>
      <c r="F1" s="43"/>
      <c r="G1" s="43"/>
      <c r="H1" s="43" t="s">
        <v>78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ROUND((J7/J14)*100,2) &amp; "%)"</f>
        <v>نیروی انسانی   (93.6%)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2">
        <v>1</v>
      </c>
      <c r="B5" s="2" t="s">
        <v>30</v>
      </c>
      <c r="C5" s="25" t="s">
        <v>31</v>
      </c>
      <c r="D5" s="2" t="s">
        <v>32</v>
      </c>
      <c r="E5" s="2">
        <v>1</v>
      </c>
      <c r="F5" s="2">
        <v>1.7</v>
      </c>
      <c r="G5" s="4">
        <f>F5/E5</f>
        <v>1.7</v>
      </c>
      <c r="H5" s="26">
        <v>1</v>
      </c>
      <c r="I5" s="5">
        <v>458363</v>
      </c>
      <c r="J5" s="5">
        <f>I5*H5*G5</f>
        <v>779217.1</v>
      </c>
    </row>
    <row r="6" spans="1:11" x14ac:dyDescent="0.2">
      <c r="A6" s="6">
        <v>2</v>
      </c>
      <c r="B6" s="6" t="s">
        <v>79</v>
      </c>
      <c r="C6" s="7" t="s">
        <v>80</v>
      </c>
      <c r="D6" s="6" t="s">
        <v>32</v>
      </c>
      <c r="E6" s="6">
        <v>1</v>
      </c>
      <c r="F6" s="6">
        <v>0.34</v>
      </c>
      <c r="G6" s="8">
        <f>F6/E6</f>
        <v>0.34</v>
      </c>
      <c r="H6" s="9">
        <v>1</v>
      </c>
      <c r="I6" s="10">
        <v>633554</v>
      </c>
      <c r="J6" s="10">
        <f>I6*H6*G6</f>
        <v>215408.36000000002</v>
      </c>
    </row>
    <row r="7" spans="1:11" ht="19.5" x14ac:dyDescent="0.2">
      <c r="A7" s="27"/>
      <c r="B7" s="28"/>
      <c r="C7" s="29"/>
      <c r="D7" s="28"/>
      <c r="E7" s="28"/>
      <c r="F7" s="28"/>
      <c r="G7" s="30"/>
      <c r="H7" s="31"/>
      <c r="I7" s="32" t="s">
        <v>37</v>
      </c>
      <c r="J7" s="33">
        <f>SUM(J5:J6)</f>
        <v>994625.46</v>
      </c>
    </row>
    <row r="8" spans="1:11" ht="19.5" x14ac:dyDescent="0.2">
      <c r="A8" s="45" t="str">
        <f>"ماشین آلات و ابزار   (" &amp; ROUND((J13/J14)*100,2) &amp; "%)"</f>
        <v>ماشین آلات و ابزار   (6.4%)</v>
      </c>
      <c r="B8" s="46"/>
      <c r="C8" s="46"/>
      <c r="D8" s="46"/>
      <c r="E8" s="46"/>
      <c r="F8" s="46"/>
      <c r="G8" s="46"/>
      <c r="H8" s="46"/>
      <c r="I8" s="46"/>
      <c r="J8" s="47"/>
    </row>
    <row r="9" spans="1:11" x14ac:dyDescent="0.2">
      <c r="A9" s="2">
        <v>1</v>
      </c>
      <c r="B9" s="2" t="s">
        <v>68</v>
      </c>
      <c r="C9" s="25" t="s">
        <v>69</v>
      </c>
      <c r="D9" s="2" t="s">
        <v>49</v>
      </c>
      <c r="E9" s="2">
        <v>1</v>
      </c>
      <c r="F9" s="2">
        <v>2E-3</v>
      </c>
      <c r="G9" s="4">
        <f>F9/E9</f>
        <v>2E-3</v>
      </c>
      <c r="H9" s="26">
        <v>1</v>
      </c>
      <c r="I9" s="5">
        <v>2244600</v>
      </c>
      <c r="J9" s="5">
        <f>I9*H9*G9</f>
        <v>4489.2</v>
      </c>
    </row>
    <row r="10" spans="1:11" x14ac:dyDescent="0.2">
      <c r="A10" s="2">
        <v>2</v>
      </c>
      <c r="B10" s="2" t="s">
        <v>70</v>
      </c>
      <c r="C10" s="25" t="s">
        <v>71</v>
      </c>
      <c r="D10" s="2" t="s">
        <v>72</v>
      </c>
      <c r="E10" s="2">
        <v>1</v>
      </c>
      <c r="F10" s="2">
        <v>3.3E-3</v>
      </c>
      <c r="G10" s="4">
        <f>F10/E10</f>
        <v>3.3E-3</v>
      </c>
      <c r="H10" s="26">
        <v>1</v>
      </c>
      <c r="I10" s="5">
        <v>18270000</v>
      </c>
      <c r="J10" s="5">
        <f>I10*H10*G10</f>
        <v>60291</v>
      </c>
    </row>
    <row r="11" spans="1:11" x14ac:dyDescent="0.2">
      <c r="A11" s="2">
        <v>3</v>
      </c>
      <c r="B11" s="2" t="s">
        <v>81</v>
      </c>
      <c r="C11" s="25" t="s">
        <v>82</v>
      </c>
      <c r="D11" s="2" t="s">
        <v>49</v>
      </c>
      <c r="E11" s="2">
        <v>1</v>
      </c>
      <c r="F11" s="2">
        <v>3.0000000000000001E-3</v>
      </c>
      <c r="G11" s="4">
        <f>F11/E11</f>
        <v>3.0000000000000001E-3</v>
      </c>
      <c r="H11" s="26">
        <v>1</v>
      </c>
      <c r="I11" s="5">
        <v>984753</v>
      </c>
      <c r="J11" s="5">
        <f>I11*H11*G11</f>
        <v>2954.259</v>
      </c>
    </row>
    <row r="12" spans="1:11" x14ac:dyDescent="0.2">
      <c r="A12" s="6">
        <v>4</v>
      </c>
      <c r="B12" s="6" t="s">
        <v>83</v>
      </c>
      <c r="C12" s="7" t="s">
        <v>84</v>
      </c>
      <c r="D12" s="6" t="s">
        <v>49</v>
      </c>
      <c r="E12" s="6">
        <v>1</v>
      </c>
      <c r="F12" s="6">
        <v>1.5E-3</v>
      </c>
      <c r="G12" s="8">
        <f>F12/E12</f>
        <v>1.5E-3</v>
      </c>
      <c r="H12" s="9">
        <v>1</v>
      </c>
      <c r="I12" s="10">
        <v>204624</v>
      </c>
      <c r="J12" s="10">
        <f>I12*H12*G12</f>
        <v>306.93599999999998</v>
      </c>
    </row>
    <row r="13" spans="1:11" ht="19.5" x14ac:dyDescent="0.2">
      <c r="A13" s="11"/>
      <c r="B13" s="12"/>
      <c r="C13" s="13"/>
      <c r="D13" s="12"/>
      <c r="E13" s="12"/>
      <c r="F13" s="12"/>
      <c r="G13" s="14"/>
      <c r="H13" s="15"/>
      <c r="I13" s="16" t="s">
        <v>22</v>
      </c>
      <c r="J13" s="17">
        <f>SUM(J9:J12)</f>
        <v>68041.395000000004</v>
      </c>
    </row>
    <row r="14" spans="1:11" ht="19.5" x14ac:dyDescent="0.2">
      <c r="C14" s="18" t="s">
        <v>23</v>
      </c>
      <c r="D14" s="19">
        <v>1044000</v>
      </c>
      <c r="I14" s="21" t="s">
        <v>24</v>
      </c>
      <c r="J14" s="19">
        <f>J13+J7</f>
        <v>1062666.855</v>
      </c>
    </row>
    <row r="15" spans="1:11" ht="19.5" x14ac:dyDescent="0.2">
      <c r="C15" s="22" t="s">
        <v>25</v>
      </c>
      <c r="I15" s="21" t="s">
        <v>26</v>
      </c>
      <c r="J15" s="23">
        <f>(J14-D14)/D14</f>
        <v>1.788012931034481E-2</v>
      </c>
    </row>
  </sheetData>
  <mergeCells count="7">
    <mergeCell ref="A8:J8"/>
    <mergeCell ref="A1:C2"/>
    <mergeCell ref="D1:G1"/>
    <mergeCell ref="H1:J1"/>
    <mergeCell ref="D2:G2"/>
    <mergeCell ref="H2:J2"/>
    <mergeCell ref="A4:J4"/>
  </mergeCells>
  <hyperlinks>
    <hyperlink ref="C15" r:id="rId1" xr:uid="{880C6952-CF74-4F52-8185-FC6D565A6269}"/>
    <hyperlink ref="K1" location="فهرست!A11" display="بازگشت به فهرست" xr:uid="{DB871C8F-1322-410D-938A-910796098E8A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7FA0-5546-4342-B07F-A054D8EBB7C5}">
  <sheetPr>
    <pageSetUpPr fitToPage="1"/>
  </sheetPr>
  <dimension ref="A1:K17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9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85</v>
      </c>
      <c r="B1" s="41"/>
      <c r="C1" s="41"/>
      <c r="D1" s="43" t="s">
        <v>66</v>
      </c>
      <c r="E1" s="43"/>
      <c r="F1" s="43"/>
      <c r="G1" s="43"/>
      <c r="H1" s="43" t="s">
        <v>86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ROUND((J8/J16)*100,2) &amp; "%)"</f>
        <v>نیروی انسانی   (73.62%)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2">
        <v>1</v>
      </c>
      <c r="B5" s="2" t="s">
        <v>87</v>
      </c>
      <c r="C5" s="25" t="s">
        <v>88</v>
      </c>
      <c r="D5" s="2" t="s">
        <v>32</v>
      </c>
      <c r="E5" s="2">
        <v>1</v>
      </c>
      <c r="F5" s="2">
        <v>4.5339</v>
      </c>
      <c r="G5" s="4">
        <f>F5/E5</f>
        <v>4.5339</v>
      </c>
      <c r="H5" s="26">
        <v>1</v>
      </c>
      <c r="I5" s="5">
        <v>495178</v>
      </c>
      <c r="J5" s="5">
        <f>I5*H5*G5</f>
        <v>2245087.5342000001</v>
      </c>
    </row>
    <row r="6" spans="1:11" x14ac:dyDescent="0.2">
      <c r="A6" s="2">
        <v>2</v>
      </c>
      <c r="B6" s="2" t="s">
        <v>30</v>
      </c>
      <c r="C6" s="25" t="s">
        <v>31</v>
      </c>
      <c r="D6" s="2" t="s">
        <v>32</v>
      </c>
      <c r="E6" s="2">
        <v>1</v>
      </c>
      <c r="F6" s="2">
        <v>9.0661000000000005</v>
      </c>
      <c r="G6" s="4">
        <f>F6/E6</f>
        <v>9.0661000000000005</v>
      </c>
      <c r="H6" s="26">
        <v>1</v>
      </c>
      <c r="I6" s="5">
        <v>458363</v>
      </c>
      <c r="J6" s="5">
        <f>I6*H6*G6</f>
        <v>4155564.7943000002</v>
      </c>
    </row>
    <row r="7" spans="1:11" x14ac:dyDescent="0.2">
      <c r="A7" s="6">
        <v>3</v>
      </c>
      <c r="B7" s="6" t="s">
        <v>89</v>
      </c>
      <c r="C7" s="7" t="s">
        <v>90</v>
      </c>
      <c r="D7" s="6" t="s">
        <v>32</v>
      </c>
      <c r="E7" s="6">
        <v>1</v>
      </c>
      <c r="F7" s="6">
        <v>4.5339</v>
      </c>
      <c r="G7" s="8">
        <f>F7/E7</f>
        <v>4.5339</v>
      </c>
      <c r="H7" s="9">
        <v>1</v>
      </c>
      <c r="I7" s="10">
        <v>522498</v>
      </c>
      <c r="J7" s="10">
        <f>I7*H7*G7</f>
        <v>2368953.6822000002</v>
      </c>
    </row>
    <row r="8" spans="1:11" ht="19.5" x14ac:dyDescent="0.2">
      <c r="A8" s="27"/>
      <c r="B8" s="28"/>
      <c r="C8" s="29"/>
      <c r="D8" s="28"/>
      <c r="E8" s="28"/>
      <c r="F8" s="28"/>
      <c r="G8" s="30"/>
      <c r="H8" s="31"/>
      <c r="I8" s="32" t="s">
        <v>37</v>
      </c>
      <c r="J8" s="33">
        <f>SUM(J5:J7)</f>
        <v>8769606.0107000005</v>
      </c>
    </row>
    <row r="9" spans="1:11" ht="19.5" x14ac:dyDescent="0.2">
      <c r="A9" s="45" t="str">
        <f>"ماشین آلات و ابزار   (" &amp; ROUND((J15/J16)*100,2) &amp; "%)"</f>
        <v>ماشین آلات و ابزار   (26.38%)</v>
      </c>
      <c r="B9" s="46"/>
      <c r="C9" s="46"/>
      <c r="D9" s="46"/>
      <c r="E9" s="46"/>
      <c r="F9" s="46"/>
      <c r="G9" s="46"/>
      <c r="H9" s="46"/>
      <c r="I9" s="46"/>
      <c r="J9" s="47"/>
    </row>
    <row r="10" spans="1:11" ht="36" x14ac:dyDescent="0.2">
      <c r="A10" s="2">
        <v>1</v>
      </c>
      <c r="B10" s="2" t="s">
        <v>91</v>
      </c>
      <c r="C10" s="25" t="s">
        <v>92</v>
      </c>
      <c r="D10" s="2" t="s">
        <v>21</v>
      </c>
      <c r="E10" s="2">
        <v>1</v>
      </c>
      <c r="F10" s="2">
        <v>2.6669999999999998</v>
      </c>
      <c r="G10" s="4">
        <f>F10/E10</f>
        <v>2.6669999999999998</v>
      </c>
      <c r="H10" s="26">
        <v>1</v>
      </c>
      <c r="I10" s="5">
        <v>1032386</v>
      </c>
      <c r="J10" s="5">
        <f>I10*H10*G10</f>
        <v>2753373.4619999998</v>
      </c>
    </row>
    <row r="11" spans="1:11" x14ac:dyDescent="0.2">
      <c r="A11" s="2">
        <v>2</v>
      </c>
      <c r="B11" s="2" t="s">
        <v>68</v>
      </c>
      <c r="C11" s="25" t="s">
        <v>69</v>
      </c>
      <c r="D11" s="2" t="s">
        <v>49</v>
      </c>
      <c r="E11" s="2">
        <v>1</v>
      </c>
      <c r="F11" s="2">
        <v>0.01</v>
      </c>
      <c r="G11" s="4">
        <f>F11/E11</f>
        <v>0.01</v>
      </c>
      <c r="H11" s="26">
        <v>1</v>
      </c>
      <c r="I11" s="5">
        <v>2244600</v>
      </c>
      <c r="J11" s="5">
        <f>I11*H11*G11</f>
        <v>22446</v>
      </c>
    </row>
    <row r="12" spans="1:11" x14ac:dyDescent="0.2">
      <c r="A12" s="2">
        <v>3</v>
      </c>
      <c r="B12" s="2" t="s">
        <v>70</v>
      </c>
      <c r="C12" s="25" t="s">
        <v>71</v>
      </c>
      <c r="D12" s="2" t="s">
        <v>72</v>
      </c>
      <c r="E12" s="2">
        <v>1</v>
      </c>
      <c r="F12" s="2">
        <v>3.3E-3</v>
      </c>
      <c r="G12" s="4">
        <f>F12/E12</f>
        <v>3.3E-3</v>
      </c>
      <c r="H12" s="26">
        <v>1</v>
      </c>
      <c r="I12" s="5">
        <v>18270000</v>
      </c>
      <c r="J12" s="5">
        <f>I12*H12*G12</f>
        <v>60291</v>
      </c>
    </row>
    <row r="13" spans="1:11" x14ac:dyDescent="0.2">
      <c r="A13" s="2">
        <v>4</v>
      </c>
      <c r="B13" s="2" t="s">
        <v>93</v>
      </c>
      <c r="C13" s="25" t="s">
        <v>94</v>
      </c>
      <c r="D13" s="2" t="s">
        <v>49</v>
      </c>
      <c r="E13" s="2">
        <v>1</v>
      </c>
      <c r="F13" s="2">
        <v>0.01</v>
      </c>
      <c r="G13" s="4">
        <f>F13/E13</f>
        <v>0.01</v>
      </c>
      <c r="H13" s="26">
        <v>1</v>
      </c>
      <c r="I13" s="5">
        <v>0</v>
      </c>
      <c r="J13" s="5">
        <f>I13*H13*G13</f>
        <v>0</v>
      </c>
    </row>
    <row r="14" spans="1:11" x14ac:dyDescent="0.2">
      <c r="A14" s="6">
        <v>5</v>
      </c>
      <c r="B14" s="6" t="s">
        <v>95</v>
      </c>
      <c r="C14" s="7" t="s">
        <v>96</v>
      </c>
      <c r="D14" s="6" t="s">
        <v>21</v>
      </c>
      <c r="E14" s="6">
        <v>1</v>
      </c>
      <c r="F14" s="6">
        <v>2.6669999999999998</v>
      </c>
      <c r="G14" s="8">
        <f>F14/E14</f>
        <v>2.6669999999999998</v>
      </c>
      <c r="H14" s="9">
        <v>1</v>
      </c>
      <c r="I14" s="10">
        <v>115114</v>
      </c>
      <c r="J14" s="10">
        <f>I14*H14*G14</f>
        <v>307009.038</v>
      </c>
    </row>
    <row r="15" spans="1:11" ht="19.5" x14ac:dyDescent="0.2">
      <c r="A15" s="11"/>
      <c r="B15" s="12"/>
      <c r="C15" s="13"/>
      <c r="D15" s="12"/>
      <c r="E15" s="12"/>
      <c r="F15" s="12"/>
      <c r="G15" s="14"/>
      <c r="H15" s="15"/>
      <c r="I15" s="16" t="s">
        <v>22</v>
      </c>
      <c r="J15" s="17">
        <f>SUM(J10:J14)</f>
        <v>3143119.5</v>
      </c>
    </row>
    <row r="16" spans="1:11" ht="19.5" x14ac:dyDescent="0.2">
      <c r="C16" s="18" t="s">
        <v>23</v>
      </c>
      <c r="D16" s="19">
        <v>11836000</v>
      </c>
      <c r="I16" s="21" t="s">
        <v>24</v>
      </c>
      <c r="J16" s="19">
        <f>J15+J8</f>
        <v>11912725.5107</v>
      </c>
    </row>
    <row r="17" spans="3:10" ht="19.5" x14ac:dyDescent="0.2">
      <c r="C17" s="22" t="s">
        <v>25</v>
      </c>
      <c r="I17" s="21" t="s">
        <v>26</v>
      </c>
      <c r="J17" s="23">
        <f>(J16-D16)/D16</f>
        <v>6.4823851554579627E-3</v>
      </c>
    </row>
  </sheetData>
  <mergeCells count="7">
    <mergeCell ref="A9:J9"/>
    <mergeCell ref="A1:C2"/>
    <mergeCell ref="D1:G1"/>
    <mergeCell ref="H1:J1"/>
    <mergeCell ref="D2:G2"/>
    <mergeCell ref="H2:J2"/>
    <mergeCell ref="A4:J4"/>
  </mergeCells>
  <hyperlinks>
    <hyperlink ref="C17" r:id="rId1" xr:uid="{474F5BB7-F3AC-4794-AD39-62CE92576332}"/>
    <hyperlink ref="K1" location="فهرست!A12" display="بازگشت به فهرست" xr:uid="{6055A28F-ED94-456D-BAC7-10FA8ED1134F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FDB8-1E94-44E8-88F0-5B4DA6B4B089}">
  <sheetPr>
    <pageSetUpPr fitToPage="1"/>
  </sheetPr>
  <dimension ref="A1:K20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9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97</v>
      </c>
      <c r="B1" s="41"/>
      <c r="C1" s="41"/>
      <c r="D1" s="43" t="s">
        <v>66</v>
      </c>
      <c r="E1" s="43"/>
      <c r="F1" s="43"/>
      <c r="G1" s="43"/>
      <c r="H1" s="43" t="s">
        <v>98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ROUND((J9/J19)*100,2) &amp; "%)"</f>
        <v>نیروی انسانی   (78.33%)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2">
        <v>1</v>
      </c>
      <c r="B5" s="2" t="s">
        <v>87</v>
      </c>
      <c r="C5" s="25" t="s">
        <v>88</v>
      </c>
      <c r="D5" s="2" t="s">
        <v>32</v>
      </c>
      <c r="E5" s="2">
        <v>1</v>
      </c>
      <c r="F5" s="2">
        <v>5.44</v>
      </c>
      <c r="G5" s="4">
        <f>F5/E5</f>
        <v>5.44</v>
      </c>
      <c r="H5" s="26">
        <v>1</v>
      </c>
      <c r="I5" s="5">
        <v>495178</v>
      </c>
      <c r="J5" s="5">
        <f>I5*H5*G5</f>
        <v>2693768.3200000003</v>
      </c>
    </row>
    <row r="6" spans="1:11" x14ac:dyDescent="0.2">
      <c r="A6" s="2">
        <v>2</v>
      </c>
      <c r="B6" s="2" t="s">
        <v>30</v>
      </c>
      <c r="C6" s="25" t="s">
        <v>31</v>
      </c>
      <c r="D6" s="2" t="s">
        <v>32</v>
      </c>
      <c r="E6" s="2">
        <v>1</v>
      </c>
      <c r="F6" s="2">
        <v>10.88</v>
      </c>
      <c r="G6" s="4">
        <f>F6/E6</f>
        <v>10.88</v>
      </c>
      <c r="H6" s="26">
        <v>1</v>
      </c>
      <c r="I6" s="5">
        <v>458363</v>
      </c>
      <c r="J6" s="5">
        <f>I6*H6*G6</f>
        <v>4986989.4400000004</v>
      </c>
    </row>
    <row r="7" spans="1:11" x14ac:dyDescent="0.2">
      <c r="A7" s="2">
        <v>3</v>
      </c>
      <c r="B7" s="2" t="s">
        <v>79</v>
      </c>
      <c r="C7" s="25" t="s">
        <v>80</v>
      </c>
      <c r="D7" s="2" t="s">
        <v>32</v>
      </c>
      <c r="E7" s="2">
        <v>1</v>
      </c>
      <c r="F7" s="2">
        <v>0.34</v>
      </c>
      <c r="G7" s="4">
        <f>F7/E7</f>
        <v>0.34</v>
      </c>
      <c r="H7" s="26">
        <v>1</v>
      </c>
      <c r="I7" s="5">
        <v>633554</v>
      </c>
      <c r="J7" s="5">
        <f>I7*H7*G7</f>
        <v>215408.36000000002</v>
      </c>
    </row>
    <row r="8" spans="1:11" x14ac:dyDescent="0.2">
      <c r="A8" s="6">
        <v>4</v>
      </c>
      <c r="B8" s="6" t="s">
        <v>89</v>
      </c>
      <c r="C8" s="7" t="s">
        <v>90</v>
      </c>
      <c r="D8" s="6" t="s">
        <v>32</v>
      </c>
      <c r="E8" s="6">
        <v>1</v>
      </c>
      <c r="F8" s="6">
        <v>10.88</v>
      </c>
      <c r="G8" s="8">
        <f>F8/E8</f>
        <v>10.88</v>
      </c>
      <c r="H8" s="9">
        <v>1</v>
      </c>
      <c r="I8" s="10">
        <v>522498</v>
      </c>
      <c r="J8" s="10">
        <f>I8*H8*G8</f>
        <v>5684778.2400000002</v>
      </c>
    </row>
    <row r="9" spans="1:11" ht="19.5" x14ac:dyDescent="0.2">
      <c r="A9" s="27"/>
      <c r="B9" s="28"/>
      <c r="C9" s="29"/>
      <c r="D9" s="28"/>
      <c r="E9" s="28"/>
      <c r="F9" s="28"/>
      <c r="G9" s="30"/>
      <c r="H9" s="31"/>
      <c r="I9" s="32" t="s">
        <v>37</v>
      </c>
      <c r="J9" s="33">
        <f>SUM(J5:J8)</f>
        <v>13580944.360000001</v>
      </c>
    </row>
    <row r="10" spans="1:11" ht="19.5" x14ac:dyDescent="0.2">
      <c r="A10" s="45" t="str">
        <f>"ماشین آلات و ابزار   (" &amp; ROUND((J18/J19)*100,2) &amp; "%)"</f>
        <v>ماشین آلات و ابزار   (21.67%)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1" ht="36" x14ac:dyDescent="0.2">
      <c r="A11" s="2">
        <v>1</v>
      </c>
      <c r="B11" s="2" t="s">
        <v>91</v>
      </c>
      <c r="C11" s="25" t="s">
        <v>92</v>
      </c>
      <c r="D11" s="2" t="s">
        <v>21</v>
      </c>
      <c r="E11" s="2">
        <v>1</v>
      </c>
      <c r="F11" s="2">
        <v>3.2</v>
      </c>
      <c r="G11" s="4">
        <f t="shared" ref="G11:G17" si="0">F11/E11</f>
        <v>3.2</v>
      </c>
      <c r="H11" s="26">
        <v>1</v>
      </c>
      <c r="I11" s="5">
        <v>1032386</v>
      </c>
      <c r="J11" s="5">
        <f t="shared" ref="J11:J17" si="1">I11*H11*G11</f>
        <v>3303635.2</v>
      </c>
    </row>
    <row r="12" spans="1:11" x14ac:dyDescent="0.2">
      <c r="A12" s="2">
        <v>2</v>
      </c>
      <c r="B12" s="2" t="s">
        <v>68</v>
      </c>
      <c r="C12" s="25" t="s">
        <v>69</v>
      </c>
      <c r="D12" s="2" t="s">
        <v>49</v>
      </c>
      <c r="E12" s="2">
        <v>1</v>
      </c>
      <c r="F12" s="2">
        <v>0.01</v>
      </c>
      <c r="G12" s="4">
        <f t="shared" si="0"/>
        <v>0.01</v>
      </c>
      <c r="H12" s="26">
        <v>1</v>
      </c>
      <c r="I12" s="5">
        <v>2244600</v>
      </c>
      <c r="J12" s="5">
        <f t="shared" si="1"/>
        <v>22446</v>
      </c>
    </row>
    <row r="13" spans="1:11" x14ac:dyDescent="0.2">
      <c r="A13" s="2">
        <v>3</v>
      </c>
      <c r="B13" s="2" t="s">
        <v>70</v>
      </c>
      <c r="C13" s="25" t="s">
        <v>71</v>
      </c>
      <c r="D13" s="2" t="s">
        <v>72</v>
      </c>
      <c r="E13" s="2">
        <v>1</v>
      </c>
      <c r="F13" s="2">
        <v>3.3E-3</v>
      </c>
      <c r="G13" s="4">
        <f t="shared" si="0"/>
        <v>3.3E-3</v>
      </c>
      <c r="H13" s="26">
        <v>1</v>
      </c>
      <c r="I13" s="5">
        <v>18270000</v>
      </c>
      <c r="J13" s="5">
        <f t="shared" si="1"/>
        <v>60291</v>
      </c>
    </row>
    <row r="14" spans="1:11" x14ac:dyDescent="0.2">
      <c r="A14" s="2">
        <v>4</v>
      </c>
      <c r="B14" s="2" t="s">
        <v>93</v>
      </c>
      <c r="C14" s="25" t="s">
        <v>94</v>
      </c>
      <c r="D14" s="2" t="s">
        <v>49</v>
      </c>
      <c r="E14" s="2">
        <v>1</v>
      </c>
      <c r="F14" s="2">
        <v>0.01</v>
      </c>
      <c r="G14" s="4">
        <f t="shared" si="0"/>
        <v>0.01</v>
      </c>
      <c r="H14" s="26">
        <v>1</v>
      </c>
      <c r="I14" s="5">
        <v>0</v>
      </c>
      <c r="J14" s="5">
        <f t="shared" si="1"/>
        <v>0</v>
      </c>
    </row>
    <row r="15" spans="1:11" x14ac:dyDescent="0.2">
      <c r="A15" s="2">
        <v>5</v>
      </c>
      <c r="B15" s="2" t="s">
        <v>95</v>
      </c>
      <c r="C15" s="25" t="s">
        <v>96</v>
      </c>
      <c r="D15" s="2" t="s">
        <v>21</v>
      </c>
      <c r="E15" s="2">
        <v>1</v>
      </c>
      <c r="F15" s="2">
        <v>3.2</v>
      </c>
      <c r="G15" s="4">
        <f t="shared" si="0"/>
        <v>3.2</v>
      </c>
      <c r="H15" s="26">
        <v>1</v>
      </c>
      <c r="I15" s="5">
        <v>115114</v>
      </c>
      <c r="J15" s="5">
        <f t="shared" si="1"/>
        <v>368364.80000000005</v>
      </c>
    </row>
    <row r="16" spans="1:11" x14ac:dyDescent="0.2">
      <c r="A16" s="2">
        <v>6</v>
      </c>
      <c r="B16" s="2" t="s">
        <v>81</v>
      </c>
      <c r="C16" s="25" t="s">
        <v>82</v>
      </c>
      <c r="D16" s="2" t="s">
        <v>49</v>
      </c>
      <c r="E16" s="2">
        <v>1</v>
      </c>
      <c r="F16" s="2">
        <v>3.0000000000000001E-3</v>
      </c>
      <c r="G16" s="4">
        <f t="shared" si="0"/>
        <v>3.0000000000000001E-3</v>
      </c>
      <c r="H16" s="26">
        <v>1</v>
      </c>
      <c r="I16" s="5">
        <v>984753</v>
      </c>
      <c r="J16" s="5">
        <f t="shared" si="1"/>
        <v>2954.259</v>
      </c>
    </row>
    <row r="17" spans="1:10" x14ac:dyDescent="0.2">
      <c r="A17" s="6">
        <v>7</v>
      </c>
      <c r="B17" s="6" t="s">
        <v>83</v>
      </c>
      <c r="C17" s="7" t="s">
        <v>84</v>
      </c>
      <c r="D17" s="6" t="s">
        <v>49</v>
      </c>
      <c r="E17" s="6">
        <v>1</v>
      </c>
      <c r="F17" s="6">
        <v>1.5E-3</v>
      </c>
      <c r="G17" s="8">
        <f t="shared" si="0"/>
        <v>1.5E-3</v>
      </c>
      <c r="H17" s="9">
        <v>1</v>
      </c>
      <c r="I17" s="10">
        <v>204624</v>
      </c>
      <c r="J17" s="10">
        <f t="shared" si="1"/>
        <v>306.93599999999998</v>
      </c>
    </row>
    <row r="18" spans="1:10" ht="19.5" x14ac:dyDescent="0.2">
      <c r="A18" s="11"/>
      <c r="B18" s="12"/>
      <c r="C18" s="13"/>
      <c r="D18" s="12"/>
      <c r="E18" s="12"/>
      <c r="F18" s="12"/>
      <c r="G18" s="14"/>
      <c r="H18" s="15"/>
      <c r="I18" s="16" t="s">
        <v>22</v>
      </c>
      <c r="J18" s="17">
        <f>SUM(J11:J17)</f>
        <v>3757998.1950000003</v>
      </c>
    </row>
    <row r="19" spans="1:10" ht="19.5" x14ac:dyDescent="0.2">
      <c r="C19" s="18" t="s">
        <v>23</v>
      </c>
      <c r="D19" s="19">
        <v>17245000</v>
      </c>
      <c r="I19" s="21" t="s">
        <v>24</v>
      </c>
      <c r="J19" s="19">
        <f>J18+J9</f>
        <v>17338942.555</v>
      </c>
    </row>
    <row r="20" spans="1:10" ht="19.5" x14ac:dyDescent="0.2">
      <c r="C20" s="22" t="s">
        <v>25</v>
      </c>
      <c r="I20" s="21" t="s">
        <v>26</v>
      </c>
      <c r="J20" s="23">
        <f>(J19-D19)/D19</f>
        <v>5.4475242099159002E-3</v>
      </c>
    </row>
  </sheetData>
  <mergeCells count="7">
    <mergeCell ref="A10:J10"/>
    <mergeCell ref="A1:C2"/>
    <mergeCell ref="D1:G1"/>
    <mergeCell ref="H1:J1"/>
    <mergeCell ref="D2:G2"/>
    <mergeCell ref="H2:J2"/>
    <mergeCell ref="A4:J4"/>
  </mergeCells>
  <hyperlinks>
    <hyperlink ref="C20" r:id="rId1" xr:uid="{6B0E3835-A4A4-401E-A5E7-BFA021655694}"/>
    <hyperlink ref="K1" location="فهرست!A13" display="بازگشت به فهرست" xr:uid="{015FAE5D-17EF-4D16-8384-48FDEAF24B25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5692C-43EF-4643-B8E7-8C0AD9DF17CB}">
  <sheetPr>
    <pageSetUpPr fitToPage="1"/>
  </sheetPr>
  <dimension ref="A1:K12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99</v>
      </c>
      <c r="B1" s="41"/>
      <c r="C1" s="41"/>
      <c r="D1" s="43" t="s">
        <v>66</v>
      </c>
      <c r="E1" s="43"/>
      <c r="F1" s="43"/>
      <c r="G1" s="43"/>
      <c r="H1" s="43" t="s">
        <v>100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ROUND((J6/J11)*100,2) &amp; "%)"</f>
        <v>نیروی انسانی   (97.47%)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5.44</v>
      </c>
      <c r="G5" s="8">
        <f>F5/E5</f>
        <v>5.44</v>
      </c>
      <c r="H5" s="9">
        <v>1</v>
      </c>
      <c r="I5" s="10">
        <v>458363</v>
      </c>
      <c r="J5" s="10">
        <f>I5*H5*G5</f>
        <v>2493494.7200000002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2493494.7200000002</v>
      </c>
    </row>
    <row r="7" spans="1:11" ht="19.5" x14ac:dyDescent="0.2">
      <c r="A7" s="45" t="str">
        <f>"ماشین آلات و ابزار   (" &amp; ROUND((J10/J11)*100,2) &amp; "%)"</f>
        <v>ماشین آلات و ابزار   (2.53%)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2">
        <v>1</v>
      </c>
      <c r="B8" s="2" t="s">
        <v>68</v>
      </c>
      <c r="C8" s="25" t="s">
        <v>69</v>
      </c>
      <c r="D8" s="2" t="s">
        <v>49</v>
      </c>
      <c r="E8" s="2">
        <v>1</v>
      </c>
      <c r="F8" s="2">
        <v>2E-3</v>
      </c>
      <c r="G8" s="4">
        <f>F8/E8</f>
        <v>2E-3</v>
      </c>
      <c r="H8" s="26">
        <v>1</v>
      </c>
      <c r="I8" s="5">
        <v>2244600</v>
      </c>
      <c r="J8" s="5">
        <f>I8*H8*G8</f>
        <v>4489.2</v>
      </c>
    </row>
    <row r="9" spans="1:11" x14ac:dyDescent="0.2">
      <c r="A9" s="6">
        <v>2</v>
      </c>
      <c r="B9" s="6" t="s">
        <v>70</v>
      </c>
      <c r="C9" s="7" t="s">
        <v>71</v>
      </c>
      <c r="D9" s="6" t="s">
        <v>72</v>
      </c>
      <c r="E9" s="6">
        <v>1</v>
      </c>
      <c r="F9" s="6">
        <v>3.3E-3</v>
      </c>
      <c r="G9" s="8">
        <f>F9/E9</f>
        <v>3.3E-3</v>
      </c>
      <c r="H9" s="9">
        <v>1</v>
      </c>
      <c r="I9" s="10">
        <v>18270000</v>
      </c>
      <c r="J9" s="10">
        <f>I9*H9*G9</f>
        <v>60291</v>
      </c>
    </row>
    <row r="10" spans="1:11" ht="19.5" x14ac:dyDescent="0.2">
      <c r="A10" s="11"/>
      <c r="B10" s="12"/>
      <c r="C10" s="13"/>
      <c r="D10" s="12"/>
      <c r="E10" s="12"/>
      <c r="F10" s="12"/>
      <c r="G10" s="14"/>
      <c r="H10" s="15"/>
      <c r="I10" s="16" t="s">
        <v>22</v>
      </c>
      <c r="J10" s="17">
        <f>SUM(J8:J9)</f>
        <v>64780.2</v>
      </c>
    </row>
    <row r="11" spans="1:11" ht="19.5" x14ac:dyDescent="0.2">
      <c r="C11" s="18" t="s">
        <v>23</v>
      </c>
      <c r="D11" s="19">
        <v>2504000</v>
      </c>
      <c r="I11" s="21" t="s">
        <v>24</v>
      </c>
      <c r="J11" s="19">
        <f>J10+J6</f>
        <v>2558274.9200000004</v>
      </c>
    </row>
    <row r="12" spans="1:11" ht="19.5" x14ac:dyDescent="0.2">
      <c r="C12" s="22" t="s">
        <v>25</v>
      </c>
      <c r="I12" s="21" t="s">
        <v>26</v>
      </c>
      <c r="J12" s="23">
        <f>(J11-D11)/D11</f>
        <v>2.1675287539936257E-2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2" r:id="rId1" xr:uid="{E34B94BA-B7DB-48F6-B5E1-06DE435C740A}"/>
    <hyperlink ref="K1" location="فهرست!A14" display="بازگشت به فهرست" xr:uid="{B5029D8C-A0DA-4AF6-8242-13B820D64B87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5F002-5FB0-4F77-9C65-2323384FA888}">
  <sheetPr>
    <pageSetUpPr fitToPage="1"/>
  </sheetPr>
  <dimension ref="A1:K8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101</v>
      </c>
      <c r="B1" s="41"/>
      <c r="C1" s="41"/>
      <c r="D1" s="43" t="s">
        <v>66</v>
      </c>
      <c r="E1" s="43"/>
      <c r="F1" s="43"/>
      <c r="G1" s="43"/>
      <c r="H1" s="43" t="s">
        <v>102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ROUND((J6/J7)*100,2) &amp; "%)"</f>
        <v>نیروی انسانی   (100%)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3.4</v>
      </c>
      <c r="G5" s="8">
        <f>F5/E5</f>
        <v>3.4</v>
      </c>
      <c r="H5" s="9">
        <v>1</v>
      </c>
      <c r="I5" s="10">
        <v>458363</v>
      </c>
      <c r="J5" s="10">
        <f>I5*H5*G5</f>
        <v>1558434.2</v>
      </c>
    </row>
    <row r="6" spans="1:11" ht="19.5" x14ac:dyDescent="0.2">
      <c r="A6" s="11"/>
      <c r="B6" s="12"/>
      <c r="C6" s="13"/>
      <c r="D6" s="12"/>
      <c r="E6" s="12"/>
      <c r="F6" s="12"/>
      <c r="G6" s="14"/>
      <c r="H6" s="15"/>
      <c r="I6" s="16" t="s">
        <v>37</v>
      </c>
      <c r="J6" s="17">
        <f>SUM(J5:J5)</f>
        <v>1558434.2</v>
      </c>
    </row>
    <row r="7" spans="1:11" ht="19.5" x14ac:dyDescent="0.2">
      <c r="C7" s="18" t="s">
        <v>23</v>
      </c>
      <c r="D7" s="19">
        <v>1525000</v>
      </c>
      <c r="I7" s="21" t="s">
        <v>24</v>
      </c>
      <c r="J7" s="19">
        <f>J6</f>
        <v>1558434.2</v>
      </c>
    </row>
    <row r="8" spans="1:11" ht="19.5" x14ac:dyDescent="0.2">
      <c r="C8" s="22" t="s">
        <v>25</v>
      </c>
      <c r="I8" s="21" t="s">
        <v>26</v>
      </c>
      <c r="J8" s="23">
        <f>(J7-D7)/D7</f>
        <v>2.1924065573770461E-2</v>
      </c>
    </row>
  </sheetData>
  <mergeCells count="6">
    <mergeCell ref="A4:J4"/>
    <mergeCell ref="A1:C2"/>
    <mergeCell ref="D1:G1"/>
    <mergeCell ref="H1:J1"/>
    <mergeCell ref="D2:G2"/>
    <mergeCell ref="H2:J2"/>
  </mergeCells>
  <hyperlinks>
    <hyperlink ref="C8" r:id="rId1" xr:uid="{3C775AB7-1F13-45F7-8809-B83C3FF905A5}"/>
    <hyperlink ref="K1" location="فهرست!A15" display="بازگشت به فهرست" xr:uid="{2FADE907-912F-45F0-A416-7808EAE15F3F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2B34-893D-46F0-8D3F-A475CB970F1D}">
  <sheetPr>
    <pageSetUpPr fitToPage="1"/>
  </sheetPr>
  <dimension ref="A1:K20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103</v>
      </c>
      <c r="B1" s="41"/>
      <c r="C1" s="41"/>
      <c r="D1" s="43" t="s">
        <v>66</v>
      </c>
      <c r="E1" s="43"/>
      <c r="F1" s="43"/>
      <c r="G1" s="43"/>
      <c r="H1" s="43" t="s">
        <v>104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ROUND((J9/J19)*100,2) &amp; "%)"</f>
        <v>نیروی انسانی   (77.83%)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2">
        <v>1</v>
      </c>
      <c r="B5" s="2" t="s">
        <v>87</v>
      </c>
      <c r="C5" s="25" t="s">
        <v>88</v>
      </c>
      <c r="D5" s="2" t="s">
        <v>32</v>
      </c>
      <c r="E5" s="2">
        <v>1</v>
      </c>
      <c r="F5" s="2">
        <v>2.72</v>
      </c>
      <c r="G5" s="4">
        <f>F5/E5</f>
        <v>2.72</v>
      </c>
      <c r="H5" s="26">
        <v>1</v>
      </c>
      <c r="I5" s="5">
        <v>495178</v>
      </c>
      <c r="J5" s="5">
        <f>I5*H5*G5</f>
        <v>1346884.1600000001</v>
      </c>
    </row>
    <row r="6" spans="1:11" x14ac:dyDescent="0.2">
      <c r="A6" s="2">
        <v>2</v>
      </c>
      <c r="B6" s="2" t="s">
        <v>30</v>
      </c>
      <c r="C6" s="25" t="s">
        <v>31</v>
      </c>
      <c r="D6" s="2" t="s">
        <v>32</v>
      </c>
      <c r="E6" s="2">
        <v>1</v>
      </c>
      <c r="F6" s="2">
        <v>5.44</v>
      </c>
      <c r="G6" s="4">
        <f>F6/E6</f>
        <v>5.44</v>
      </c>
      <c r="H6" s="26">
        <v>1</v>
      </c>
      <c r="I6" s="5">
        <v>458363</v>
      </c>
      <c r="J6" s="5">
        <f>I6*H6*G6</f>
        <v>2493494.7200000002</v>
      </c>
    </row>
    <row r="7" spans="1:11" x14ac:dyDescent="0.2">
      <c r="A7" s="2">
        <v>3</v>
      </c>
      <c r="B7" s="2" t="s">
        <v>79</v>
      </c>
      <c r="C7" s="25" t="s">
        <v>80</v>
      </c>
      <c r="D7" s="2" t="s">
        <v>32</v>
      </c>
      <c r="E7" s="2">
        <v>1</v>
      </c>
      <c r="F7" s="2">
        <v>0.1</v>
      </c>
      <c r="G7" s="4">
        <f>F7/E7</f>
        <v>0.1</v>
      </c>
      <c r="H7" s="26">
        <v>1</v>
      </c>
      <c r="I7" s="5">
        <v>633554</v>
      </c>
      <c r="J7" s="5">
        <f>I7*H7*G7</f>
        <v>63355.4</v>
      </c>
    </row>
    <row r="8" spans="1:11" x14ac:dyDescent="0.2">
      <c r="A8" s="6">
        <v>4</v>
      </c>
      <c r="B8" s="6" t="s">
        <v>89</v>
      </c>
      <c r="C8" s="7" t="s">
        <v>90</v>
      </c>
      <c r="D8" s="6" t="s">
        <v>32</v>
      </c>
      <c r="E8" s="6">
        <v>1</v>
      </c>
      <c r="F8" s="6">
        <v>5.44</v>
      </c>
      <c r="G8" s="8">
        <f>F8/E8</f>
        <v>5.44</v>
      </c>
      <c r="H8" s="9">
        <v>1</v>
      </c>
      <c r="I8" s="10">
        <v>522498</v>
      </c>
      <c r="J8" s="10">
        <f>I8*H8*G8</f>
        <v>2842389.12</v>
      </c>
    </row>
    <row r="9" spans="1:11" ht="19.5" x14ac:dyDescent="0.2">
      <c r="A9" s="27"/>
      <c r="B9" s="28"/>
      <c r="C9" s="29"/>
      <c r="D9" s="28"/>
      <c r="E9" s="28"/>
      <c r="F9" s="28"/>
      <c r="G9" s="30"/>
      <c r="H9" s="31"/>
      <c r="I9" s="32" t="s">
        <v>37</v>
      </c>
      <c r="J9" s="33">
        <f>SUM(J5:J8)</f>
        <v>6746123.4000000004</v>
      </c>
    </row>
    <row r="10" spans="1:11" ht="19.5" x14ac:dyDescent="0.2">
      <c r="A10" s="45" t="str">
        <f>"ماشین آلات و ابزار   (" &amp; ROUND((J18/J19)*100,2) &amp; "%)"</f>
        <v>ماشین آلات و ابزار   (22.17%)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1" ht="36" x14ac:dyDescent="0.2">
      <c r="A11" s="2">
        <v>1</v>
      </c>
      <c r="B11" s="2" t="s">
        <v>91</v>
      </c>
      <c r="C11" s="25" t="s">
        <v>92</v>
      </c>
      <c r="D11" s="2" t="s">
        <v>21</v>
      </c>
      <c r="E11" s="2">
        <v>1</v>
      </c>
      <c r="F11" s="2">
        <v>1.6</v>
      </c>
      <c r="G11" s="4">
        <f t="shared" ref="G11:G17" si="0">F11/E11</f>
        <v>1.6</v>
      </c>
      <c r="H11" s="26">
        <v>1</v>
      </c>
      <c r="I11" s="5">
        <v>1032386</v>
      </c>
      <c r="J11" s="5">
        <f t="shared" ref="J11:J17" si="1">I11*H11*G11</f>
        <v>1651817.6</v>
      </c>
    </row>
    <row r="12" spans="1:11" x14ac:dyDescent="0.2">
      <c r="A12" s="2">
        <v>2</v>
      </c>
      <c r="B12" s="2" t="s">
        <v>68</v>
      </c>
      <c r="C12" s="25" t="s">
        <v>69</v>
      </c>
      <c r="D12" s="2" t="s">
        <v>49</v>
      </c>
      <c r="E12" s="2">
        <v>1</v>
      </c>
      <c r="F12" s="2">
        <v>0.01</v>
      </c>
      <c r="G12" s="4">
        <f t="shared" si="0"/>
        <v>0.01</v>
      </c>
      <c r="H12" s="26">
        <v>1</v>
      </c>
      <c r="I12" s="5">
        <v>2244600</v>
      </c>
      <c r="J12" s="5">
        <f t="shared" si="1"/>
        <v>22446</v>
      </c>
    </row>
    <row r="13" spans="1:11" x14ac:dyDescent="0.2">
      <c r="A13" s="2">
        <v>3</v>
      </c>
      <c r="B13" s="2" t="s">
        <v>70</v>
      </c>
      <c r="C13" s="25" t="s">
        <v>71</v>
      </c>
      <c r="D13" s="2" t="s">
        <v>72</v>
      </c>
      <c r="E13" s="2">
        <v>1</v>
      </c>
      <c r="F13" s="2">
        <v>3.3E-3</v>
      </c>
      <c r="G13" s="4">
        <f t="shared" si="0"/>
        <v>3.3E-3</v>
      </c>
      <c r="H13" s="26">
        <v>1</v>
      </c>
      <c r="I13" s="5">
        <v>18270000</v>
      </c>
      <c r="J13" s="5">
        <f t="shared" si="1"/>
        <v>60291</v>
      </c>
    </row>
    <row r="14" spans="1:11" x14ac:dyDescent="0.2">
      <c r="A14" s="2">
        <v>4</v>
      </c>
      <c r="B14" s="2" t="s">
        <v>93</v>
      </c>
      <c r="C14" s="25" t="s">
        <v>94</v>
      </c>
      <c r="D14" s="2" t="s">
        <v>49</v>
      </c>
      <c r="E14" s="2">
        <v>1</v>
      </c>
      <c r="F14" s="2">
        <v>0.01</v>
      </c>
      <c r="G14" s="4">
        <f t="shared" si="0"/>
        <v>0.01</v>
      </c>
      <c r="H14" s="26">
        <v>1</v>
      </c>
      <c r="I14" s="5">
        <v>0</v>
      </c>
      <c r="J14" s="5">
        <f t="shared" si="1"/>
        <v>0</v>
      </c>
    </row>
    <row r="15" spans="1:11" x14ac:dyDescent="0.2">
      <c r="A15" s="2">
        <v>5</v>
      </c>
      <c r="B15" s="2" t="s">
        <v>95</v>
      </c>
      <c r="C15" s="25" t="s">
        <v>96</v>
      </c>
      <c r="D15" s="2" t="s">
        <v>21</v>
      </c>
      <c r="E15" s="2">
        <v>1</v>
      </c>
      <c r="F15" s="2">
        <v>1.6</v>
      </c>
      <c r="G15" s="4">
        <f t="shared" si="0"/>
        <v>1.6</v>
      </c>
      <c r="H15" s="26">
        <v>1</v>
      </c>
      <c r="I15" s="5">
        <v>115114</v>
      </c>
      <c r="J15" s="5">
        <f t="shared" si="1"/>
        <v>184182.40000000002</v>
      </c>
    </row>
    <row r="16" spans="1:11" x14ac:dyDescent="0.2">
      <c r="A16" s="2">
        <v>6</v>
      </c>
      <c r="B16" s="2" t="s">
        <v>81</v>
      </c>
      <c r="C16" s="25" t="s">
        <v>82</v>
      </c>
      <c r="D16" s="2" t="s">
        <v>49</v>
      </c>
      <c r="E16" s="2">
        <v>1</v>
      </c>
      <c r="F16" s="2">
        <v>3.0000000000000001E-3</v>
      </c>
      <c r="G16" s="4">
        <f t="shared" si="0"/>
        <v>3.0000000000000001E-3</v>
      </c>
      <c r="H16" s="26">
        <v>1</v>
      </c>
      <c r="I16" s="5">
        <v>984753</v>
      </c>
      <c r="J16" s="5">
        <f t="shared" si="1"/>
        <v>2954.259</v>
      </c>
    </row>
    <row r="17" spans="1:10" x14ac:dyDescent="0.2">
      <c r="A17" s="6">
        <v>7</v>
      </c>
      <c r="B17" s="6" t="s">
        <v>83</v>
      </c>
      <c r="C17" s="7" t="s">
        <v>84</v>
      </c>
      <c r="D17" s="6" t="s">
        <v>49</v>
      </c>
      <c r="E17" s="6">
        <v>1</v>
      </c>
      <c r="F17" s="6">
        <v>1.5E-3</v>
      </c>
      <c r="G17" s="8">
        <f t="shared" si="0"/>
        <v>1.5E-3</v>
      </c>
      <c r="H17" s="9">
        <v>1</v>
      </c>
      <c r="I17" s="10">
        <v>204624</v>
      </c>
      <c r="J17" s="10">
        <f t="shared" si="1"/>
        <v>306.93599999999998</v>
      </c>
    </row>
    <row r="18" spans="1:10" ht="19.5" x14ac:dyDescent="0.2">
      <c r="A18" s="11"/>
      <c r="B18" s="12"/>
      <c r="C18" s="13"/>
      <c r="D18" s="12"/>
      <c r="E18" s="12"/>
      <c r="F18" s="12"/>
      <c r="G18" s="14"/>
      <c r="H18" s="15"/>
      <c r="I18" s="16" t="s">
        <v>22</v>
      </c>
      <c r="J18" s="17">
        <f>SUM(J11:J17)</f>
        <v>1921998.1950000001</v>
      </c>
    </row>
    <row r="19" spans="1:10" ht="19.5" x14ac:dyDescent="0.2">
      <c r="C19" s="18" t="s">
        <v>23</v>
      </c>
      <c r="D19" s="19">
        <v>8626000</v>
      </c>
      <c r="I19" s="21" t="s">
        <v>24</v>
      </c>
      <c r="J19" s="19">
        <f>J18+J9</f>
        <v>8668121.5950000007</v>
      </c>
    </row>
    <row r="20" spans="1:10" ht="19.5" x14ac:dyDescent="0.2">
      <c r="C20" s="22" t="s">
        <v>25</v>
      </c>
      <c r="I20" s="21" t="s">
        <v>26</v>
      </c>
      <c r="J20" s="23">
        <f>(J19-D19)/D19</f>
        <v>4.8830970322282256E-3</v>
      </c>
    </row>
  </sheetData>
  <mergeCells count="7">
    <mergeCell ref="A10:J10"/>
    <mergeCell ref="A1:C2"/>
    <mergeCell ref="D1:G1"/>
    <mergeCell ref="H1:J1"/>
    <mergeCell ref="D2:G2"/>
    <mergeCell ref="H2:J2"/>
    <mergeCell ref="A4:J4"/>
  </mergeCells>
  <hyperlinks>
    <hyperlink ref="C20" r:id="rId1" xr:uid="{30F3CCC6-C77F-4039-91D1-251A7B2EFC81}"/>
    <hyperlink ref="K1" location="فهرست!A16" display="بازگشت به فهرست" xr:uid="{7C56B988-B9AB-4B7B-AF90-D44B572F7014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91C1-E873-4DC9-9E00-F15B049C7C80}">
  <sheetPr>
    <pageSetUpPr fitToPage="1"/>
  </sheetPr>
  <dimension ref="A1:K11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24" customWidth="1"/>
    <col min="4" max="4" width="8.875" style="1" bestFit="1" customWidth="1"/>
    <col min="5" max="5" width="5.875" style="1" customWidth="1"/>
    <col min="6" max="6" width="8.125" style="1" customWidth="1"/>
    <col min="7" max="7" width="9.875" style="20" customWidth="1"/>
    <col min="8" max="8" width="9.25" style="1" customWidth="1"/>
    <col min="9" max="9" width="14.25" style="19" customWidth="1"/>
    <col min="10" max="10" width="8.875" style="19" bestFit="1" customWidth="1"/>
    <col min="11" max="11" width="13.5" style="1" bestFit="1" customWidth="1"/>
    <col min="12" max="16384" width="9.125" style="1"/>
  </cols>
  <sheetData>
    <row r="1" spans="1:11" ht="19.5" x14ac:dyDescent="0.2">
      <c r="A1" s="41" t="s">
        <v>105</v>
      </c>
      <c r="B1" s="41"/>
      <c r="C1" s="41"/>
      <c r="D1" s="43" t="s">
        <v>66</v>
      </c>
      <c r="E1" s="43"/>
      <c r="F1" s="43"/>
      <c r="G1" s="43"/>
      <c r="H1" s="43" t="s">
        <v>106</v>
      </c>
      <c r="I1" s="43"/>
      <c r="J1" s="43"/>
      <c r="K1" s="34" t="s">
        <v>145</v>
      </c>
    </row>
    <row r="2" spans="1:11" x14ac:dyDescent="0.2">
      <c r="A2" s="42"/>
      <c r="B2" s="42"/>
      <c r="C2" s="42"/>
      <c r="D2" s="44" t="s">
        <v>9</v>
      </c>
      <c r="E2" s="44"/>
      <c r="F2" s="44"/>
      <c r="G2" s="44"/>
      <c r="H2" s="44" t="s">
        <v>10</v>
      </c>
      <c r="I2" s="44"/>
      <c r="J2" s="44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5" t="str">
        <f>"نیروی انسانی   (" &amp; ROUND((J6/J10)*100,2) &amp; "%)"</f>
        <v>نیروی انسانی   (94.5%)</v>
      </c>
      <c r="B4" s="46"/>
      <c r="C4" s="46"/>
      <c r="D4" s="46"/>
      <c r="E4" s="46"/>
      <c r="F4" s="46"/>
      <c r="G4" s="46"/>
      <c r="H4" s="46"/>
      <c r="I4" s="46"/>
      <c r="J4" s="47"/>
    </row>
    <row r="5" spans="1:11" x14ac:dyDescent="0.2">
      <c r="A5" s="6">
        <v>1</v>
      </c>
      <c r="B5" s="6" t="s">
        <v>30</v>
      </c>
      <c r="C5" s="7" t="s">
        <v>31</v>
      </c>
      <c r="D5" s="6" t="s">
        <v>32</v>
      </c>
      <c r="E5" s="6">
        <v>1</v>
      </c>
      <c r="F5" s="6">
        <v>2.2610000000000001</v>
      </c>
      <c r="G5" s="8">
        <f>F5/E5</f>
        <v>2.2610000000000001</v>
      </c>
      <c r="H5" s="9">
        <v>1</v>
      </c>
      <c r="I5" s="10">
        <v>458363</v>
      </c>
      <c r="J5" s="10">
        <f>I5*H5*G5</f>
        <v>1036358.743</v>
      </c>
    </row>
    <row r="6" spans="1:11" ht="19.5" x14ac:dyDescent="0.2">
      <c r="A6" s="27"/>
      <c r="B6" s="28"/>
      <c r="C6" s="29"/>
      <c r="D6" s="28"/>
      <c r="E6" s="28"/>
      <c r="F6" s="28"/>
      <c r="G6" s="30"/>
      <c r="H6" s="31"/>
      <c r="I6" s="32" t="s">
        <v>37</v>
      </c>
      <c r="J6" s="33">
        <f>SUM(J5:J5)</f>
        <v>1036358.743</v>
      </c>
    </row>
    <row r="7" spans="1:11" ht="19.5" x14ac:dyDescent="0.2">
      <c r="A7" s="45" t="str">
        <f>"ماشین آلات و ابزار   (" &amp; ROUND((J9/J10)*100,2) &amp; "%)"</f>
        <v>ماشین آلات و ابزار   (5.5%)</v>
      </c>
      <c r="B7" s="46"/>
      <c r="C7" s="46"/>
      <c r="D7" s="46"/>
      <c r="E7" s="46"/>
      <c r="F7" s="46"/>
      <c r="G7" s="46"/>
      <c r="H7" s="46"/>
      <c r="I7" s="46"/>
      <c r="J7" s="47"/>
    </row>
    <row r="8" spans="1:11" x14ac:dyDescent="0.2">
      <c r="A8" s="6">
        <v>1</v>
      </c>
      <c r="B8" s="6" t="s">
        <v>70</v>
      </c>
      <c r="C8" s="7" t="s">
        <v>71</v>
      </c>
      <c r="D8" s="6" t="s">
        <v>72</v>
      </c>
      <c r="E8" s="6">
        <v>1</v>
      </c>
      <c r="F8" s="6">
        <v>3.3E-3</v>
      </c>
      <c r="G8" s="8">
        <f>F8/E8</f>
        <v>3.3E-3</v>
      </c>
      <c r="H8" s="9">
        <v>1</v>
      </c>
      <c r="I8" s="10">
        <v>18270000</v>
      </c>
      <c r="J8" s="10">
        <f>I8*H8*G8</f>
        <v>60291</v>
      </c>
    </row>
    <row r="9" spans="1:11" ht="19.5" x14ac:dyDescent="0.2">
      <c r="A9" s="11"/>
      <c r="B9" s="12"/>
      <c r="C9" s="13"/>
      <c r="D9" s="12"/>
      <c r="E9" s="12"/>
      <c r="F9" s="12"/>
      <c r="G9" s="14"/>
      <c r="H9" s="15"/>
      <c r="I9" s="16" t="s">
        <v>22</v>
      </c>
      <c r="J9" s="17">
        <f>SUM(J8:J8)</f>
        <v>60291</v>
      </c>
    </row>
    <row r="10" spans="1:11" ht="19.5" x14ac:dyDescent="0.2">
      <c r="C10" s="18" t="s">
        <v>23</v>
      </c>
      <c r="D10" s="19">
        <v>1073000</v>
      </c>
      <c r="I10" s="21" t="s">
        <v>24</v>
      </c>
      <c r="J10" s="19">
        <f>J9+J6</f>
        <v>1096649.743</v>
      </c>
    </row>
    <row r="11" spans="1:11" ht="19.5" x14ac:dyDescent="0.2">
      <c r="C11" s="22" t="s">
        <v>25</v>
      </c>
      <c r="I11" s="21" t="s">
        <v>26</v>
      </c>
      <c r="J11" s="23">
        <f>(J10-D10)/D10</f>
        <v>2.2040767008387713E-2</v>
      </c>
    </row>
  </sheetData>
  <mergeCells count="7">
    <mergeCell ref="A7:J7"/>
    <mergeCell ref="A1:C2"/>
    <mergeCell ref="D1:G1"/>
    <mergeCell ref="H1:J1"/>
    <mergeCell ref="D2:G2"/>
    <mergeCell ref="H2:J2"/>
    <mergeCell ref="A4:J4"/>
  </mergeCells>
  <hyperlinks>
    <hyperlink ref="C11" r:id="rId1" xr:uid="{5C9D0DA2-B744-421E-8732-CF852257F012}"/>
    <hyperlink ref="K1" location="فهرست!A17" display="بازگشت به فهرست" xr:uid="{A38C3B4C-CEA2-4919-9565-3C3CF51A352E}"/>
  </hyperlinks>
  <printOptions horizontalCentered="1"/>
  <pageMargins left="0.196850393700787" right="0.196850393700787" top="0.511811023622047" bottom="0.511811023622047" header="0.31496062992126" footer="0.31496062992126"/>
  <pageSetup paperSize="9" scale="87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32</vt:i4>
      </vt:variant>
    </vt:vector>
  </HeadingPairs>
  <TitlesOfParts>
    <vt:vector size="49" baseType="lpstr">
      <vt:lpstr>فهرست</vt:lpstr>
      <vt:lpstr>11010101</vt:lpstr>
      <vt:lpstr>11010102</vt:lpstr>
      <vt:lpstr>11010220</vt:lpstr>
      <vt:lpstr>11010230</vt:lpstr>
      <vt:lpstr>11010301</vt:lpstr>
      <vt:lpstr>11010302</vt:lpstr>
      <vt:lpstr>11010401</vt:lpstr>
      <vt:lpstr>11010402</vt:lpstr>
      <vt:lpstr>11010403</vt:lpstr>
      <vt:lpstr>11010404</vt:lpstr>
      <vt:lpstr>11010405</vt:lpstr>
      <vt:lpstr>11010406</vt:lpstr>
      <vt:lpstr>11010407</vt:lpstr>
      <vt:lpstr>11010408</vt:lpstr>
      <vt:lpstr>11010409</vt:lpstr>
      <vt:lpstr>11010410</vt:lpstr>
      <vt:lpstr>'11010101'!Print_Area</vt:lpstr>
      <vt:lpstr>'11010102'!Print_Area</vt:lpstr>
      <vt:lpstr>'11010220'!Print_Area</vt:lpstr>
      <vt:lpstr>'11010230'!Print_Area</vt:lpstr>
      <vt:lpstr>'11010301'!Print_Area</vt:lpstr>
      <vt:lpstr>'11010302'!Print_Area</vt:lpstr>
      <vt:lpstr>'11010401'!Print_Area</vt:lpstr>
      <vt:lpstr>'11010402'!Print_Area</vt:lpstr>
      <vt:lpstr>'11010403'!Print_Area</vt:lpstr>
      <vt:lpstr>'11010404'!Print_Area</vt:lpstr>
      <vt:lpstr>'11010405'!Print_Area</vt:lpstr>
      <vt:lpstr>'11010406'!Print_Area</vt:lpstr>
      <vt:lpstr>'11010407'!Print_Area</vt:lpstr>
      <vt:lpstr>'11010408'!Print_Area</vt:lpstr>
      <vt:lpstr>'11010409'!Print_Area</vt:lpstr>
      <vt:lpstr>'11010410'!Print_Area</vt:lpstr>
      <vt:lpstr>'11010101'!Print_Titles</vt:lpstr>
      <vt:lpstr>'11010102'!Print_Titles</vt:lpstr>
      <vt:lpstr>'11010220'!Print_Titles</vt:lpstr>
      <vt:lpstr>'11010230'!Print_Titles</vt:lpstr>
      <vt:lpstr>'11010301'!Print_Titles</vt:lpstr>
      <vt:lpstr>'11010302'!Print_Titles</vt:lpstr>
      <vt:lpstr>'11010401'!Print_Titles</vt:lpstr>
      <vt:lpstr>'11010402'!Print_Titles</vt:lpstr>
      <vt:lpstr>'11010403'!Print_Titles</vt:lpstr>
      <vt:lpstr>'11010404'!Print_Titles</vt:lpstr>
      <vt:lpstr>'11010405'!Print_Titles</vt:lpstr>
      <vt:lpstr>'11010406'!Print_Titles</vt:lpstr>
      <vt:lpstr>'11010407'!Print_Titles</vt:lpstr>
      <vt:lpstr>'11010408'!Print_Titles</vt:lpstr>
      <vt:lpstr>'11010409'!Print_Titles</vt:lpstr>
      <vt:lpstr>'11010410'!Print_Titles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2023-05-06T08:23:50Z</dcterms:created>
  <dcterms:modified xsi:type="dcterms:W3CDTF">2025-07-27T09:47:33Z</dcterms:modified>
</cp:coreProperties>
</file>