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OneDrive\Desktop\New folder\"/>
    </mc:Choice>
  </mc:AlternateContent>
  <xr:revisionPtr revIDLastSave="0" documentId="13_ncr:1_{92FFCF06-FBEF-4DFB-8C1B-257FA5050A13}" xr6:coauthVersionLast="47" xr6:coauthVersionMax="47" xr10:uidLastSave="{00000000-0000-0000-0000-000000000000}"/>
  <bookViews>
    <workbookView xWindow="-120" yWindow="-120" windowWidth="29040" windowHeight="17520" xr2:uid="{1AC298D3-2553-4AC6-870B-53A8B916BA91}"/>
  </bookViews>
  <sheets>
    <sheet name="فهرست" sheetId="1" r:id="rId1"/>
    <sheet name="12010101" sheetId="2" r:id="rId2"/>
    <sheet name="12010102" sheetId="3" r:id="rId3"/>
    <sheet name="12010103" sheetId="4" r:id="rId4"/>
    <sheet name="12010104" sheetId="5" r:id="rId5"/>
    <sheet name="12010105" sheetId="6" r:id="rId6"/>
    <sheet name="12010106" sheetId="7" r:id="rId7"/>
    <sheet name="12010107" sheetId="8" r:id="rId8"/>
    <sheet name="12010108" sheetId="9" r:id="rId9"/>
    <sheet name="12010109" sheetId="10" r:id="rId10"/>
    <sheet name="12010110" sheetId="11" r:id="rId11"/>
    <sheet name="12010111" sheetId="12" r:id="rId12"/>
    <sheet name="12010112" sheetId="13" r:id="rId13"/>
    <sheet name="12010113" sheetId="14" r:id="rId14"/>
    <sheet name="12010114" sheetId="15" r:id="rId15"/>
    <sheet name="12010115" sheetId="16" r:id="rId16"/>
    <sheet name="12010116" sheetId="17" r:id="rId17"/>
  </sheets>
  <definedNames>
    <definedName name="_xlnm.Print_Area" localSheetId="1">'12010101'!$A$1:$J$25</definedName>
    <definedName name="_xlnm.Print_Area" localSheetId="2">'12010102'!$A$1:$J$25</definedName>
    <definedName name="_xlnm.Print_Area" localSheetId="3">'12010103'!$A$1:$J$25</definedName>
    <definedName name="_xlnm.Print_Area" localSheetId="4">'12010104'!$A$1:$J$25</definedName>
    <definedName name="_xlnm.Print_Area" localSheetId="5">'12010105'!$A$1:$J$25</definedName>
    <definedName name="_xlnm.Print_Area" localSheetId="6">'12010106'!$A$1:$J$25</definedName>
    <definedName name="_xlnm.Print_Area" localSheetId="7">'12010107'!$A$1:$J$25</definedName>
    <definedName name="_xlnm.Print_Area" localSheetId="8">'12010108'!$A$1:$J$25</definedName>
    <definedName name="_xlnm.Print_Area" localSheetId="9">'12010109'!$A$1:$J$25</definedName>
    <definedName name="_xlnm.Print_Area" localSheetId="10">'12010110'!$A$1:$J$26</definedName>
    <definedName name="_xlnm.Print_Area" localSheetId="11">'12010111'!$A$1:$J$26</definedName>
    <definedName name="_xlnm.Print_Area" localSheetId="12">'12010112'!$A$1:$J$26</definedName>
    <definedName name="_xlnm.Print_Area" localSheetId="13">'12010113'!$A$1:$J$26</definedName>
    <definedName name="_xlnm.Print_Area" localSheetId="14">'12010114'!$A$1:$J$26</definedName>
    <definedName name="_xlnm.Print_Area" localSheetId="15">'12010115'!$A$1:$J$26</definedName>
    <definedName name="_xlnm.Print_Area" localSheetId="16">'12010116'!$A$1:$J$26</definedName>
    <definedName name="_xlnm.Print_Titles" localSheetId="1">'12010101'!$1:$3</definedName>
    <definedName name="_xlnm.Print_Titles" localSheetId="2">'12010102'!$1:$3</definedName>
    <definedName name="_xlnm.Print_Titles" localSheetId="3">'12010103'!$1:$3</definedName>
    <definedName name="_xlnm.Print_Titles" localSheetId="4">'12010104'!$1:$3</definedName>
    <definedName name="_xlnm.Print_Titles" localSheetId="5">'12010105'!$1:$3</definedName>
    <definedName name="_xlnm.Print_Titles" localSheetId="6">'12010106'!$1:$3</definedName>
    <definedName name="_xlnm.Print_Titles" localSheetId="7">'12010107'!$1:$3</definedName>
    <definedName name="_xlnm.Print_Titles" localSheetId="8">'12010108'!$1:$3</definedName>
    <definedName name="_xlnm.Print_Titles" localSheetId="9">'12010109'!$1:$3</definedName>
    <definedName name="_xlnm.Print_Titles" localSheetId="10">'12010110'!$1:$3</definedName>
    <definedName name="_xlnm.Print_Titles" localSheetId="11">'12010111'!$1:$3</definedName>
    <definedName name="_xlnm.Print_Titles" localSheetId="12">'12010112'!$1:$3</definedName>
    <definedName name="_xlnm.Print_Titles" localSheetId="13">'12010113'!$1:$3</definedName>
    <definedName name="_xlnm.Print_Titles" localSheetId="14">'12010114'!$1:$3</definedName>
    <definedName name="_xlnm.Print_Titles" localSheetId="15">'12010115'!$1:$3</definedName>
    <definedName name="_xlnm.Print_Titles" localSheetId="16">'12010116'!$1:$3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7" l="1"/>
  <c r="J23" i="17" s="1"/>
  <c r="G22" i="17"/>
  <c r="J22" i="17" s="1"/>
  <c r="G19" i="17"/>
  <c r="J19" i="17" s="1"/>
  <c r="G18" i="17"/>
  <c r="J18" i="17" s="1"/>
  <c r="G17" i="17"/>
  <c r="J17" i="17" s="1"/>
  <c r="G16" i="17"/>
  <c r="J16" i="17" s="1"/>
  <c r="J13" i="17"/>
  <c r="G13" i="17"/>
  <c r="G12" i="17"/>
  <c r="J12" i="17" s="1"/>
  <c r="G11" i="17"/>
  <c r="J11" i="17" s="1"/>
  <c r="G8" i="17"/>
  <c r="J8" i="17" s="1"/>
  <c r="G7" i="17"/>
  <c r="J7" i="17" s="1"/>
  <c r="G6" i="17"/>
  <c r="J6" i="17" s="1"/>
  <c r="G5" i="17"/>
  <c r="J5" i="17" s="1"/>
  <c r="J9" i="17" l="1"/>
  <c r="J20" i="17"/>
  <c r="J24" i="17"/>
  <c r="J14" i="17"/>
  <c r="J25" i="17"/>
  <c r="J26" i="17" s="1"/>
  <c r="G23" i="16"/>
  <c r="J23" i="16" s="1"/>
  <c r="G22" i="16"/>
  <c r="J22" i="16" s="1"/>
  <c r="G19" i="16"/>
  <c r="J19" i="16" s="1"/>
  <c r="G18" i="16"/>
  <c r="J18" i="16" s="1"/>
  <c r="G17" i="16"/>
  <c r="J17" i="16" s="1"/>
  <c r="G16" i="16"/>
  <c r="J16" i="16" s="1"/>
  <c r="G13" i="16"/>
  <c r="J13" i="16" s="1"/>
  <c r="G12" i="16"/>
  <c r="J12" i="16" s="1"/>
  <c r="G11" i="16"/>
  <c r="J11" i="16" s="1"/>
  <c r="G8" i="16"/>
  <c r="J8" i="16" s="1"/>
  <c r="G7" i="16"/>
  <c r="J7" i="16" s="1"/>
  <c r="G6" i="16"/>
  <c r="J6" i="16" s="1"/>
  <c r="G5" i="16"/>
  <c r="J5" i="16" s="1"/>
  <c r="A21" i="17" l="1"/>
  <c r="J24" i="16"/>
  <c r="J20" i="16"/>
  <c r="J9" i="16"/>
  <c r="J14" i="16"/>
  <c r="A10" i="17"/>
  <c r="A15" i="17"/>
  <c r="A4" i="17"/>
  <c r="J23" i="15"/>
  <c r="G23" i="15"/>
  <c r="G22" i="15"/>
  <c r="J22" i="15" s="1"/>
  <c r="G19" i="15"/>
  <c r="J19" i="15" s="1"/>
  <c r="G18" i="15"/>
  <c r="J18" i="15" s="1"/>
  <c r="G17" i="15"/>
  <c r="J17" i="15" s="1"/>
  <c r="G16" i="15"/>
  <c r="J16" i="15" s="1"/>
  <c r="G13" i="15"/>
  <c r="J13" i="15" s="1"/>
  <c r="G12" i="15"/>
  <c r="J12" i="15" s="1"/>
  <c r="G11" i="15"/>
  <c r="J11" i="15" s="1"/>
  <c r="G8" i="15"/>
  <c r="J8" i="15" s="1"/>
  <c r="G7" i="15"/>
  <c r="J7" i="15" s="1"/>
  <c r="G6" i="15"/>
  <c r="J6" i="15" s="1"/>
  <c r="G5" i="15"/>
  <c r="J5" i="15" s="1"/>
  <c r="J24" i="15" l="1"/>
  <c r="J14" i="15"/>
  <c r="J20" i="15"/>
  <c r="J9" i="15"/>
  <c r="J25" i="16"/>
  <c r="A10" i="16" s="1"/>
  <c r="G23" i="14"/>
  <c r="J23" i="14" s="1"/>
  <c r="G22" i="14"/>
  <c r="J22" i="14" s="1"/>
  <c r="G19" i="14"/>
  <c r="J19" i="14" s="1"/>
  <c r="G18" i="14"/>
  <c r="J18" i="14" s="1"/>
  <c r="G17" i="14"/>
  <c r="J17" i="14" s="1"/>
  <c r="G16" i="14"/>
  <c r="J16" i="14" s="1"/>
  <c r="G13" i="14"/>
  <c r="J13" i="14" s="1"/>
  <c r="G12" i="14"/>
  <c r="J12" i="14" s="1"/>
  <c r="G11" i="14"/>
  <c r="J11" i="14" s="1"/>
  <c r="J14" i="14" s="1"/>
  <c r="G8" i="14"/>
  <c r="J8" i="14" s="1"/>
  <c r="G7" i="14"/>
  <c r="J7" i="14" s="1"/>
  <c r="G6" i="14"/>
  <c r="J6" i="14" s="1"/>
  <c r="G5" i="14"/>
  <c r="J5" i="14" s="1"/>
  <c r="J24" i="14" l="1"/>
  <c r="J20" i="14"/>
  <c r="J9" i="14"/>
  <c r="J25" i="14"/>
  <c r="J26" i="14" s="1"/>
  <c r="A21" i="14"/>
  <c r="A4" i="14"/>
  <c r="A10" i="14"/>
  <c r="J25" i="15"/>
  <c r="A4" i="15" s="1"/>
  <c r="J26" i="16"/>
  <c r="A15" i="16"/>
  <c r="A4" i="16"/>
  <c r="A21" i="16"/>
  <c r="G23" i="13"/>
  <c r="J23" i="13" s="1"/>
  <c r="G22" i="13"/>
  <c r="J22" i="13" s="1"/>
  <c r="J24" i="13" s="1"/>
  <c r="G19" i="13"/>
  <c r="J19" i="13" s="1"/>
  <c r="G18" i="13"/>
  <c r="J18" i="13" s="1"/>
  <c r="G17" i="13"/>
  <c r="J17" i="13" s="1"/>
  <c r="G16" i="13"/>
  <c r="J16" i="13" s="1"/>
  <c r="G13" i="13"/>
  <c r="J13" i="13" s="1"/>
  <c r="G12" i="13"/>
  <c r="J12" i="13" s="1"/>
  <c r="G11" i="13"/>
  <c r="J11" i="13" s="1"/>
  <c r="G8" i="13"/>
  <c r="J8" i="13" s="1"/>
  <c r="G7" i="13"/>
  <c r="J7" i="13" s="1"/>
  <c r="G6" i="13"/>
  <c r="J6" i="13" s="1"/>
  <c r="G5" i="13"/>
  <c r="J5" i="13" s="1"/>
  <c r="J20" i="13" l="1"/>
  <c r="J9" i="13"/>
  <c r="J14" i="13"/>
  <c r="J26" i="15"/>
  <c r="A15" i="15"/>
  <c r="A21" i="15"/>
  <c r="A10" i="15"/>
  <c r="A15" i="14"/>
  <c r="G23" i="12"/>
  <c r="J23" i="12" s="1"/>
  <c r="G22" i="12"/>
  <c r="J22" i="12" s="1"/>
  <c r="J24" i="12" s="1"/>
  <c r="G19" i="12"/>
  <c r="J19" i="12" s="1"/>
  <c r="G18" i="12"/>
  <c r="J18" i="12" s="1"/>
  <c r="G17" i="12"/>
  <c r="J17" i="12" s="1"/>
  <c r="G16" i="12"/>
  <c r="J16" i="12" s="1"/>
  <c r="G13" i="12"/>
  <c r="J13" i="12" s="1"/>
  <c r="J12" i="12"/>
  <c r="G12" i="12"/>
  <c r="G11" i="12"/>
  <c r="J11" i="12" s="1"/>
  <c r="G8" i="12"/>
  <c r="J8" i="12" s="1"/>
  <c r="G7" i="12"/>
  <c r="J7" i="12" s="1"/>
  <c r="G6" i="12"/>
  <c r="J6" i="12" s="1"/>
  <c r="G5" i="12"/>
  <c r="J5" i="12" s="1"/>
  <c r="J20" i="12" l="1"/>
  <c r="J9" i="12"/>
  <c r="J14" i="12"/>
  <c r="J25" i="13"/>
  <c r="A10" i="13" s="1"/>
  <c r="G23" i="11"/>
  <c r="J23" i="11" s="1"/>
  <c r="G22" i="11"/>
  <c r="J22" i="11" s="1"/>
  <c r="J24" i="11" s="1"/>
  <c r="G19" i="11"/>
  <c r="J19" i="11" s="1"/>
  <c r="G18" i="11"/>
  <c r="J18" i="11" s="1"/>
  <c r="G17" i="11"/>
  <c r="J17" i="11" s="1"/>
  <c r="G16" i="11"/>
  <c r="J16" i="11" s="1"/>
  <c r="G13" i="11"/>
  <c r="J13" i="11" s="1"/>
  <c r="G12" i="11"/>
  <c r="J12" i="11" s="1"/>
  <c r="G11" i="11"/>
  <c r="J11" i="11" s="1"/>
  <c r="G8" i="11"/>
  <c r="J8" i="11" s="1"/>
  <c r="G7" i="11"/>
  <c r="J7" i="11" s="1"/>
  <c r="G6" i="11"/>
  <c r="J6" i="11" s="1"/>
  <c r="G5" i="11"/>
  <c r="J5" i="11" s="1"/>
  <c r="J25" i="12" l="1"/>
  <c r="J14" i="11"/>
  <c r="J20" i="11"/>
  <c r="J9" i="11"/>
  <c r="J26" i="12"/>
  <c r="A21" i="12"/>
  <c r="A15" i="12"/>
  <c r="A4" i="12"/>
  <c r="J26" i="13"/>
  <c r="A4" i="13"/>
  <c r="A21" i="13"/>
  <c r="A15" i="13"/>
  <c r="A10" i="12"/>
  <c r="G22" i="10"/>
  <c r="J22" i="10" s="1"/>
  <c r="G21" i="10"/>
  <c r="J21" i="10" s="1"/>
  <c r="J18" i="10"/>
  <c r="G18" i="10"/>
  <c r="G17" i="10"/>
  <c r="J17" i="10" s="1"/>
  <c r="G16" i="10"/>
  <c r="J16" i="10" s="1"/>
  <c r="G15" i="10"/>
  <c r="J15" i="10" s="1"/>
  <c r="G12" i="10"/>
  <c r="J12" i="10" s="1"/>
  <c r="G11" i="10"/>
  <c r="J11" i="10" s="1"/>
  <c r="J13" i="10" s="1"/>
  <c r="G8" i="10"/>
  <c r="J8" i="10" s="1"/>
  <c r="G7" i="10"/>
  <c r="J7" i="10" s="1"/>
  <c r="G6" i="10"/>
  <c r="J6" i="10" s="1"/>
  <c r="G5" i="10"/>
  <c r="J5" i="10" s="1"/>
  <c r="J19" i="10" l="1"/>
  <c r="J25" i="11"/>
  <c r="A4" i="11" s="1"/>
  <c r="J23" i="10"/>
  <c r="J9" i="10"/>
  <c r="G22" i="9"/>
  <c r="J22" i="9" s="1"/>
  <c r="G21" i="9"/>
  <c r="J21" i="9" s="1"/>
  <c r="G18" i="9"/>
  <c r="J18" i="9" s="1"/>
  <c r="G17" i="9"/>
  <c r="J17" i="9" s="1"/>
  <c r="G16" i="9"/>
  <c r="J16" i="9" s="1"/>
  <c r="G15" i="9"/>
  <c r="J15" i="9" s="1"/>
  <c r="G12" i="9"/>
  <c r="J12" i="9" s="1"/>
  <c r="G11" i="9"/>
  <c r="J11" i="9" s="1"/>
  <c r="G8" i="9"/>
  <c r="J8" i="9" s="1"/>
  <c r="G7" i="9"/>
  <c r="J7" i="9" s="1"/>
  <c r="G6" i="9"/>
  <c r="J6" i="9" s="1"/>
  <c r="G5" i="9"/>
  <c r="J5" i="9" s="1"/>
  <c r="A15" i="11" l="1"/>
  <c r="A10" i="11"/>
  <c r="A21" i="11"/>
  <c r="J26" i="11"/>
  <c r="J13" i="9"/>
  <c r="J9" i="9"/>
  <c r="J23" i="9"/>
  <c r="J19" i="9"/>
  <c r="J24" i="10"/>
  <c r="A4" i="10" s="1"/>
  <c r="G22" i="8"/>
  <c r="J22" i="8" s="1"/>
  <c r="G21" i="8"/>
  <c r="J21" i="8" s="1"/>
  <c r="J23" i="8" s="1"/>
  <c r="G18" i="8"/>
  <c r="J18" i="8" s="1"/>
  <c r="G17" i="8"/>
  <c r="J17" i="8" s="1"/>
  <c r="G16" i="8"/>
  <c r="J16" i="8" s="1"/>
  <c r="G15" i="8"/>
  <c r="J15" i="8" s="1"/>
  <c r="G12" i="8"/>
  <c r="J12" i="8" s="1"/>
  <c r="G11" i="8"/>
  <c r="J11" i="8" s="1"/>
  <c r="G8" i="8"/>
  <c r="J8" i="8" s="1"/>
  <c r="G7" i="8"/>
  <c r="J7" i="8" s="1"/>
  <c r="G6" i="8"/>
  <c r="J6" i="8" s="1"/>
  <c r="G5" i="8"/>
  <c r="J5" i="8" s="1"/>
  <c r="J9" i="8" s="1"/>
  <c r="J13" i="8" l="1"/>
  <c r="J19" i="8"/>
  <c r="J24" i="8"/>
  <c r="J25" i="8" s="1"/>
  <c r="A10" i="8"/>
  <c r="J25" i="10"/>
  <c r="A20" i="10"/>
  <c r="A10" i="10"/>
  <c r="A14" i="10"/>
  <c r="J24" i="9"/>
  <c r="G22" i="7"/>
  <c r="J22" i="7" s="1"/>
  <c r="G21" i="7"/>
  <c r="J21" i="7" s="1"/>
  <c r="G18" i="7"/>
  <c r="J18" i="7" s="1"/>
  <c r="G17" i="7"/>
  <c r="J17" i="7" s="1"/>
  <c r="G16" i="7"/>
  <c r="J16" i="7" s="1"/>
  <c r="G15" i="7"/>
  <c r="J15" i="7" s="1"/>
  <c r="G12" i="7"/>
  <c r="J12" i="7" s="1"/>
  <c r="G11" i="7"/>
  <c r="J11" i="7" s="1"/>
  <c r="G8" i="7"/>
  <c r="J8" i="7" s="1"/>
  <c r="G7" i="7"/>
  <c r="J7" i="7" s="1"/>
  <c r="G6" i="7"/>
  <c r="J6" i="7" s="1"/>
  <c r="G5" i="7"/>
  <c r="J5" i="7" s="1"/>
  <c r="J9" i="7" s="1"/>
  <c r="J19" i="7" l="1"/>
  <c r="J13" i="7"/>
  <c r="J23" i="7"/>
  <c r="A20" i="8"/>
  <c r="J25" i="9"/>
  <c r="A4" i="9"/>
  <c r="A20" i="9"/>
  <c r="A10" i="9"/>
  <c r="A14" i="9"/>
  <c r="A4" i="8"/>
  <c r="A14" i="8"/>
  <c r="G22" i="6"/>
  <c r="J22" i="6" s="1"/>
  <c r="G21" i="6"/>
  <c r="J21" i="6" s="1"/>
  <c r="G18" i="6"/>
  <c r="J18" i="6" s="1"/>
  <c r="G17" i="6"/>
  <c r="J17" i="6" s="1"/>
  <c r="G16" i="6"/>
  <c r="J16" i="6" s="1"/>
  <c r="G15" i="6"/>
  <c r="J15" i="6" s="1"/>
  <c r="G12" i="6"/>
  <c r="J12" i="6" s="1"/>
  <c r="G11" i="6"/>
  <c r="J11" i="6" s="1"/>
  <c r="G8" i="6"/>
  <c r="J8" i="6" s="1"/>
  <c r="G7" i="6"/>
  <c r="J7" i="6" s="1"/>
  <c r="G6" i="6"/>
  <c r="J6" i="6" s="1"/>
  <c r="G5" i="6"/>
  <c r="J5" i="6" s="1"/>
  <c r="J24" i="7" l="1"/>
  <c r="J25" i="7"/>
  <c r="A20" i="7"/>
  <c r="A10" i="7"/>
  <c r="J13" i="6"/>
  <c r="J23" i="6"/>
  <c r="J9" i="6"/>
  <c r="J19" i="6"/>
  <c r="J24" i="6" s="1"/>
  <c r="A14" i="7"/>
  <c r="A4" i="7"/>
  <c r="G22" i="5"/>
  <c r="J22" i="5" s="1"/>
  <c r="G21" i="5"/>
  <c r="J21" i="5" s="1"/>
  <c r="J23" i="5" s="1"/>
  <c r="G18" i="5"/>
  <c r="J18" i="5" s="1"/>
  <c r="G17" i="5"/>
  <c r="J17" i="5" s="1"/>
  <c r="G16" i="5"/>
  <c r="J16" i="5" s="1"/>
  <c r="G15" i="5"/>
  <c r="J15" i="5" s="1"/>
  <c r="G12" i="5"/>
  <c r="J12" i="5" s="1"/>
  <c r="G11" i="5"/>
  <c r="J11" i="5" s="1"/>
  <c r="G8" i="5"/>
  <c r="J8" i="5" s="1"/>
  <c r="G7" i="5"/>
  <c r="J7" i="5" s="1"/>
  <c r="G6" i="5"/>
  <c r="J6" i="5" s="1"/>
  <c r="G5" i="5"/>
  <c r="J5" i="5" s="1"/>
  <c r="J9" i="5" s="1"/>
  <c r="J13" i="5" l="1"/>
  <c r="J25" i="6"/>
  <c r="A10" i="6"/>
  <c r="A20" i="6"/>
  <c r="J19" i="5"/>
  <c r="J24" i="5" s="1"/>
  <c r="A14" i="6"/>
  <c r="A4" i="6"/>
  <c r="G22" i="4"/>
  <c r="J22" i="4" s="1"/>
  <c r="G21" i="4"/>
  <c r="J21" i="4" s="1"/>
  <c r="G18" i="4"/>
  <c r="J18" i="4" s="1"/>
  <c r="G17" i="4"/>
  <c r="J17" i="4" s="1"/>
  <c r="G16" i="4"/>
  <c r="J16" i="4" s="1"/>
  <c r="G15" i="4"/>
  <c r="J15" i="4" s="1"/>
  <c r="G12" i="4"/>
  <c r="J12" i="4" s="1"/>
  <c r="G11" i="4"/>
  <c r="J11" i="4" s="1"/>
  <c r="G8" i="4"/>
  <c r="J8" i="4" s="1"/>
  <c r="G7" i="4"/>
  <c r="J7" i="4" s="1"/>
  <c r="G6" i="4"/>
  <c r="J6" i="4" s="1"/>
  <c r="G5" i="4"/>
  <c r="J5" i="4" s="1"/>
  <c r="J13" i="4" l="1"/>
  <c r="J23" i="4"/>
  <c r="J24" i="4" s="1"/>
  <c r="J25" i="4" s="1"/>
  <c r="J9" i="4"/>
  <c r="J19" i="4"/>
  <c r="J25" i="5"/>
  <c r="A4" i="5"/>
  <c r="A10" i="5"/>
  <c r="A20" i="5"/>
  <c r="A14" i="5"/>
  <c r="G22" i="3"/>
  <c r="J22" i="3" s="1"/>
  <c r="G21" i="3"/>
  <c r="J21" i="3" s="1"/>
  <c r="J23" i="3" s="1"/>
  <c r="G18" i="3"/>
  <c r="J18" i="3" s="1"/>
  <c r="G17" i="3"/>
  <c r="J17" i="3" s="1"/>
  <c r="G16" i="3"/>
  <c r="J16" i="3" s="1"/>
  <c r="G15" i="3"/>
  <c r="J15" i="3" s="1"/>
  <c r="G12" i="3"/>
  <c r="J12" i="3" s="1"/>
  <c r="G11" i="3"/>
  <c r="J11" i="3" s="1"/>
  <c r="J13" i="3" s="1"/>
  <c r="G8" i="3"/>
  <c r="J8" i="3" s="1"/>
  <c r="G7" i="3"/>
  <c r="J7" i="3" s="1"/>
  <c r="G6" i="3"/>
  <c r="J6" i="3" s="1"/>
  <c r="G5" i="3"/>
  <c r="J5" i="3" s="1"/>
  <c r="J19" i="3" l="1"/>
  <c r="J9" i="3"/>
  <c r="J24" i="3"/>
  <c r="J25" i="3" s="1"/>
  <c r="A4" i="3"/>
  <c r="A20" i="4"/>
  <c r="A14" i="4"/>
  <c r="A10" i="4"/>
  <c r="A4" i="4"/>
  <c r="G22" i="2"/>
  <c r="J22" i="2" s="1"/>
  <c r="G21" i="2"/>
  <c r="J21" i="2" s="1"/>
  <c r="J23" i="2" s="1"/>
  <c r="G18" i="2"/>
  <c r="J18" i="2" s="1"/>
  <c r="G17" i="2"/>
  <c r="J17" i="2" s="1"/>
  <c r="G16" i="2"/>
  <c r="J16" i="2" s="1"/>
  <c r="G15" i="2"/>
  <c r="J15" i="2" s="1"/>
  <c r="G12" i="2"/>
  <c r="J12" i="2" s="1"/>
  <c r="G11" i="2"/>
  <c r="J11" i="2" s="1"/>
  <c r="J13" i="2" s="1"/>
  <c r="G8" i="2"/>
  <c r="J8" i="2" s="1"/>
  <c r="G7" i="2"/>
  <c r="J7" i="2" s="1"/>
  <c r="G6" i="2"/>
  <c r="J6" i="2" s="1"/>
  <c r="G5" i="2"/>
  <c r="J5" i="2" s="1"/>
  <c r="J19" i="2" l="1"/>
  <c r="J9" i="2"/>
  <c r="A20" i="3"/>
  <c r="A10" i="3"/>
  <c r="A14" i="3"/>
  <c r="J24" i="2" l="1"/>
  <c r="J25" i="2" l="1"/>
  <c r="A20" i="2"/>
  <c r="A10" i="2"/>
  <c r="A14" i="2"/>
  <c r="A4" i="2"/>
</calcChain>
</file>

<file path=xl/sharedStrings.xml><?xml version="1.0" encoding="utf-8"?>
<sst xmlns="http://schemas.openxmlformats.org/spreadsheetml/2006/main" count="1067" uniqueCount="185">
  <si>
    <t>فصل</t>
  </si>
  <si>
    <t>شرح فصل</t>
  </si>
  <si>
    <t>آيتم</t>
  </si>
  <si>
    <t>شرح آيتم</t>
  </si>
  <si>
    <t>بهاي واحد</t>
  </si>
  <si>
    <t>واحد</t>
  </si>
  <si>
    <t>شرح کار : لوله فولادی سیاه درز دار، به ‌قطر نامی 15 (یک دوم اینچ).</t>
  </si>
  <si>
    <t>واحد : مترطول</t>
  </si>
  <si>
    <t>شماره آيتم : 12010101</t>
  </si>
  <si>
    <t>فهرست بهاي تاسیسات مكانیكی 1403</t>
  </si>
  <si>
    <t>فصل 01(لوله های فولادی)</t>
  </si>
  <si>
    <t>رديف</t>
  </si>
  <si>
    <t>كد عامل</t>
  </si>
  <si>
    <t>شرح</t>
  </si>
  <si>
    <t>مقياس</t>
  </si>
  <si>
    <t>مقدار</t>
  </si>
  <si>
    <t>مقياس/مقدار</t>
  </si>
  <si>
    <t>ضريب</t>
  </si>
  <si>
    <t>بهاي كل</t>
  </si>
  <si>
    <t>14010102</t>
  </si>
  <si>
    <t xml:space="preserve">کارگر ساده </t>
  </si>
  <si>
    <t>نفر-ساعت</t>
  </si>
  <si>
    <t>15010301</t>
  </si>
  <si>
    <t>لوله کش درجه یک (شوفاژکار)</t>
  </si>
  <si>
    <t>15010302</t>
  </si>
  <si>
    <t>جوشکار لوله های فولادی</t>
  </si>
  <si>
    <t>15010801</t>
  </si>
  <si>
    <t>کمک لوله کش</t>
  </si>
  <si>
    <t>جمع نیروی انسانی</t>
  </si>
  <si>
    <t>23010502</t>
  </si>
  <si>
    <t>وانت یک تن باراننده</t>
  </si>
  <si>
    <t>دستگاه-ساعت</t>
  </si>
  <si>
    <t>26020301</t>
  </si>
  <si>
    <t>ترانس جوشکاری 250 آمپر</t>
  </si>
  <si>
    <t>جمع ماشین آلات و ابزار</t>
  </si>
  <si>
    <t>31230101</t>
  </si>
  <si>
    <t>الکترود معمولی</t>
  </si>
  <si>
    <t>کیلوگرم</t>
  </si>
  <si>
    <t>31410101</t>
  </si>
  <si>
    <t>ضدزنگ معمولی</t>
  </si>
  <si>
    <t>32010101</t>
  </si>
  <si>
    <t>لوله فولادی سیاه درزدار به قطر نامی یک دوم اینچ</t>
  </si>
  <si>
    <t>32010501</t>
  </si>
  <si>
    <t>زانوی جوشی فولادی به قطر یک دوم اینچ</t>
  </si>
  <si>
    <t>عدد</t>
  </si>
  <si>
    <t>جمع مصالح</t>
  </si>
  <si>
    <t>42010101</t>
  </si>
  <si>
    <t>حمل لوله های فولادی یک دوم اینچ تا  4 اینچ</t>
  </si>
  <si>
    <t>42010301</t>
  </si>
  <si>
    <t>حمل اتصالات لوله های فولادی</t>
  </si>
  <si>
    <t>جمع حمل</t>
  </si>
  <si>
    <t>جمع واحد کار (فهرست بها):</t>
  </si>
  <si>
    <t>جمع واحد کار (آناليز):</t>
  </si>
  <si>
    <t>www.sharifsoft.com</t>
  </si>
  <si>
    <t>مقايسه آناليز نسبت به فهرست بها:</t>
  </si>
  <si>
    <t>شرح کار : لوله فولادی سیاه درزدار، به قطر نامی 20 (سه چهارم اینچ).</t>
  </si>
  <si>
    <t>شماره آيتم : 12010102</t>
  </si>
  <si>
    <t>32010102</t>
  </si>
  <si>
    <t>لوله فولادی سیاه درزدار به قطر نامی سه چهارم اینچ</t>
  </si>
  <si>
    <t>32010502</t>
  </si>
  <si>
    <t>زانوی جوشی فولادی به قطر سه چهارم اینچ</t>
  </si>
  <si>
    <t>شرح کار : لوله فولادی سیاه درزدار، به قطر نامی 25 (یک اینچ).</t>
  </si>
  <si>
    <t>شماره آيتم : 12010103</t>
  </si>
  <si>
    <t>32010103</t>
  </si>
  <si>
    <t>لوله فولادی سیاه درزدار به قطر نامی یک اینچ</t>
  </si>
  <si>
    <t>32010503</t>
  </si>
  <si>
    <t>زانوی جوشی فولادی به قطر یک اینچ</t>
  </si>
  <si>
    <t>شرح کار : لوله فولادی سیاه درزدار، به قطر نامی 32 (یک و یک چهارم اینچ).</t>
  </si>
  <si>
    <t>شماره آيتم : 12010104</t>
  </si>
  <si>
    <t>32010104</t>
  </si>
  <si>
    <t>لوله فولادی سیاه درزدار به قطر نامی یک و یک چهارم اینچ</t>
  </si>
  <si>
    <t>32010504</t>
  </si>
  <si>
    <t>زانوی جوشی فولادی به قطر یک و یک چهارم اینچ</t>
  </si>
  <si>
    <t>شرح کار : لوله فولادی سیاه درزدار، به قطر نامی 40 (یک و یک دوم اینچ).</t>
  </si>
  <si>
    <t>شماره آيتم : 12010105</t>
  </si>
  <si>
    <t>32010105</t>
  </si>
  <si>
    <t>لوله فولادی سیاه درزدار به قطر نامی یک و یکدوم اینچ</t>
  </si>
  <si>
    <t>32010505</t>
  </si>
  <si>
    <t>زانوی جوشی فولادی به قطر یک و یک دوم اینچ</t>
  </si>
  <si>
    <t>شرح کار : لوله فولادی سیاه درزدار، به قطر نامی 50 (دو اینچ).</t>
  </si>
  <si>
    <t>شماره آيتم : 12010106</t>
  </si>
  <si>
    <t>32010106</t>
  </si>
  <si>
    <t>لوله فولادی سیاه درزدار به قطر نامی دو اینچ</t>
  </si>
  <si>
    <t>32010506</t>
  </si>
  <si>
    <t>زانوی جوشی فولادی به قطر دو اینچ</t>
  </si>
  <si>
    <t>شرح کار : لوله فولادی سیاه درزدار، به قطر نامی 65 (دو و یک دوم اینچ).</t>
  </si>
  <si>
    <t>شماره آيتم : 12010107</t>
  </si>
  <si>
    <t>32010107</t>
  </si>
  <si>
    <t>لوله فولادی سیاه درزدار به قطر نامی دو و یکدوم اینچ</t>
  </si>
  <si>
    <t>32010507</t>
  </si>
  <si>
    <t>زانوی جوشی فولادی به قطر دو و یک دوم اینچ</t>
  </si>
  <si>
    <t>شرح کار : لوله فولادی سیاه درزدار، به قطر  نامی 80 (سه اینچ).</t>
  </si>
  <si>
    <t>شماره آيتم : 12010108</t>
  </si>
  <si>
    <t>32010108</t>
  </si>
  <si>
    <t>لوله فولادی سیاه درزدار به قطر نامی سه اینچ</t>
  </si>
  <si>
    <t>32010508</t>
  </si>
  <si>
    <t>زانوی جوشی فولادی به قطر سه اینچ</t>
  </si>
  <si>
    <t>شرح کار : لوله فولادی سیاه درزدار، به قطر نامی 100 (چهار اینچ).</t>
  </si>
  <si>
    <t>شماره آيتم : 12010109</t>
  </si>
  <si>
    <t>32010109</t>
  </si>
  <si>
    <t>لوله فولادی سیاه درزدار به قطر نامی چهار اینچ</t>
  </si>
  <si>
    <t>32010509</t>
  </si>
  <si>
    <t>زانوی جوشی فولادی به قطر چهار اینچ</t>
  </si>
  <si>
    <t>شرح کار : لوله فولادی سیاه درزدار، به قطر نامی 125 (پنج اینچ).</t>
  </si>
  <si>
    <t>شماره آيتم : 12010110</t>
  </si>
  <si>
    <t>24010102</t>
  </si>
  <si>
    <t>جرثقیل کفی 3 تن باکامیون 5 تن با راننده</t>
  </si>
  <si>
    <t>32010110</t>
  </si>
  <si>
    <t>لوله فولادی سیاه درزدار به قطرنامی پنج اینچ</t>
  </si>
  <si>
    <t>32010510</t>
  </si>
  <si>
    <t>زانوی جوشی فولادی به قطر پنج اینچ</t>
  </si>
  <si>
    <t>42010201</t>
  </si>
  <si>
    <t>حمل لوله های فولادی 5 اینچ به بالا</t>
  </si>
  <si>
    <t>شرح کار : لوله فولادی سیاه درزدار، به قطر نامی 150 (شش اینچ).</t>
  </si>
  <si>
    <t>شماره آيتم : 12010111</t>
  </si>
  <si>
    <t>32010111</t>
  </si>
  <si>
    <t>لوله فولادی سیاه درزدار به قطر نامی شش اینچ</t>
  </si>
  <si>
    <t>32010511</t>
  </si>
  <si>
    <t>زانوی جوشی فولادی به قطر شش اینچ</t>
  </si>
  <si>
    <t>شرح کار : لوله فولادی سیاه درزدار، به قطر خارجی 219/1 میلی‌متر.</t>
  </si>
  <si>
    <t>شماره آيتم : 12010112</t>
  </si>
  <si>
    <t>32010112</t>
  </si>
  <si>
    <t>لوله فولادی سیاه درزدار به قطر نامی هشت اینچ</t>
  </si>
  <si>
    <t>32010512</t>
  </si>
  <si>
    <t>زانوی جوشی فولادی به قطر هشت اینچ</t>
  </si>
  <si>
    <t>شرح کار : لوله فولادی سیاه درزدار، به قطر خارجی 273 میلی‌متر.</t>
  </si>
  <si>
    <t>شماره آيتم : 12010113</t>
  </si>
  <si>
    <t>32010113</t>
  </si>
  <si>
    <t>لوله فولادی سیاه درزدار به قطر نامی ده اینچ</t>
  </si>
  <si>
    <t>32010513</t>
  </si>
  <si>
    <t>زانوی جوشی فولادی به قطر ده اینچ</t>
  </si>
  <si>
    <t>شرح کار : لوله فولادی سیاه درزدار، به قطر خارجی 323/9 میلی‌متر.</t>
  </si>
  <si>
    <t>شماره آيتم : 12010114</t>
  </si>
  <si>
    <t>32010114</t>
  </si>
  <si>
    <t>لوله فولادی سیاه درزدار به قطر نامی دوازده اینچ</t>
  </si>
  <si>
    <t>32010514</t>
  </si>
  <si>
    <t>زانوی جوشی فولادی به قطر دوازده اینچ</t>
  </si>
  <si>
    <t>شرح کار : لوله فولادی سیاه درزدار، به قطر خارجی 355/6 میلی‌متر.</t>
  </si>
  <si>
    <t>شماره آيتم : 12010115</t>
  </si>
  <si>
    <t>32010116</t>
  </si>
  <si>
    <t>لوله فولادی سیاه درزدار به قطر نامی 14 اینچ</t>
  </si>
  <si>
    <t>32010515</t>
  </si>
  <si>
    <t>زانوی جوشی فولادی به قطر چهارده اینچ</t>
  </si>
  <si>
    <t>شرح کار : لوله فولادی سیاه درزدار، به قطر خارجی 406/4 میلی‌متر.</t>
  </si>
  <si>
    <t>شماره آيتم : 12010116</t>
  </si>
  <si>
    <t>32010117</t>
  </si>
  <si>
    <t>لوله فولادی سیاه درزدار به قطر نامی 16 و 18 اینچ</t>
  </si>
  <si>
    <t>32010516</t>
  </si>
  <si>
    <t>زانوی جوشی فولادی به قطر شانزده اینچ</t>
  </si>
  <si>
    <t>مترطول</t>
  </si>
  <si>
    <t>01</t>
  </si>
  <si>
    <t>لوله های فولادی</t>
  </si>
  <si>
    <t>12010101</t>
  </si>
  <si>
    <t>لوله فولادی سیاه درز دار، به ‌قطر نامی 15 (یک دوم اینچ).</t>
  </si>
  <si>
    <t>12010102</t>
  </si>
  <si>
    <t>لوله فولادی سیاه درزدار، به قطر نامی 20 (سه چهارم اینچ).</t>
  </si>
  <si>
    <t>12010103</t>
  </si>
  <si>
    <t>لوله فولادی سیاه درزدار، به قطر نامی 25 (یک اینچ).</t>
  </si>
  <si>
    <t>12010104</t>
  </si>
  <si>
    <t>لوله فولادی سیاه درزدار، به قطر نامی 32 (یک و یک چهارم اینچ).</t>
  </si>
  <si>
    <t>12010105</t>
  </si>
  <si>
    <t>لوله فولادی سیاه درزدار، به قطر نامی 40 (یک و یک دوم اینچ).</t>
  </si>
  <si>
    <t>12010106</t>
  </si>
  <si>
    <t>لوله فولادی سیاه درزدار، به قطر نامی 50 (دو اینچ).</t>
  </si>
  <si>
    <t>12010107</t>
  </si>
  <si>
    <t>لوله فولادی سیاه درزدار، به قطر نامی 65 (دو و یک دوم اینچ).</t>
  </si>
  <si>
    <t>12010108</t>
  </si>
  <si>
    <t>لوله فولادی سیاه درزدار، به قطر  نامی 80 (سه اینچ).</t>
  </si>
  <si>
    <t>12010109</t>
  </si>
  <si>
    <t>لوله فولادی سیاه درزدار، به قطر نامی 100 (چهار اینچ).</t>
  </si>
  <si>
    <t>12010110</t>
  </si>
  <si>
    <t>لوله فولادی سیاه درزدار، به قطر نامی 125 (پنج اینچ).</t>
  </si>
  <si>
    <t>12010111</t>
  </si>
  <si>
    <t>لوله فولادی سیاه درزدار، به قطر نامی 150 (شش اینچ).</t>
  </si>
  <si>
    <t>12010112</t>
  </si>
  <si>
    <t>لوله فولادی سیاه درزدار، به قطر خارجی 219/1 میلی‌متر.</t>
  </si>
  <si>
    <t>12010113</t>
  </si>
  <si>
    <t>لوله فولادی سیاه درزدار، به قطر خارجی 273 میلی‌متر.</t>
  </si>
  <si>
    <t>12010114</t>
  </si>
  <si>
    <t>لوله فولادی سیاه درزدار، به قطر خارجی 323/9 میلی‌متر.</t>
  </si>
  <si>
    <t>12010115</t>
  </si>
  <si>
    <t>لوله فولادی سیاه درزدار، به قطر خارجی 355/6 میلی‌متر.</t>
  </si>
  <si>
    <t>12010116</t>
  </si>
  <si>
    <t>لوله فولادی سیاه درزدار، به قطر خارجی 406/4 میلی‌متر.</t>
  </si>
  <si>
    <t>بازگشت به فهرست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</si>
</sst>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7" x14ac:knownFonts="1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0"/>
      <name val="Arial"/>
      <family val="2"/>
      <charset val="178"/>
      <scheme val="minor"/>
    </font>
    <font>
      <b/>
      <u/>
      <sz val="11"/>
      <color theme="10"/>
      <name val="B Nazanin"/>
      <charset val="178"/>
    </font>
    <font>
      <sz val="11"/>
      <color theme="1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left" vertical="center"/>
    </xf>
    <xf numFmtId="3" fontId="2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1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right" vertical="center" wrapText="1"/>
    </xf>
    <xf numFmtId="3" fontId="6" fillId="0" borderId="0" xfId="1" applyNumberFormat="1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0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30" formatCode="@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76A00F-DFB3-4EFF-8944-79EDC850DF62}" name="Table1" displayName="Table1" ref="A1:F17" totalsRowShown="0" headerRowDxfId="7" dataDxfId="6" dataCellStyle="Hyperlink">
  <autoFilter ref="A1:F17" xr:uid="{C9C00606-017D-40EC-BDF2-AB4F7889B3F9}"/>
  <tableColumns count="6">
    <tableColumn id="1" xr3:uid="{AEE30263-417B-4B7F-A3ED-B0E3CEC42085}" name="فصل" dataDxfId="5" dataCellStyle="Hyperlink"/>
    <tableColumn id="2" xr3:uid="{952474C5-4688-4BCF-886E-3AD00B8D2C7B}" name="شرح فصل" dataDxfId="4" dataCellStyle="Hyperlink"/>
    <tableColumn id="3" xr3:uid="{2CE7DDCD-B5DA-4A76-9A95-27F37F97B86F}" name="آيتم" dataDxfId="3" dataCellStyle="Hyperlink"/>
    <tableColumn id="4" xr3:uid="{403B2321-6EA4-4B3B-9799-09872C7860B6}" name="شرح آيتم" dataDxfId="2" dataCellStyle="Hyperlink"/>
    <tableColumn id="5" xr3:uid="{CAFC330D-101F-41AB-A24F-8A29E48533D1}" name="بهاي واحد" dataDxfId="1" dataCellStyle="Hyperlink"/>
    <tableColumn id="6" xr3:uid="{5FD9D852-BD28-42CE-9A58-7BDD751327D6}" name="واحد" dataDxfId="0" dataCellStyle="Hyperlink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harifsoft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harifsoft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sharifsoft.com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sharifsoft.com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harifsoft.com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harifsoft.com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sharifsoft.com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sharifsoft.com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sharifsoft.com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sharifsoft.com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sharifsoft.com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sharifsoft.com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www.sharifsoft.com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sharifsoft.com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89EC-3503-4775-B06E-EA874F936C92}">
  <sheetPr codeName="Sheet1"/>
  <dimension ref="A1:F17"/>
  <sheetViews>
    <sheetView rightToLeft="1" tabSelected="1" workbookViewId="0">
      <pane ySplit="1" topLeftCell="A2" activePane="bottomLeft" state="frozen"/>
      <selection pane="bottomLeft"/>
    </sheetView>
  </sheetViews>
  <sheetFormatPr defaultColWidth="9" defaultRowHeight="18" x14ac:dyDescent="0.2"/>
  <cols>
    <col min="1" max="1" width="8.25" style="35" bestFit="1" customWidth="1"/>
    <col min="2" max="2" width="23.125" style="35" bestFit="1" customWidth="1"/>
    <col min="3" max="3" width="7.875" style="35" bestFit="1" customWidth="1"/>
    <col min="4" max="4" width="54.25" style="36" bestFit="1" customWidth="1"/>
    <col min="5" max="5" width="11.625" style="28" bestFit="1" customWidth="1"/>
    <col min="6" max="6" width="17.125" style="35" bestFit="1" customWidth="1"/>
    <col min="7" max="16384" width="9" style="35"/>
  </cols>
  <sheetData>
    <row r="1" spans="1:6" x14ac:dyDescent="0.2">
      <c r="A1" s="35" t="s">
        <v>0</v>
      </c>
      <c r="B1" s="35" t="s">
        <v>1</v>
      </c>
      <c r="C1" s="35" t="s">
        <v>2</v>
      </c>
      <c r="D1" s="37" t="s">
        <v>3</v>
      </c>
      <c r="E1" s="28" t="s">
        <v>4</v>
      </c>
      <c r="F1" s="35" t="s">
        <v>5</v>
      </c>
    </row>
    <row r="2" spans="1:6" x14ac:dyDescent="0.2">
      <c r="A2" s="38" t="s">
        <v>150</v>
      </c>
      <c r="B2" s="38" t="s">
        <v>151</v>
      </c>
      <c r="C2" s="38" t="s">
        <v>152</v>
      </c>
      <c r="D2" s="39" t="s">
        <v>153</v>
      </c>
      <c r="E2" s="40">
        <v>1502000</v>
      </c>
      <c r="F2" s="38" t="s">
        <v>149</v>
      </c>
    </row>
    <row r="3" spans="1:6" x14ac:dyDescent="0.2">
      <c r="A3" s="38" t="s">
        <v>150</v>
      </c>
      <c r="B3" s="38" t="s">
        <v>151</v>
      </c>
      <c r="C3" s="38" t="s">
        <v>154</v>
      </c>
      <c r="D3" s="39" t="s">
        <v>155</v>
      </c>
      <c r="E3" s="40">
        <v>1713000</v>
      </c>
      <c r="F3" s="38" t="s">
        <v>149</v>
      </c>
    </row>
    <row r="4" spans="1:6" x14ac:dyDescent="0.2">
      <c r="A4" s="38" t="s">
        <v>150</v>
      </c>
      <c r="B4" s="38" t="s">
        <v>151</v>
      </c>
      <c r="C4" s="38" t="s">
        <v>156</v>
      </c>
      <c r="D4" s="39" t="s">
        <v>157</v>
      </c>
      <c r="E4" s="40">
        <v>2064000</v>
      </c>
      <c r="F4" s="38" t="s">
        <v>149</v>
      </c>
    </row>
    <row r="5" spans="1:6" x14ac:dyDescent="0.2">
      <c r="A5" s="38" t="s">
        <v>150</v>
      </c>
      <c r="B5" s="38" t="s">
        <v>151</v>
      </c>
      <c r="C5" s="38" t="s">
        <v>158</v>
      </c>
      <c r="D5" s="39" t="s">
        <v>159</v>
      </c>
      <c r="E5" s="40">
        <v>2465000</v>
      </c>
      <c r="F5" s="38" t="s">
        <v>149</v>
      </c>
    </row>
    <row r="6" spans="1:6" x14ac:dyDescent="0.2">
      <c r="A6" s="38" t="s">
        <v>150</v>
      </c>
      <c r="B6" s="38" t="s">
        <v>151</v>
      </c>
      <c r="C6" s="38" t="s">
        <v>160</v>
      </c>
      <c r="D6" s="39" t="s">
        <v>161</v>
      </c>
      <c r="E6" s="40">
        <v>2997000</v>
      </c>
      <c r="F6" s="38" t="s">
        <v>149</v>
      </c>
    </row>
    <row r="7" spans="1:6" x14ac:dyDescent="0.2">
      <c r="A7" s="38" t="s">
        <v>150</v>
      </c>
      <c r="B7" s="38" t="s">
        <v>151</v>
      </c>
      <c r="C7" s="38" t="s">
        <v>162</v>
      </c>
      <c r="D7" s="39" t="s">
        <v>163</v>
      </c>
      <c r="E7" s="40">
        <v>3834000</v>
      </c>
      <c r="F7" s="38" t="s">
        <v>149</v>
      </c>
    </row>
    <row r="8" spans="1:6" x14ac:dyDescent="0.2">
      <c r="A8" s="38" t="s">
        <v>150</v>
      </c>
      <c r="B8" s="38" t="s">
        <v>151</v>
      </c>
      <c r="C8" s="38" t="s">
        <v>164</v>
      </c>
      <c r="D8" s="39" t="s">
        <v>165</v>
      </c>
      <c r="E8" s="40">
        <v>4611000</v>
      </c>
      <c r="F8" s="38" t="s">
        <v>149</v>
      </c>
    </row>
    <row r="9" spans="1:6" x14ac:dyDescent="0.2">
      <c r="A9" s="38" t="s">
        <v>150</v>
      </c>
      <c r="B9" s="38" t="s">
        <v>151</v>
      </c>
      <c r="C9" s="38" t="s">
        <v>166</v>
      </c>
      <c r="D9" s="39" t="s">
        <v>167</v>
      </c>
      <c r="E9" s="40">
        <v>5569000</v>
      </c>
      <c r="F9" s="38" t="s">
        <v>149</v>
      </c>
    </row>
    <row r="10" spans="1:6" x14ac:dyDescent="0.2">
      <c r="A10" s="38" t="s">
        <v>150</v>
      </c>
      <c r="B10" s="38" t="s">
        <v>151</v>
      </c>
      <c r="C10" s="38" t="s">
        <v>168</v>
      </c>
      <c r="D10" s="39" t="s">
        <v>169</v>
      </c>
      <c r="E10" s="40">
        <v>7495000</v>
      </c>
      <c r="F10" s="38" t="s">
        <v>149</v>
      </c>
    </row>
    <row r="11" spans="1:6" x14ac:dyDescent="0.2">
      <c r="A11" s="38" t="s">
        <v>150</v>
      </c>
      <c r="B11" s="38" t="s">
        <v>151</v>
      </c>
      <c r="C11" s="38" t="s">
        <v>170</v>
      </c>
      <c r="D11" s="39" t="s">
        <v>171</v>
      </c>
      <c r="E11" s="40">
        <v>9949000</v>
      </c>
      <c r="F11" s="38" t="s">
        <v>149</v>
      </c>
    </row>
    <row r="12" spans="1:6" x14ac:dyDescent="0.2">
      <c r="A12" s="38" t="s">
        <v>150</v>
      </c>
      <c r="B12" s="38" t="s">
        <v>151</v>
      </c>
      <c r="C12" s="38" t="s">
        <v>172</v>
      </c>
      <c r="D12" s="39" t="s">
        <v>173</v>
      </c>
      <c r="E12" s="40">
        <v>11438000</v>
      </c>
      <c r="F12" s="38" t="s">
        <v>149</v>
      </c>
    </row>
    <row r="13" spans="1:6" x14ac:dyDescent="0.2">
      <c r="A13" s="38" t="s">
        <v>150</v>
      </c>
      <c r="B13" s="38" t="s">
        <v>151</v>
      </c>
      <c r="C13" s="38" t="s">
        <v>174</v>
      </c>
      <c r="D13" s="39" t="s">
        <v>175</v>
      </c>
      <c r="E13" s="40">
        <v>13160000</v>
      </c>
      <c r="F13" s="38" t="s">
        <v>149</v>
      </c>
    </row>
    <row r="14" spans="1:6" x14ac:dyDescent="0.2">
      <c r="A14" s="38" t="s">
        <v>150</v>
      </c>
      <c r="B14" s="38" t="s">
        <v>151</v>
      </c>
      <c r="C14" s="38" t="s">
        <v>176</v>
      </c>
      <c r="D14" s="39" t="s">
        <v>177</v>
      </c>
      <c r="E14" s="40">
        <v>17648000</v>
      </c>
      <c r="F14" s="38" t="s">
        <v>149</v>
      </c>
    </row>
    <row r="15" spans="1:6" x14ac:dyDescent="0.2">
      <c r="A15" s="38" t="s">
        <v>150</v>
      </c>
      <c r="B15" s="38" t="s">
        <v>151</v>
      </c>
      <c r="C15" s="38" t="s">
        <v>178</v>
      </c>
      <c r="D15" s="39" t="s">
        <v>179</v>
      </c>
      <c r="E15" s="40">
        <v>22381000</v>
      </c>
      <c r="F15" s="38" t="s">
        <v>149</v>
      </c>
    </row>
    <row r="16" spans="1:6" x14ac:dyDescent="0.2">
      <c r="A16" s="38" t="s">
        <v>150</v>
      </c>
      <c r="B16" s="38" t="s">
        <v>151</v>
      </c>
      <c r="C16" s="38" t="s">
        <v>180</v>
      </c>
      <c r="D16" s="39" t="s">
        <v>181</v>
      </c>
      <c r="E16" s="40">
        <v>23890000</v>
      </c>
      <c r="F16" s="38" t="s">
        <v>149</v>
      </c>
    </row>
    <row r="17" spans="1:6" x14ac:dyDescent="0.2">
      <c r="A17" s="38" t="s">
        <v>150</v>
      </c>
      <c r="B17" s="38" t="s">
        <v>151</v>
      </c>
      <c r="C17" s="38" t="s">
        <v>182</v>
      </c>
      <c r="D17" s="39" t="s">
        <v>183</v>
      </c>
      <c r="E17" s="40">
        <v>31421000</v>
      </c>
      <c r="F17" s="38" t="s">
        <v>149</v>
      </c>
    </row>
  </sheetData>
  <hyperlinks>
    <hyperlink ref="A2:F2" location="'12010101'!A1" display="'12010101'!A1" xr:uid="{508C402E-3EE7-4C9A-B0EC-6CC0D75FBF59}"/>
    <hyperlink ref="A3:F3" location="'12010102'!A1" display="'12010102'!A1" xr:uid="{65252B20-CE4D-4C11-BFF1-9759CAA8F143}"/>
    <hyperlink ref="A4:F4" location="'12010103'!A1" display="'12010103'!A1" xr:uid="{C5C71CB3-9642-4ED1-99DA-666E9F825F02}"/>
    <hyperlink ref="A5:F5" location="'12010104'!A1" display="'12010104'!A1" xr:uid="{42FBC548-1D87-4536-A300-E112086B9F61}"/>
    <hyperlink ref="A6:F6" location="'12010105'!A1" display="'12010105'!A1" xr:uid="{4B0F5BC5-55D7-4B01-9731-F137CB602E57}"/>
    <hyperlink ref="A7:F7" location="'12010106'!A1" display="'12010106'!A1" xr:uid="{73878C27-37CC-49D8-85AB-008D83791DAA}"/>
    <hyperlink ref="A8:F8" location="'12010107'!A1" display="'12010107'!A1" xr:uid="{771BA721-AD10-4C30-8F7E-AF055B6033AA}"/>
    <hyperlink ref="A9:F9" location="'12010108'!A1" display="'12010108'!A1" xr:uid="{D369614C-1EEF-44A2-9D6E-2C965BA1818C}"/>
    <hyperlink ref="A10:F10" location="'12010109'!A1" display="'12010109'!A1" xr:uid="{8FBAB9F8-48D1-4DD6-B9E0-8FCF9C1463CD}"/>
    <hyperlink ref="A11:F11" location="'12010110'!A1" display="'12010110'!A1" xr:uid="{AD3A0892-7F6A-4F37-8489-310C38011A42}"/>
    <hyperlink ref="A12:F12" location="'12010111'!A1" display="'12010111'!A1" xr:uid="{93B49C1C-165F-4282-BD2E-F42A7EC5B7EC}"/>
    <hyperlink ref="A13:F13" location="'12010112'!A1" display="'12010112'!A1" xr:uid="{BA38B32E-7C80-4EE3-B20D-D5A6353407BB}"/>
    <hyperlink ref="A14:F14" location="'12010113'!A1" display="'12010113'!A1" xr:uid="{CA4F4915-AFE5-4373-A934-001F98AAA41D}"/>
    <hyperlink ref="A15:F15" location="'12010114'!A1" display="'12010114'!A1" xr:uid="{3202C29C-1FBA-409C-AC4B-EAEF99C2FCB1}"/>
    <hyperlink ref="A16:F16" location="'12010115'!A1" display="'12010115'!A1" xr:uid="{67E38369-6E6A-46DF-A9C2-8CAA98714335}"/>
    <hyperlink ref="A17:F17" location="'12010116'!A1" display="'12010116'!A1" xr:uid="{16713739-4AAF-4CE0-94A6-80F5D13C0275}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EEAA2-4190-4135-968E-45577DB319CA}">
  <sheetPr>
    <pageSetUpPr fitToPage="1"/>
  </sheetPr>
  <dimension ref="A1:K2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6</v>
      </c>
      <c r="B1" s="44"/>
      <c r="C1" s="44"/>
      <c r="D1" s="46" t="s">
        <v>7</v>
      </c>
      <c r="E1" s="46"/>
      <c r="F1" s="46"/>
      <c r="G1" s="46"/>
      <c r="H1" s="46" t="s">
        <v>8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(41.63%)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0.26400000000000001</v>
      </c>
      <c r="G5" s="4">
        <f>F5/E5</f>
        <v>0.26400000000000001</v>
      </c>
      <c r="H5" s="7">
        <v>1.25</v>
      </c>
      <c r="I5" s="5">
        <v>458363</v>
      </c>
      <c r="J5" s="5">
        <f>I5*H5*G5</f>
        <v>151259.79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8.7999999999999995E-2</v>
      </c>
      <c r="G6" s="4">
        <f>F6/E6</f>
        <v>8.7999999999999995E-2</v>
      </c>
      <c r="H6" s="7">
        <v>1.25</v>
      </c>
      <c r="I6" s="5">
        <v>796450</v>
      </c>
      <c r="J6" s="5">
        <f>I6*H6*G6</f>
        <v>87609.5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0.26400000000000001</v>
      </c>
      <c r="G7" s="4">
        <f>F7/E7</f>
        <v>0.26400000000000001</v>
      </c>
      <c r="H7" s="7">
        <v>1.25</v>
      </c>
      <c r="I7" s="5">
        <v>695787</v>
      </c>
      <c r="J7" s="5">
        <f>I7*H7*G7</f>
        <v>229609.71000000002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0.26400000000000001</v>
      </c>
      <c r="G8" s="10">
        <f>F8/E8</f>
        <v>0.26400000000000001</v>
      </c>
      <c r="H8" s="11">
        <v>1.25</v>
      </c>
      <c r="I8" s="12">
        <v>479074</v>
      </c>
      <c r="J8" s="12">
        <f>I8*H8*G8</f>
        <v>158094.42000000001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626573.42000000004</v>
      </c>
    </row>
    <row r="10" spans="1:11" ht="19.5" x14ac:dyDescent="0.2">
      <c r="A10" s="41" t="str">
        <f>"ماشین آلات و ابزار   (" &amp; ROUND((J13/J24)*100,2) &amp; "%)"</f>
        <v>ماشین آلات و ابزار   (12.78%)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8.7999999999999995E-2</v>
      </c>
      <c r="G11" s="4">
        <f>F11/E11</f>
        <v>8.7999999999999995E-2</v>
      </c>
      <c r="H11" s="7">
        <v>1.25</v>
      </c>
      <c r="I11" s="5">
        <v>1415925</v>
      </c>
      <c r="J11" s="5">
        <f>I11*H11*G11</f>
        <v>155751.75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0.19800000000000001</v>
      </c>
      <c r="G12" s="10">
        <f>F12/E12</f>
        <v>0.19800000000000001</v>
      </c>
      <c r="H12" s="11">
        <v>1.25</v>
      </c>
      <c r="I12" s="12">
        <v>147726</v>
      </c>
      <c r="J12" s="12">
        <f>I12*H12*G12</f>
        <v>36562.185000000005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192313.935</v>
      </c>
    </row>
    <row r="14" spans="1:11" ht="19.5" x14ac:dyDescent="0.2">
      <c r="A14" s="41" t="str">
        <f>"مصالح   (" &amp; ROUND((J19/J24)*100,2) &amp; "%)"</f>
        <v>مصالح   (45.31%)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2.3E-2</v>
      </c>
      <c r="G15" s="4">
        <f>F15/E15</f>
        <v>2.3E-2</v>
      </c>
      <c r="H15" s="7">
        <v>1</v>
      </c>
      <c r="I15" s="5">
        <v>565000</v>
      </c>
      <c r="J15" s="5">
        <f>I15*H15*G15</f>
        <v>12995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1.0999999999999999E-2</v>
      </c>
      <c r="G16" s="4">
        <f>F16/E16</f>
        <v>1.0999999999999999E-2</v>
      </c>
      <c r="H16" s="7">
        <v>1</v>
      </c>
      <c r="I16" s="5">
        <v>643280</v>
      </c>
      <c r="J16" s="5">
        <f>I16*H16*G16</f>
        <v>7076.08</v>
      </c>
    </row>
    <row r="17" spans="1:10" x14ac:dyDescent="0.2">
      <c r="A17" s="2">
        <v>3</v>
      </c>
      <c r="B17" s="2" t="s">
        <v>40</v>
      </c>
      <c r="C17" s="6" t="s">
        <v>41</v>
      </c>
      <c r="D17" s="2" t="s">
        <v>37</v>
      </c>
      <c r="E17" s="2">
        <v>1</v>
      </c>
      <c r="F17" s="2">
        <v>0.95</v>
      </c>
      <c r="G17" s="4">
        <f>F17/E17</f>
        <v>0.95</v>
      </c>
      <c r="H17" s="7">
        <v>1.3169999999999999</v>
      </c>
      <c r="I17" s="5">
        <v>435440</v>
      </c>
      <c r="J17" s="5">
        <f>I17*H17*G17</f>
        <v>544800.75599999994</v>
      </c>
    </row>
    <row r="18" spans="1:10" x14ac:dyDescent="0.2">
      <c r="A18" s="8">
        <v>4</v>
      </c>
      <c r="B18" s="8" t="s">
        <v>42</v>
      </c>
      <c r="C18" s="9" t="s">
        <v>43</v>
      </c>
      <c r="D18" s="8" t="s">
        <v>44</v>
      </c>
      <c r="E18" s="8">
        <v>1</v>
      </c>
      <c r="F18" s="8">
        <v>2</v>
      </c>
      <c r="G18" s="10">
        <f>F18/E18</f>
        <v>2</v>
      </c>
      <c r="H18" s="11">
        <v>1</v>
      </c>
      <c r="I18" s="12">
        <v>58580</v>
      </c>
      <c r="J18" s="12">
        <f>I18*H18*G18</f>
        <v>117160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682031.83599999989</v>
      </c>
    </row>
    <row r="20" spans="1:10" ht="19.5" x14ac:dyDescent="0.2">
      <c r="A20" s="41" t="str">
        <f>"حمل   (" &amp; ROUND((J23/J24)*100,2) &amp; "%)"</f>
        <v>حمل   (0.29%)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1.32</v>
      </c>
      <c r="G21" s="4">
        <f>F21/E21</f>
        <v>1.32</v>
      </c>
      <c r="H21" s="7">
        <v>1</v>
      </c>
      <c r="I21" s="5">
        <v>2928</v>
      </c>
      <c r="J21" s="5">
        <f>I21*H21*G21</f>
        <v>3864.96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2</v>
      </c>
      <c r="G22" s="10">
        <f>F22/E22</f>
        <v>2</v>
      </c>
      <c r="H22" s="11">
        <v>0.05</v>
      </c>
      <c r="I22" s="12">
        <v>4495</v>
      </c>
      <c r="J22" s="12">
        <f>I22*H22*G22</f>
        <v>449.5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4314.46</v>
      </c>
    </row>
    <row r="24" spans="1:10" ht="19.5" x14ac:dyDescent="0.2">
      <c r="C24" s="27" t="s">
        <v>51</v>
      </c>
      <c r="D24" s="28">
        <v>1502000</v>
      </c>
      <c r="I24" s="30" t="s">
        <v>52</v>
      </c>
      <c r="J24" s="28">
        <f>J23+J19+J13+J9</f>
        <v>1505233.6510000001</v>
      </c>
    </row>
    <row r="25" spans="1:10" ht="19.5" x14ac:dyDescent="0.2">
      <c r="C25" s="31" t="s">
        <v>53</v>
      </c>
      <c r="I25" s="30" t="s">
        <v>54</v>
      </c>
      <c r="J25" s="32">
        <f>(J24-D24)/D24</f>
        <v>2.1528968042610324E-3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E26C20AF-7AC5-496A-B819-8DD965A5DAF5}"/>
    <hyperlink ref="K1" location="فهرست!A2" display="بازگشت به فهرست" xr:uid="{584C617F-58B8-4073-9B03-4E2C48331E0D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DF46-53ED-4A90-B52C-A18578E6F2ED}">
  <sheetPr>
    <pageSetUpPr fitToPage="1"/>
  </sheetPr>
  <dimension ref="A1:K25"/>
  <sheetViews>
    <sheetView rightToLeft="1" view="pageBreakPreview" zoomScaleNormal="100" zoomScaleSheetLayoutView="100" workbookViewId="0">
      <selection activeCell="K1" sqref="K1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55</v>
      </c>
      <c r="B1" s="44"/>
      <c r="C1" s="44"/>
      <c r="D1" s="46" t="s">
        <v>7</v>
      </c>
      <c r="E1" s="46"/>
      <c r="F1" s="46"/>
      <c r="G1" s="46"/>
      <c r="H1" s="46" t="s">
        <v>56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(36.5%)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0.26400000000000001</v>
      </c>
      <c r="G5" s="4">
        <f>F5/E5</f>
        <v>0.26400000000000001</v>
      </c>
      <c r="H5" s="7">
        <v>1.25</v>
      </c>
      <c r="I5" s="5">
        <v>458363</v>
      </c>
      <c r="J5" s="5">
        <f>I5*H5*G5</f>
        <v>151259.79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8.7999999999999995E-2</v>
      </c>
      <c r="G6" s="4">
        <f>F6/E6</f>
        <v>8.7999999999999995E-2</v>
      </c>
      <c r="H6" s="7">
        <v>1.25</v>
      </c>
      <c r="I6" s="5">
        <v>796450</v>
      </c>
      <c r="J6" s="5">
        <f>I6*H6*G6</f>
        <v>87609.5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0.26400000000000001</v>
      </c>
      <c r="G7" s="4">
        <f>F7/E7</f>
        <v>0.26400000000000001</v>
      </c>
      <c r="H7" s="7">
        <v>1.25</v>
      </c>
      <c r="I7" s="5">
        <v>695787</v>
      </c>
      <c r="J7" s="5">
        <f>I7*H7*G7</f>
        <v>229609.71000000002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0.26400000000000001</v>
      </c>
      <c r="G8" s="10">
        <f>F8/E8</f>
        <v>0.26400000000000001</v>
      </c>
      <c r="H8" s="11">
        <v>1.25</v>
      </c>
      <c r="I8" s="12">
        <v>479074</v>
      </c>
      <c r="J8" s="12">
        <f>I8*H8*G8</f>
        <v>158094.42000000001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626573.42000000004</v>
      </c>
    </row>
    <row r="10" spans="1:11" ht="19.5" x14ac:dyDescent="0.2">
      <c r="A10" s="41" t="str">
        <f>"ماشین آلات و ابزار   (" &amp; ROUND((J13/J24)*100,2) &amp; "%)"</f>
        <v>ماشین آلات و ابزار   (11.2%)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8.7999999999999995E-2</v>
      </c>
      <c r="G11" s="4">
        <f>F11/E11</f>
        <v>8.7999999999999995E-2</v>
      </c>
      <c r="H11" s="7">
        <v>1.25</v>
      </c>
      <c r="I11" s="5">
        <v>1415925</v>
      </c>
      <c r="J11" s="5">
        <f>I11*H11*G11</f>
        <v>155751.75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0.19800000000000001</v>
      </c>
      <c r="G12" s="10">
        <f>F12/E12</f>
        <v>0.19800000000000001</v>
      </c>
      <c r="H12" s="11">
        <v>1.25</v>
      </c>
      <c r="I12" s="12">
        <v>147726</v>
      </c>
      <c r="J12" s="12">
        <f>I12*H12*G12</f>
        <v>36562.185000000005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192313.935</v>
      </c>
    </row>
    <row r="14" spans="1:11" ht="19.5" x14ac:dyDescent="0.2">
      <c r="A14" s="41" t="str">
        <f>"مصالح   (" &amp; ROUND((J19/J24)*100,2) &amp; "%)"</f>
        <v>مصالح   (51.97%)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2.7E-2</v>
      </c>
      <c r="G15" s="4">
        <f>F15/E15</f>
        <v>2.7E-2</v>
      </c>
      <c r="H15" s="7">
        <v>1</v>
      </c>
      <c r="I15" s="5">
        <v>565000</v>
      </c>
      <c r="J15" s="5">
        <f>I15*H15*G15</f>
        <v>15255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1.4E-2</v>
      </c>
      <c r="G16" s="4">
        <f>F16/E16</f>
        <v>1.4E-2</v>
      </c>
      <c r="H16" s="7">
        <v>1</v>
      </c>
      <c r="I16" s="5">
        <v>643280</v>
      </c>
      <c r="J16" s="5">
        <f>I16*H16*G16</f>
        <v>9005.92</v>
      </c>
    </row>
    <row r="17" spans="1:10" x14ac:dyDescent="0.2">
      <c r="A17" s="2">
        <v>3</v>
      </c>
      <c r="B17" s="2" t="s">
        <v>57</v>
      </c>
      <c r="C17" s="6" t="s">
        <v>58</v>
      </c>
      <c r="D17" s="2" t="s">
        <v>37</v>
      </c>
      <c r="E17" s="2">
        <v>1</v>
      </c>
      <c r="F17" s="2">
        <v>0.95</v>
      </c>
      <c r="G17" s="4">
        <f>F17/E17</f>
        <v>0.95</v>
      </c>
      <c r="H17" s="7">
        <v>1.706</v>
      </c>
      <c r="I17" s="5">
        <v>435440</v>
      </c>
      <c r="J17" s="5">
        <f>I17*H17*G17</f>
        <v>705717.60800000001</v>
      </c>
    </row>
    <row r="18" spans="1:10" x14ac:dyDescent="0.2">
      <c r="A18" s="8">
        <v>4</v>
      </c>
      <c r="B18" s="8" t="s">
        <v>59</v>
      </c>
      <c r="C18" s="9" t="s">
        <v>60</v>
      </c>
      <c r="D18" s="8" t="s">
        <v>44</v>
      </c>
      <c r="E18" s="8">
        <v>1</v>
      </c>
      <c r="F18" s="8">
        <v>2</v>
      </c>
      <c r="G18" s="10">
        <f>F18/E18</f>
        <v>2</v>
      </c>
      <c r="H18" s="11">
        <v>1</v>
      </c>
      <c r="I18" s="12">
        <v>81030</v>
      </c>
      <c r="J18" s="12">
        <f>I18*H18*G18</f>
        <v>162060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892038.52800000005</v>
      </c>
    </row>
    <row r="20" spans="1:10" ht="19.5" x14ac:dyDescent="0.2">
      <c r="A20" s="41" t="str">
        <f>"حمل   (" &amp; ROUND((J23/J24)*100,2) &amp; "%)"</f>
        <v>حمل   (0.32%)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1.71</v>
      </c>
      <c r="G21" s="4">
        <f>F21/E21</f>
        <v>1.71</v>
      </c>
      <c r="H21" s="7">
        <v>1</v>
      </c>
      <c r="I21" s="5">
        <v>2928</v>
      </c>
      <c r="J21" s="5">
        <f>I21*H21*G21</f>
        <v>5006.88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2</v>
      </c>
      <c r="G22" s="10">
        <f>F22/E22</f>
        <v>2</v>
      </c>
      <c r="H22" s="11">
        <v>0.06</v>
      </c>
      <c r="I22" s="12">
        <v>4495</v>
      </c>
      <c r="J22" s="12">
        <f>I22*H22*G22</f>
        <v>539.4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5546.28</v>
      </c>
    </row>
    <row r="24" spans="1:10" ht="19.5" x14ac:dyDescent="0.2">
      <c r="C24" s="27" t="s">
        <v>51</v>
      </c>
      <c r="D24" s="28">
        <v>1713000</v>
      </c>
      <c r="I24" s="30" t="s">
        <v>52</v>
      </c>
      <c r="J24" s="28">
        <f>J23+J19+J13+J9</f>
        <v>1716472.1630000002</v>
      </c>
    </row>
    <row r="25" spans="1:10" ht="19.5" x14ac:dyDescent="0.2">
      <c r="C25" s="31" t="s">
        <v>53</v>
      </c>
      <c r="I25" s="30" t="s">
        <v>54</v>
      </c>
      <c r="J25" s="32">
        <f>(J24-D24)/D24</f>
        <v>2.0269486281378722E-3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15668295-E074-4699-B0A5-5A5392D03964}"/>
    <hyperlink ref="K1" location="فهرست!A3" display="بازگشت به فهرست" xr:uid="{F5DCA473-4AC1-4159-8F40-595696CED5F7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80C27-6CB9-4FC3-88BA-425DDC3ED353}">
  <sheetPr>
    <pageSetUpPr fitToPage="1"/>
  </sheetPr>
  <dimension ref="A1:K2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61</v>
      </c>
      <c r="B1" s="44"/>
      <c r="C1" s="44"/>
      <c r="D1" s="46" t="s">
        <v>7</v>
      </c>
      <c r="E1" s="46"/>
      <c r="F1" s="46"/>
      <c r="G1" s="46"/>
      <c r="H1" s="46" t="s">
        <v>62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(28.34%)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0.248</v>
      </c>
      <c r="G5" s="4">
        <f>F5/E5</f>
        <v>0.248</v>
      </c>
      <c r="H5" s="7">
        <v>1.25</v>
      </c>
      <c r="I5" s="5">
        <v>458363</v>
      </c>
      <c r="J5" s="5">
        <f>I5*H5*G5</f>
        <v>142092.53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0.08</v>
      </c>
      <c r="G6" s="4">
        <f>F6/E6</f>
        <v>0.08</v>
      </c>
      <c r="H6" s="7">
        <v>1.25</v>
      </c>
      <c r="I6" s="5">
        <v>796450</v>
      </c>
      <c r="J6" s="5">
        <f>I6*H6*G6</f>
        <v>79645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0.248</v>
      </c>
      <c r="G7" s="4">
        <f>F7/E7</f>
        <v>0.248</v>
      </c>
      <c r="H7" s="7">
        <v>1.25</v>
      </c>
      <c r="I7" s="5">
        <v>695787</v>
      </c>
      <c r="J7" s="5">
        <f>I7*H7*G7</f>
        <v>215693.97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0.248</v>
      </c>
      <c r="G8" s="10">
        <f>F8/E8</f>
        <v>0.248</v>
      </c>
      <c r="H8" s="11">
        <v>1.25</v>
      </c>
      <c r="I8" s="12">
        <v>479074</v>
      </c>
      <c r="J8" s="12">
        <f>I8*H8*G8</f>
        <v>148512.94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585944.43999999994</v>
      </c>
    </row>
    <row r="10" spans="1:11" ht="19.5" x14ac:dyDescent="0.2">
      <c r="A10" s="41" t="str">
        <f>"ماشین آلات و ابزار   (" &amp; ROUND((J13/J24)*100,2) &amp; "%)"</f>
        <v>ماشین آلات و ابزار   (8.51%)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0.08</v>
      </c>
      <c r="G11" s="4">
        <f>F11/E11</f>
        <v>0.08</v>
      </c>
      <c r="H11" s="7">
        <v>1.25</v>
      </c>
      <c r="I11" s="5">
        <v>1415925</v>
      </c>
      <c r="J11" s="5">
        <f>I11*H11*G11</f>
        <v>141592.5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0.186</v>
      </c>
      <c r="G12" s="10">
        <f>F12/E12</f>
        <v>0.186</v>
      </c>
      <c r="H12" s="11">
        <v>1.25</v>
      </c>
      <c r="I12" s="12">
        <v>147726</v>
      </c>
      <c r="J12" s="12">
        <f>I12*H12*G12</f>
        <v>34346.294999999998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175938.79499999998</v>
      </c>
    </row>
    <row r="14" spans="1:11" ht="19.5" x14ac:dyDescent="0.2">
      <c r="A14" s="41" t="str">
        <f>"مصالح   (" &amp; ROUND((J19/J24)*100,2) &amp; "%)"</f>
        <v>مصالح   (62.74%)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2.9000000000000001E-2</v>
      </c>
      <c r="G15" s="4">
        <f>F15/E15</f>
        <v>2.9000000000000001E-2</v>
      </c>
      <c r="H15" s="7">
        <v>1</v>
      </c>
      <c r="I15" s="5">
        <v>565000</v>
      </c>
      <c r="J15" s="5">
        <f>I15*H15*G15</f>
        <v>16385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1.7999999999999999E-2</v>
      </c>
      <c r="G16" s="4">
        <f>F16/E16</f>
        <v>1.7999999999999999E-2</v>
      </c>
      <c r="H16" s="7">
        <v>1</v>
      </c>
      <c r="I16" s="5">
        <v>643280</v>
      </c>
      <c r="J16" s="5">
        <f>I16*H16*G16</f>
        <v>11579.039999999999</v>
      </c>
    </row>
    <row r="17" spans="1:10" x14ac:dyDescent="0.2">
      <c r="A17" s="2">
        <v>3</v>
      </c>
      <c r="B17" s="2" t="s">
        <v>63</v>
      </c>
      <c r="C17" s="6" t="s">
        <v>64</v>
      </c>
      <c r="D17" s="2" t="s">
        <v>37</v>
      </c>
      <c r="E17" s="2">
        <v>1</v>
      </c>
      <c r="F17" s="2">
        <v>0.97</v>
      </c>
      <c r="G17" s="4">
        <f>F17/E17</f>
        <v>0.97</v>
      </c>
      <c r="H17" s="7">
        <v>2.6349999999999998</v>
      </c>
      <c r="I17" s="5">
        <v>445360</v>
      </c>
      <c r="J17" s="5">
        <f>I17*H17*G17</f>
        <v>1138317.8919999998</v>
      </c>
    </row>
    <row r="18" spans="1:10" x14ac:dyDescent="0.2">
      <c r="A18" s="8">
        <v>4</v>
      </c>
      <c r="B18" s="8" t="s">
        <v>65</v>
      </c>
      <c r="C18" s="9" t="s">
        <v>66</v>
      </c>
      <c r="D18" s="8" t="s">
        <v>44</v>
      </c>
      <c r="E18" s="8">
        <v>1</v>
      </c>
      <c r="F18" s="8">
        <v>1.25</v>
      </c>
      <c r="G18" s="10">
        <f>F18/E18</f>
        <v>1.25</v>
      </c>
      <c r="H18" s="11">
        <v>1</v>
      </c>
      <c r="I18" s="12">
        <v>104570</v>
      </c>
      <c r="J18" s="12">
        <f>I18*H18*G18</f>
        <v>130712.5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1296994.4319999998</v>
      </c>
    </row>
    <row r="20" spans="1:10" ht="19.5" x14ac:dyDescent="0.2">
      <c r="A20" s="41" t="str">
        <f>"حمل   (" &amp; ROUND((J23/J24)*100,2) &amp; "%)"</f>
        <v>حمل   (0.4%)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2.64</v>
      </c>
      <c r="G21" s="4">
        <f>F21/E21</f>
        <v>2.64</v>
      </c>
      <c r="H21" s="7">
        <v>1</v>
      </c>
      <c r="I21" s="5">
        <v>2928</v>
      </c>
      <c r="J21" s="5">
        <f>I21*H21*G21</f>
        <v>7729.92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1.25</v>
      </c>
      <c r="G22" s="10">
        <f>F22/E22</f>
        <v>1.25</v>
      </c>
      <c r="H22" s="11">
        <v>0.11</v>
      </c>
      <c r="I22" s="12">
        <v>4495</v>
      </c>
      <c r="J22" s="12">
        <f>I22*H22*G22</f>
        <v>618.0625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8347.9825000000001</v>
      </c>
    </row>
    <row r="24" spans="1:10" ht="19.5" x14ac:dyDescent="0.2">
      <c r="C24" s="27" t="s">
        <v>51</v>
      </c>
      <c r="D24" s="28">
        <v>2064000</v>
      </c>
      <c r="I24" s="30" t="s">
        <v>52</v>
      </c>
      <c r="J24" s="28">
        <f>J23+J19+J13+J9</f>
        <v>2067225.6494999996</v>
      </c>
    </row>
    <row r="25" spans="1:10" ht="19.5" x14ac:dyDescent="0.2">
      <c r="C25" s="31" t="s">
        <v>53</v>
      </c>
      <c r="I25" s="30" t="s">
        <v>54</v>
      </c>
      <c r="J25" s="32">
        <f>(J24-D24)/D24</f>
        <v>1.5628146802323605E-3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44AD6F22-49AB-40B6-AC44-29B2388A1A46}"/>
    <hyperlink ref="K1" location="فهرست!A4" display="بازگشت به فهرست" xr:uid="{5B29AC42-6BBB-4513-AC88-D0B84DE4BAFF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8788E-2EDF-49E1-A27A-200A96756CA5}">
  <sheetPr>
    <pageSetUpPr fitToPage="1"/>
  </sheetPr>
  <dimension ref="A1:K2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67</v>
      </c>
      <c r="B1" s="44"/>
      <c r="C1" s="44"/>
      <c r="D1" s="46" t="s">
        <v>7</v>
      </c>
      <c r="E1" s="46"/>
      <c r="F1" s="46"/>
      <c r="G1" s="46"/>
      <c r="H1" s="46" t="s">
        <v>68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(23.74%)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0.248</v>
      </c>
      <c r="G5" s="4">
        <f>F5/E5</f>
        <v>0.248</v>
      </c>
      <c r="H5" s="7">
        <v>1.25</v>
      </c>
      <c r="I5" s="5">
        <v>458363</v>
      </c>
      <c r="J5" s="5">
        <f>I5*H5*G5</f>
        <v>142092.53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0.08</v>
      </c>
      <c r="G6" s="4">
        <f>F6/E6</f>
        <v>0.08</v>
      </c>
      <c r="H6" s="7">
        <v>1.25</v>
      </c>
      <c r="I6" s="5">
        <v>796450</v>
      </c>
      <c r="J6" s="5">
        <f>I6*H6*G6</f>
        <v>79645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0.248</v>
      </c>
      <c r="G7" s="4">
        <f>F7/E7</f>
        <v>0.248</v>
      </c>
      <c r="H7" s="7">
        <v>1.25</v>
      </c>
      <c r="I7" s="5">
        <v>695787</v>
      </c>
      <c r="J7" s="5">
        <f>I7*H7*G7</f>
        <v>215693.97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0.248</v>
      </c>
      <c r="G8" s="10">
        <f>F8/E8</f>
        <v>0.248</v>
      </c>
      <c r="H8" s="11">
        <v>1.25</v>
      </c>
      <c r="I8" s="12">
        <v>479074</v>
      </c>
      <c r="J8" s="12">
        <f>I8*H8*G8</f>
        <v>148512.94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585944.43999999994</v>
      </c>
    </row>
    <row r="10" spans="1:11" ht="19.5" x14ac:dyDescent="0.2">
      <c r="A10" s="41" t="str">
        <f>"ماشین آلات و ابزار   (" &amp; ROUND((J13/J24)*100,2) &amp; "%)"</f>
        <v>ماشین آلات و ابزار   (7.13%)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0.08</v>
      </c>
      <c r="G11" s="4">
        <f>F11/E11</f>
        <v>0.08</v>
      </c>
      <c r="H11" s="7">
        <v>1.25</v>
      </c>
      <c r="I11" s="5">
        <v>1415925</v>
      </c>
      <c r="J11" s="5">
        <f>I11*H11*G11</f>
        <v>141592.5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0.186</v>
      </c>
      <c r="G12" s="10">
        <f>F12/E12</f>
        <v>0.186</v>
      </c>
      <c r="H12" s="11">
        <v>1.25</v>
      </c>
      <c r="I12" s="12">
        <v>147726</v>
      </c>
      <c r="J12" s="12">
        <f>I12*H12*G12</f>
        <v>34346.294999999998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175938.79499999998</v>
      </c>
    </row>
    <row r="14" spans="1:11" ht="19.5" x14ac:dyDescent="0.2">
      <c r="A14" s="41" t="str">
        <f>"مصالح   (" &amp; ROUND((J19/J24)*100,2) &amp; "%)"</f>
        <v>مصالح   (68.68%)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3.5999999999999997E-2</v>
      </c>
      <c r="G15" s="4">
        <f>F15/E15</f>
        <v>3.5999999999999997E-2</v>
      </c>
      <c r="H15" s="7">
        <v>1</v>
      </c>
      <c r="I15" s="5">
        <v>565000</v>
      </c>
      <c r="J15" s="5">
        <f>I15*H15*G15</f>
        <v>20340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2.1999999999999999E-2</v>
      </c>
      <c r="G16" s="4">
        <f>F16/E16</f>
        <v>2.1999999999999999E-2</v>
      </c>
      <c r="H16" s="7">
        <v>1</v>
      </c>
      <c r="I16" s="5">
        <v>643280</v>
      </c>
      <c r="J16" s="5">
        <f>I16*H16*G16</f>
        <v>14152.16</v>
      </c>
    </row>
    <row r="17" spans="1:10" ht="36" x14ac:dyDescent="0.2">
      <c r="A17" s="2">
        <v>3</v>
      </c>
      <c r="B17" s="2" t="s">
        <v>69</v>
      </c>
      <c r="C17" s="6" t="s">
        <v>70</v>
      </c>
      <c r="D17" s="2" t="s">
        <v>37</v>
      </c>
      <c r="E17" s="2">
        <v>1</v>
      </c>
      <c r="F17" s="2">
        <v>0.95</v>
      </c>
      <c r="G17" s="4">
        <f>F17/E17</f>
        <v>0.95</v>
      </c>
      <c r="H17" s="7">
        <v>3.391</v>
      </c>
      <c r="I17" s="5">
        <v>445360</v>
      </c>
      <c r="J17" s="5">
        <f>I17*H17*G17</f>
        <v>1434704.9719999998</v>
      </c>
    </row>
    <row r="18" spans="1:10" x14ac:dyDescent="0.2">
      <c r="A18" s="8">
        <v>4</v>
      </c>
      <c r="B18" s="8" t="s">
        <v>71</v>
      </c>
      <c r="C18" s="9" t="s">
        <v>72</v>
      </c>
      <c r="D18" s="8" t="s">
        <v>44</v>
      </c>
      <c r="E18" s="8">
        <v>1</v>
      </c>
      <c r="F18" s="8">
        <v>1.25</v>
      </c>
      <c r="G18" s="10">
        <f>F18/E18</f>
        <v>1.25</v>
      </c>
      <c r="H18" s="11">
        <v>1</v>
      </c>
      <c r="I18" s="12">
        <v>180680</v>
      </c>
      <c r="J18" s="12">
        <f>I18*H18*G18</f>
        <v>225850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1695047.1319999998</v>
      </c>
    </row>
    <row r="20" spans="1:10" ht="19.5" x14ac:dyDescent="0.2">
      <c r="A20" s="41" t="str">
        <f>"حمل   (" &amp; ROUND((J23/J24)*100,2) &amp; "%)"</f>
        <v>حمل   (0.44%)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3.39</v>
      </c>
      <c r="G21" s="4">
        <f>F21/E21</f>
        <v>3.39</v>
      </c>
      <c r="H21" s="7">
        <v>1</v>
      </c>
      <c r="I21" s="5">
        <v>2928</v>
      </c>
      <c r="J21" s="5">
        <f>I21*H21*G21</f>
        <v>9925.92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1.25</v>
      </c>
      <c r="G22" s="10">
        <f>F22/E22</f>
        <v>1.25</v>
      </c>
      <c r="H22" s="11">
        <v>0.18</v>
      </c>
      <c r="I22" s="12">
        <v>4495</v>
      </c>
      <c r="J22" s="12">
        <f>I22*H22*G22</f>
        <v>1011.375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10937.295</v>
      </c>
    </row>
    <row r="24" spans="1:10" ht="19.5" x14ac:dyDescent="0.2">
      <c r="C24" s="27" t="s">
        <v>51</v>
      </c>
      <c r="D24" s="28">
        <v>2465000</v>
      </c>
      <c r="I24" s="30" t="s">
        <v>52</v>
      </c>
      <c r="J24" s="28">
        <f>J23+J19+J13+J9</f>
        <v>2467867.6619999995</v>
      </c>
    </row>
    <row r="25" spans="1:10" ht="19.5" x14ac:dyDescent="0.2">
      <c r="C25" s="31" t="s">
        <v>53</v>
      </c>
      <c r="I25" s="30" t="s">
        <v>54</v>
      </c>
      <c r="J25" s="32">
        <f>(J24-D24)/D24</f>
        <v>1.1633517241377467E-3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7F366EBE-F8CB-4951-96BA-0D31F29EC5F2}"/>
    <hyperlink ref="K1" location="فهرست!A5" display="بازگشت به فهرست" xr:uid="{DB2A4E3E-C6A1-4570-ACD1-0A40B6E031ED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BE66-EF09-4873-A2C5-3DC9BE0240F5}">
  <sheetPr>
    <pageSetUpPr fitToPage="1"/>
  </sheetPr>
  <dimension ref="A1:K2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73</v>
      </c>
      <c r="B1" s="44"/>
      <c r="C1" s="44"/>
      <c r="D1" s="46" t="s">
        <v>7</v>
      </c>
      <c r="E1" s="46"/>
      <c r="F1" s="46"/>
      <c r="G1" s="46"/>
      <c r="H1" s="46" t="s">
        <v>74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(26.57%)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0.33600000000000002</v>
      </c>
      <c r="G5" s="4">
        <f>F5/E5</f>
        <v>0.33600000000000002</v>
      </c>
      <c r="H5" s="7">
        <v>1.25</v>
      </c>
      <c r="I5" s="5">
        <v>458363</v>
      </c>
      <c r="J5" s="5">
        <f>I5*H5*G5</f>
        <v>192512.46000000002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0.112</v>
      </c>
      <c r="G6" s="4">
        <f>F6/E6</f>
        <v>0.112</v>
      </c>
      <c r="H6" s="7">
        <v>1.25</v>
      </c>
      <c r="I6" s="5">
        <v>796450</v>
      </c>
      <c r="J6" s="5">
        <f>I6*H6*G6</f>
        <v>111503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0.33600000000000002</v>
      </c>
      <c r="G7" s="4">
        <f>F7/E7</f>
        <v>0.33600000000000002</v>
      </c>
      <c r="H7" s="7">
        <v>1.25</v>
      </c>
      <c r="I7" s="5">
        <v>695787</v>
      </c>
      <c r="J7" s="5">
        <f>I7*H7*G7</f>
        <v>292230.54000000004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0.33600000000000002</v>
      </c>
      <c r="G8" s="10">
        <f>F8/E8</f>
        <v>0.33600000000000002</v>
      </c>
      <c r="H8" s="11">
        <v>1.25</v>
      </c>
      <c r="I8" s="12">
        <v>479074</v>
      </c>
      <c r="J8" s="12">
        <f>I8*H8*G8</f>
        <v>201211.08000000002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797457.08000000007</v>
      </c>
    </row>
    <row r="10" spans="1:11" ht="19.5" x14ac:dyDescent="0.2">
      <c r="A10" s="41" t="str">
        <f>"ماشین آلات و ابزار   (" &amp; ROUND((J13/J24)*100,2) &amp; "%)"</f>
        <v>ماشین آلات و ابزار   (8.15%)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0.112</v>
      </c>
      <c r="G11" s="4">
        <f>F11/E11</f>
        <v>0.112</v>
      </c>
      <c r="H11" s="7">
        <v>1.25</v>
      </c>
      <c r="I11" s="5">
        <v>1415925</v>
      </c>
      <c r="J11" s="5">
        <f>I11*H11*G11</f>
        <v>198229.5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0.252</v>
      </c>
      <c r="G12" s="10">
        <f>F12/E12</f>
        <v>0.252</v>
      </c>
      <c r="H12" s="11">
        <v>1.25</v>
      </c>
      <c r="I12" s="12">
        <v>147726</v>
      </c>
      <c r="J12" s="12">
        <f>I12*H12*G12</f>
        <v>46533.69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244763.19</v>
      </c>
    </row>
    <row r="14" spans="1:11" ht="19.5" x14ac:dyDescent="0.2">
      <c r="A14" s="41" t="str">
        <f>"مصالح   (" &amp; ROUND((J19/J24)*100,2) &amp; "%)"</f>
        <v>مصالح   (64.85%)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7.9000000000000001E-2</v>
      </c>
      <c r="G15" s="4">
        <f>F15/E15</f>
        <v>7.9000000000000001E-2</v>
      </c>
      <c r="H15" s="7">
        <v>1</v>
      </c>
      <c r="I15" s="5">
        <v>565000</v>
      </c>
      <c r="J15" s="5">
        <f>I15*H15*G15</f>
        <v>44635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2.5000000000000001E-2</v>
      </c>
      <c r="G16" s="4">
        <f>F16/E16</f>
        <v>2.5000000000000001E-2</v>
      </c>
      <c r="H16" s="7">
        <v>1</v>
      </c>
      <c r="I16" s="5">
        <v>643280</v>
      </c>
      <c r="J16" s="5">
        <f>I16*H16*G16</f>
        <v>16082</v>
      </c>
    </row>
    <row r="17" spans="1:10" ht="36" x14ac:dyDescent="0.2">
      <c r="A17" s="2">
        <v>3</v>
      </c>
      <c r="B17" s="2" t="s">
        <v>75</v>
      </c>
      <c r="C17" s="6" t="s">
        <v>76</v>
      </c>
      <c r="D17" s="2" t="s">
        <v>37</v>
      </c>
      <c r="E17" s="2">
        <v>1</v>
      </c>
      <c r="F17" s="2">
        <v>0.95</v>
      </c>
      <c r="G17" s="4">
        <f>F17/E17</f>
        <v>0.95</v>
      </c>
      <c r="H17" s="7">
        <v>3.8980000000000001</v>
      </c>
      <c r="I17" s="5">
        <v>445360</v>
      </c>
      <c r="J17" s="5">
        <f>I17*H17*G17</f>
        <v>1649212.6159999999</v>
      </c>
    </row>
    <row r="18" spans="1:10" x14ac:dyDescent="0.2">
      <c r="A18" s="8">
        <v>4</v>
      </c>
      <c r="B18" s="8" t="s">
        <v>77</v>
      </c>
      <c r="C18" s="9" t="s">
        <v>78</v>
      </c>
      <c r="D18" s="8" t="s">
        <v>44</v>
      </c>
      <c r="E18" s="8">
        <v>1</v>
      </c>
      <c r="F18" s="8">
        <v>1</v>
      </c>
      <c r="G18" s="10">
        <f>F18/E18</f>
        <v>1</v>
      </c>
      <c r="H18" s="11">
        <v>1</v>
      </c>
      <c r="I18" s="12">
        <v>236520</v>
      </c>
      <c r="J18" s="12">
        <f>I18*H18*G18</f>
        <v>236520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1946449.6159999999</v>
      </c>
    </row>
    <row r="20" spans="1:10" ht="19.5" x14ac:dyDescent="0.2">
      <c r="A20" s="41" t="str">
        <f>"حمل   (" &amp; ROUND((J23/J24)*100,2) &amp; "%)"</f>
        <v>حمل   (0.43%)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3.97</v>
      </c>
      <c r="G21" s="4">
        <f>F21/E21</f>
        <v>3.97</v>
      </c>
      <c r="H21" s="7">
        <v>1</v>
      </c>
      <c r="I21" s="5">
        <v>2928</v>
      </c>
      <c r="J21" s="5">
        <f>I21*H21*G21</f>
        <v>11624.16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1</v>
      </c>
      <c r="G22" s="10">
        <f>F22/E22</f>
        <v>1</v>
      </c>
      <c r="H22" s="11">
        <v>0.26</v>
      </c>
      <c r="I22" s="12">
        <v>4495</v>
      </c>
      <c r="J22" s="12">
        <f>I22*H22*G22</f>
        <v>1168.7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12792.86</v>
      </c>
    </row>
    <row r="24" spans="1:10" ht="19.5" x14ac:dyDescent="0.2">
      <c r="C24" s="27" t="s">
        <v>51</v>
      </c>
      <c r="D24" s="28">
        <v>2997000</v>
      </c>
      <c r="I24" s="30" t="s">
        <v>52</v>
      </c>
      <c r="J24" s="28">
        <f>J23+J19+J13+J9</f>
        <v>3001462.7460000003</v>
      </c>
    </row>
    <row r="25" spans="1:10" ht="19.5" x14ac:dyDescent="0.2">
      <c r="C25" s="31" t="s">
        <v>53</v>
      </c>
      <c r="I25" s="30" t="s">
        <v>54</v>
      </c>
      <c r="J25" s="32">
        <f>(J24-D24)/D24</f>
        <v>1.4890710710711631E-3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81294079-ED7D-4C01-BEC5-FC77F4FA25A7}"/>
    <hyperlink ref="K1" location="فهرست!A6" display="بازگشت به فهرست" xr:uid="{C002C56D-7CF4-4EB1-B094-4A6CA8A4AAEB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B968D-A976-4FAE-8349-D538C86F1824}">
  <sheetPr>
    <pageSetUpPr fitToPage="1"/>
  </sheetPr>
  <dimension ref="A1:K2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79</v>
      </c>
      <c r="B1" s="44"/>
      <c r="C1" s="44"/>
      <c r="D1" s="46" t="s">
        <v>7</v>
      </c>
      <c r="E1" s="46"/>
      <c r="F1" s="46"/>
      <c r="G1" s="46"/>
      <c r="H1" s="46" t="s">
        <v>80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(22.5%)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0.36399999999999999</v>
      </c>
      <c r="G5" s="4">
        <f>F5/E5</f>
        <v>0.36399999999999999</v>
      </c>
      <c r="H5" s="7">
        <v>1.25</v>
      </c>
      <c r="I5" s="5">
        <v>458363</v>
      </c>
      <c r="J5" s="5">
        <f>I5*H5*G5</f>
        <v>208555.16500000001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0.121</v>
      </c>
      <c r="G6" s="4">
        <f>F6/E6</f>
        <v>0.121</v>
      </c>
      <c r="H6" s="7">
        <v>1.25</v>
      </c>
      <c r="I6" s="5">
        <v>796450</v>
      </c>
      <c r="J6" s="5">
        <f>I6*H6*G6</f>
        <v>120463.0625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0.36399999999999999</v>
      </c>
      <c r="G7" s="4">
        <f>F7/E7</f>
        <v>0.36399999999999999</v>
      </c>
      <c r="H7" s="7">
        <v>1.25</v>
      </c>
      <c r="I7" s="5">
        <v>695787</v>
      </c>
      <c r="J7" s="5">
        <f>I7*H7*G7</f>
        <v>316583.08499999996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0.36399999999999999</v>
      </c>
      <c r="G8" s="10">
        <f>F8/E8</f>
        <v>0.36399999999999999</v>
      </c>
      <c r="H8" s="11">
        <v>1.25</v>
      </c>
      <c r="I8" s="12">
        <v>479074</v>
      </c>
      <c r="J8" s="12">
        <f>I8*H8*G8</f>
        <v>217978.66999999998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863579.98249999993</v>
      </c>
    </row>
    <row r="10" spans="1:11" ht="19.5" x14ac:dyDescent="0.2">
      <c r="A10" s="41" t="str">
        <f>"ماشین آلات و ابزار   (" &amp; ROUND((J13/J24)*100,2) &amp; "%)"</f>
        <v>ماشین آلات و ابزار   (6.89%)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0.121</v>
      </c>
      <c r="G11" s="4">
        <f>F11/E11</f>
        <v>0.121</v>
      </c>
      <c r="H11" s="7">
        <v>1.25</v>
      </c>
      <c r="I11" s="5">
        <v>1415925</v>
      </c>
      <c r="J11" s="5">
        <f>I11*H11*G11</f>
        <v>214158.65625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0.27300000000000002</v>
      </c>
      <c r="G12" s="10">
        <f>F12/E12</f>
        <v>0.27300000000000002</v>
      </c>
      <c r="H12" s="11">
        <v>1.25</v>
      </c>
      <c r="I12" s="12">
        <v>147726</v>
      </c>
      <c r="J12" s="12">
        <f>I12*H12*G12</f>
        <v>50411.497500000005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264570.15375</v>
      </c>
    </row>
    <row r="14" spans="1:11" ht="19.5" x14ac:dyDescent="0.2">
      <c r="A14" s="41" t="str">
        <f>"مصالح   (" &amp; ROUND((J19/J24)*100,2) &amp; "%)"</f>
        <v>مصالح   (70.14%)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0.115</v>
      </c>
      <c r="G15" s="4">
        <f>F15/E15</f>
        <v>0.115</v>
      </c>
      <c r="H15" s="7">
        <v>1</v>
      </c>
      <c r="I15" s="5">
        <v>565000</v>
      </c>
      <c r="J15" s="5">
        <f>I15*H15*G15</f>
        <v>64975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3.2000000000000001E-2</v>
      </c>
      <c r="G16" s="4">
        <f>F16/E16</f>
        <v>3.2000000000000001E-2</v>
      </c>
      <c r="H16" s="7">
        <v>1</v>
      </c>
      <c r="I16" s="5">
        <v>643280</v>
      </c>
      <c r="J16" s="5">
        <f>I16*H16*G16</f>
        <v>20584.96</v>
      </c>
    </row>
    <row r="17" spans="1:10" x14ac:dyDescent="0.2">
      <c r="A17" s="2">
        <v>3</v>
      </c>
      <c r="B17" s="2" t="s">
        <v>81</v>
      </c>
      <c r="C17" s="6" t="s">
        <v>82</v>
      </c>
      <c r="D17" s="2" t="s">
        <v>37</v>
      </c>
      <c r="E17" s="2">
        <v>1</v>
      </c>
      <c r="F17" s="2">
        <v>0.94</v>
      </c>
      <c r="G17" s="4">
        <f>F17/E17</f>
        <v>0.94</v>
      </c>
      <c r="H17" s="7">
        <v>5.508</v>
      </c>
      <c r="I17" s="5">
        <v>445360</v>
      </c>
      <c r="J17" s="5">
        <f>I17*H17*G17</f>
        <v>2305860.3071999997</v>
      </c>
    </row>
    <row r="18" spans="1:10" x14ac:dyDescent="0.2">
      <c r="A18" s="8">
        <v>4</v>
      </c>
      <c r="B18" s="8" t="s">
        <v>83</v>
      </c>
      <c r="C18" s="9" t="s">
        <v>84</v>
      </c>
      <c r="D18" s="8" t="s">
        <v>44</v>
      </c>
      <c r="E18" s="8">
        <v>1</v>
      </c>
      <c r="F18" s="8">
        <v>0.8</v>
      </c>
      <c r="G18" s="10">
        <f>F18/E18</f>
        <v>0.8</v>
      </c>
      <c r="H18" s="11">
        <v>1</v>
      </c>
      <c r="I18" s="12">
        <v>375590</v>
      </c>
      <c r="J18" s="12">
        <f>I18*H18*G18</f>
        <v>300472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2691892.2671999997</v>
      </c>
    </row>
    <row r="20" spans="1:10" ht="19.5" x14ac:dyDescent="0.2">
      <c r="A20" s="41" t="str">
        <f>"حمل   (" &amp; ROUND((J23/J24)*100,2) &amp; "%)"</f>
        <v>حمل   (0.47%)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5.51</v>
      </c>
      <c r="G21" s="4">
        <f>F21/E21</f>
        <v>5.51</v>
      </c>
      <c r="H21" s="7">
        <v>1</v>
      </c>
      <c r="I21" s="5">
        <v>2928</v>
      </c>
      <c r="J21" s="5">
        <f>I21*H21*G21</f>
        <v>16133.279999999999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0.8</v>
      </c>
      <c r="G22" s="10">
        <f>F22/E22</f>
        <v>0.8</v>
      </c>
      <c r="H22" s="11">
        <v>0.5</v>
      </c>
      <c r="I22" s="12">
        <v>4495</v>
      </c>
      <c r="J22" s="12">
        <f>I22*H22*G22</f>
        <v>1798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17931.28</v>
      </c>
    </row>
    <row r="24" spans="1:10" ht="19.5" x14ac:dyDescent="0.2">
      <c r="C24" s="27" t="s">
        <v>51</v>
      </c>
      <c r="D24" s="28">
        <v>3834000</v>
      </c>
      <c r="I24" s="30" t="s">
        <v>52</v>
      </c>
      <c r="J24" s="28">
        <f>J23+J19+J13+J9</f>
        <v>3837973.6834499994</v>
      </c>
    </row>
    <row r="25" spans="1:10" ht="19.5" x14ac:dyDescent="0.2">
      <c r="C25" s="31" t="s">
        <v>53</v>
      </c>
      <c r="I25" s="30" t="s">
        <v>54</v>
      </c>
      <c r="J25" s="32">
        <f>(J24-D24)/D24</f>
        <v>1.0364328247259857E-3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DDC83490-06D6-46DB-8C53-5C6482DB220C}"/>
    <hyperlink ref="K1" location="فهرست!A7" display="بازگشت به فهرست" xr:uid="{D4978313-F45D-4231-A11A-67EA423EDE64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CF12C-A554-4A10-9D31-D9F066C58F5C}">
  <sheetPr>
    <pageSetUpPr fitToPage="1"/>
  </sheetPr>
  <dimension ref="A1:K2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85</v>
      </c>
      <c r="B1" s="44"/>
      <c r="C1" s="44"/>
      <c r="D1" s="46" t="s">
        <v>7</v>
      </c>
      <c r="E1" s="46"/>
      <c r="F1" s="46"/>
      <c r="G1" s="46"/>
      <c r="H1" s="46" t="s">
        <v>86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(21.64%)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0.42099999999999999</v>
      </c>
      <c r="G5" s="4">
        <f>F5/E5</f>
        <v>0.42099999999999999</v>
      </c>
      <c r="H5" s="7">
        <v>1.25</v>
      </c>
      <c r="I5" s="5">
        <v>458363</v>
      </c>
      <c r="J5" s="5">
        <f>I5*H5*G5</f>
        <v>241213.52875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0.14000000000000001</v>
      </c>
      <c r="G6" s="4">
        <f>F6/E6</f>
        <v>0.14000000000000001</v>
      </c>
      <c r="H6" s="7">
        <v>1.25</v>
      </c>
      <c r="I6" s="5">
        <v>796450</v>
      </c>
      <c r="J6" s="5">
        <f>I6*H6*G6</f>
        <v>139378.75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0.42099999999999999</v>
      </c>
      <c r="G7" s="4">
        <f>F7/E7</f>
        <v>0.42099999999999999</v>
      </c>
      <c r="H7" s="7">
        <v>1.25</v>
      </c>
      <c r="I7" s="5">
        <v>695787</v>
      </c>
      <c r="J7" s="5">
        <f>I7*H7*G7</f>
        <v>366157.90875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0.42099999999999999</v>
      </c>
      <c r="G8" s="10">
        <f>F8/E8</f>
        <v>0.42099999999999999</v>
      </c>
      <c r="H8" s="11">
        <v>1.25</v>
      </c>
      <c r="I8" s="12">
        <v>479074</v>
      </c>
      <c r="J8" s="12">
        <f>I8*H8*G8</f>
        <v>252112.6925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998862.88</v>
      </c>
    </row>
    <row r="10" spans="1:11" ht="19.5" x14ac:dyDescent="0.2">
      <c r="A10" s="41" t="str">
        <f>"ماشین آلات و ابزار   (" &amp; ROUND((J13/J24)*100,2) &amp; "%)"</f>
        <v>ماشین آلات و ابزار   (6.63%)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0.14000000000000001</v>
      </c>
      <c r="G11" s="4">
        <f>F11/E11</f>
        <v>0.14000000000000001</v>
      </c>
      <c r="H11" s="7">
        <v>1.25</v>
      </c>
      <c r="I11" s="5">
        <v>1415925</v>
      </c>
      <c r="J11" s="5">
        <f>I11*H11*G11</f>
        <v>247786.87500000003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0.316</v>
      </c>
      <c r="G12" s="10">
        <f>F12/E12</f>
        <v>0.316</v>
      </c>
      <c r="H12" s="11">
        <v>1.25</v>
      </c>
      <c r="I12" s="12">
        <v>147726</v>
      </c>
      <c r="J12" s="12">
        <f>I12*H12*G12</f>
        <v>58351.770000000004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306138.64500000002</v>
      </c>
    </row>
    <row r="14" spans="1:11" ht="19.5" x14ac:dyDescent="0.2">
      <c r="A14" s="41" t="str">
        <f>"مصالح   (" &amp; ROUND((J19/J24)*100,2) &amp; "%)"</f>
        <v>مصالح   (71.21%)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0.12</v>
      </c>
      <c r="G15" s="4">
        <f>F15/E15</f>
        <v>0.12</v>
      </c>
      <c r="H15" s="7">
        <v>1</v>
      </c>
      <c r="I15" s="5">
        <v>565000</v>
      </c>
      <c r="J15" s="5">
        <f>I15*H15*G15</f>
        <v>67800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0.04</v>
      </c>
      <c r="G16" s="4">
        <f>F16/E16</f>
        <v>0.04</v>
      </c>
      <c r="H16" s="7">
        <v>1</v>
      </c>
      <c r="I16" s="5">
        <v>643280</v>
      </c>
      <c r="J16" s="5">
        <f>I16*H16*G16</f>
        <v>25731.200000000001</v>
      </c>
    </row>
    <row r="17" spans="1:10" x14ac:dyDescent="0.2">
      <c r="A17" s="2">
        <v>3</v>
      </c>
      <c r="B17" s="2" t="s">
        <v>87</v>
      </c>
      <c r="C17" s="6" t="s">
        <v>88</v>
      </c>
      <c r="D17" s="2" t="s">
        <v>37</v>
      </c>
      <c r="E17" s="2">
        <v>1</v>
      </c>
      <c r="F17" s="2">
        <v>0.93</v>
      </c>
      <c r="G17" s="4">
        <f>F17/E17</f>
        <v>0.93</v>
      </c>
      <c r="H17" s="7">
        <v>7.03</v>
      </c>
      <c r="I17" s="5">
        <v>420570</v>
      </c>
      <c r="J17" s="5">
        <f>I17*H17*G17</f>
        <v>2749644.6030000001</v>
      </c>
    </row>
    <row r="18" spans="1:10" x14ac:dyDescent="0.2">
      <c r="A18" s="8">
        <v>4</v>
      </c>
      <c r="B18" s="8" t="s">
        <v>89</v>
      </c>
      <c r="C18" s="9" t="s">
        <v>90</v>
      </c>
      <c r="D18" s="8" t="s">
        <v>44</v>
      </c>
      <c r="E18" s="8">
        <v>1</v>
      </c>
      <c r="F18" s="8">
        <v>0.75</v>
      </c>
      <c r="G18" s="10">
        <f>F18/E18</f>
        <v>0.75</v>
      </c>
      <c r="H18" s="11">
        <v>1</v>
      </c>
      <c r="I18" s="12">
        <v>591300</v>
      </c>
      <c r="J18" s="12">
        <f>I18*H18*G18</f>
        <v>443475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3286650.8030000003</v>
      </c>
    </row>
    <row r="20" spans="1:10" ht="19.5" x14ac:dyDescent="0.2">
      <c r="A20" s="41" t="str">
        <f>"حمل   (" &amp; ROUND((J23/J24)*100,2) &amp; "%)"</f>
        <v>حمل   (0.52%)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7.03</v>
      </c>
      <c r="G21" s="4">
        <f>F21/E21</f>
        <v>7.03</v>
      </c>
      <c r="H21" s="7">
        <v>1</v>
      </c>
      <c r="I21" s="5">
        <v>2928</v>
      </c>
      <c r="J21" s="5">
        <f>I21*H21*G21</f>
        <v>20583.84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0.75</v>
      </c>
      <c r="G22" s="10">
        <f>F22/E22</f>
        <v>0.75</v>
      </c>
      <c r="H22" s="11">
        <v>0.95</v>
      </c>
      <c r="I22" s="12">
        <v>4495</v>
      </c>
      <c r="J22" s="12">
        <f>I22*H22*G22</f>
        <v>3202.6875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23786.5275</v>
      </c>
    </row>
    <row r="24" spans="1:10" ht="19.5" x14ac:dyDescent="0.2">
      <c r="C24" s="27" t="s">
        <v>51</v>
      </c>
      <c r="D24" s="28">
        <v>4611000</v>
      </c>
      <c r="I24" s="30" t="s">
        <v>52</v>
      </c>
      <c r="J24" s="28">
        <f>J23+J19+J13+J9</f>
        <v>4615438.8555000005</v>
      </c>
    </row>
    <row r="25" spans="1:10" ht="19.5" x14ac:dyDescent="0.2">
      <c r="C25" s="31" t="s">
        <v>53</v>
      </c>
      <c r="I25" s="30" t="s">
        <v>54</v>
      </c>
      <c r="J25" s="32">
        <f>(J24-D24)/D24</f>
        <v>9.6266655823043349E-4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19313DF3-9BC4-4C8E-B309-1DB042C0132B}"/>
    <hyperlink ref="K1" location="فهرست!A8" display="بازگشت به فهرست" xr:uid="{0B920076-3692-4A4B-8F9F-0AA8F09023FA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C367D-2FC6-4235-ABA3-F715E1EBC270}">
  <sheetPr>
    <pageSetUpPr fitToPage="1"/>
  </sheetPr>
  <dimension ref="A1:K2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91</v>
      </c>
      <c r="B1" s="44"/>
      <c r="C1" s="44"/>
      <c r="D1" s="46" t="s">
        <v>7</v>
      </c>
      <c r="E1" s="46"/>
      <c r="F1" s="46"/>
      <c r="G1" s="46"/>
      <c r="H1" s="46" t="s">
        <v>92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(19.32%)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0.504</v>
      </c>
      <c r="G5" s="4">
        <f>F5/E5</f>
        <v>0.504</v>
      </c>
      <c r="H5" s="7">
        <v>1.125</v>
      </c>
      <c r="I5" s="5">
        <v>458363</v>
      </c>
      <c r="J5" s="5">
        <f>I5*H5*G5</f>
        <v>259891.821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0.16800000000000001</v>
      </c>
      <c r="G6" s="4">
        <f>F6/E6</f>
        <v>0.16800000000000001</v>
      </c>
      <c r="H6" s="7">
        <v>1.125</v>
      </c>
      <c r="I6" s="5">
        <v>796450</v>
      </c>
      <c r="J6" s="5">
        <f>I6*H6*G6</f>
        <v>150529.05000000002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0.504</v>
      </c>
      <c r="G7" s="4">
        <f>F7/E7</f>
        <v>0.504</v>
      </c>
      <c r="H7" s="7">
        <v>1.125</v>
      </c>
      <c r="I7" s="5">
        <v>695787</v>
      </c>
      <c r="J7" s="5">
        <f>I7*H7*G7</f>
        <v>394511.22899999999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0.504</v>
      </c>
      <c r="G8" s="10">
        <f>F8/E8</f>
        <v>0.504</v>
      </c>
      <c r="H8" s="11">
        <v>1.125</v>
      </c>
      <c r="I8" s="12">
        <v>479074</v>
      </c>
      <c r="J8" s="12">
        <f>I8*H8*G8</f>
        <v>271634.95799999998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1076567.0580000002</v>
      </c>
    </row>
    <row r="10" spans="1:11" ht="19.5" x14ac:dyDescent="0.2">
      <c r="A10" s="41" t="str">
        <f>"ماشین آلات و ابزار   (" &amp; ROUND((J13/J24)*100,2) &amp; "%)"</f>
        <v>ماشین آلات و ابزار   (5.93%)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0.16800000000000001</v>
      </c>
      <c r="G11" s="4">
        <f>F11/E11</f>
        <v>0.16800000000000001</v>
      </c>
      <c r="H11" s="7">
        <v>1.125</v>
      </c>
      <c r="I11" s="5">
        <v>1415925</v>
      </c>
      <c r="J11" s="5">
        <f>I11*H11*G11</f>
        <v>267609.82500000001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0.378</v>
      </c>
      <c r="G12" s="10">
        <f>F12/E12</f>
        <v>0.378</v>
      </c>
      <c r="H12" s="11">
        <v>1.125</v>
      </c>
      <c r="I12" s="12">
        <v>147726</v>
      </c>
      <c r="J12" s="12">
        <f>I12*H12*G12</f>
        <v>62820.481500000002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330430.30650000001</v>
      </c>
    </row>
    <row r="14" spans="1:11" ht="19.5" x14ac:dyDescent="0.2">
      <c r="A14" s="41" t="str">
        <f>"مصالح   (" &amp; ROUND((J19/J24)*100,2) &amp; "%)"</f>
        <v>مصالح   (74.25%)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0.16400000000000001</v>
      </c>
      <c r="G15" s="4">
        <f>F15/E15</f>
        <v>0.16400000000000001</v>
      </c>
      <c r="H15" s="7">
        <v>1</v>
      </c>
      <c r="I15" s="5">
        <v>565000</v>
      </c>
      <c r="J15" s="5">
        <f>I15*H15*G15</f>
        <v>92660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4.7E-2</v>
      </c>
      <c r="G16" s="4">
        <f>F16/E16</f>
        <v>4.7E-2</v>
      </c>
      <c r="H16" s="7">
        <v>1</v>
      </c>
      <c r="I16" s="5">
        <v>643280</v>
      </c>
      <c r="J16" s="5">
        <f>I16*H16*G16</f>
        <v>30234.16</v>
      </c>
    </row>
    <row r="17" spans="1:10" x14ac:dyDescent="0.2">
      <c r="A17" s="2">
        <v>3</v>
      </c>
      <c r="B17" s="2" t="s">
        <v>93</v>
      </c>
      <c r="C17" s="6" t="s">
        <v>94</v>
      </c>
      <c r="D17" s="2" t="s">
        <v>37</v>
      </c>
      <c r="E17" s="2">
        <v>1</v>
      </c>
      <c r="F17" s="2">
        <v>0.95</v>
      </c>
      <c r="G17" s="4">
        <f>F17/E17</f>
        <v>0.95</v>
      </c>
      <c r="H17" s="7">
        <v>8.9779999999999998</v>
      </c>
      <c r="I17" s="5">
        <v>420570</v>
      </c>
      <c r="J17" s="5">
        <f>I17*H17*G17</f>
        <v>3587083.5869999998</v>
      </c>
    </row>
    <row r="18" spans="1:10" x14ac:dyDescent="0.2">
      <c r="A18" s="8">
        <v>4</v>
      </c>
      <c r="B18" s="8" t="s">
        <v>95</v>
      </c>
      <c r="C18" s="9" t="s">
        <v>96</v>
      </c>
      <c r="D18" s="8" t="s">
        <v>44</v>
      </c>
      <c r="E18" s="8">
        <v>1</v>
      </c>
      <c r="F18" s="8">
        <v>0.5</v>
      </c>
      <c r="G18" s="10">
        <f>F18/E18</f>
        <v>0.5</v>
      </c>
      <c r="H18" s="11">
        <v>1</v>
      </c>
      <c r="I18" s="12">
        <v>856840</v>
      </c>
      <c r="J18" s="12">
        <f>I18*H18*G18</f>
        <v>428420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4138397.747</v>
      </c>
    </row>
    <row r="20" spans="1:10" ht="19.5" x14ac:dyDescent="0.2">
      <c r="A20" s="41" t="str">
        <f>"حمل   (" &amp; ROUND((J23/J24)*100,2) &amp; "%)"</f>
        <v>حمل   (0.51%)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8.98</v>
      </c>
      <c r="G21" s="4">
        <f>F21/E21</f>
        <v>8.98</v>
      </c>
      <c r="H21" s="7">
        <v>0.95</v>
      </c>
      <c r="I21" s="5">
        <v>2928</v>
      </c>
      <c r="J21" s="5">
        <f>I21*H21*G21</f>
        <v>24978.768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0.5</v>
      </c>
      <c r="G22" s="10">
        <f>F22/E22</f>
        <v>0.5</v>
      </c>
      <c r="H22" s="11">
        <v>1.45</v>
      </c>
      <c r="I22" s="12">
        <v>4495</v>
      </c>
      <c r="J22" s="12">
        <f>I22*H22*G22</f>
        <v>3258.875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28237.643</v>
      </c>
    </row>
    <row r="24" spans="1:10" ht="19.5" x14ac:dyDescent="0.2">
      <c r="C24" s="27" t="s">
        <v>51</v>
      </c>
      <c r="D24" s="28">
        <v>5569000</v>
      </c>
      <c r="I24" s="30" t="s">
        <v>52</v>
      </c>
      <c r="J24" s="28">
        <f>J23+J19+J13+J9</f>
        <v>5573632.7545000007</v>
      </c>
    </row>
    <row r="25" spans="1:10" ht="19.5" x14ac:dyDescent="0.2">
      <c r="C25" s="31" t="s">
        <v>53</v>
      </c>
      <c r="I25" s="30" t="s">
        <v>54</v>
      </c>
      <c r="J25" s="32">
        <f>(J24-D24)/D24</f>
        <v>8.3188265397750717E-4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311BD2D7-40C3-4419-80A0-61C87B92C2B0}"/>
    <hyperlink ref="K1" location="فهرست!A9" display="بازگشت به فهرست" xr:uid="{32D1D3CF-0883-481C-A1ED-8B447CB7C295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40A3A-0136-4A0E-955D-306AA4414615}">
  <sheetPr>
    <pageSetUpPr fitToPage="1"/>
  </sheetPr>
  <dimension ref="A1:K25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97</v>
      </c>
      <c r="B1" s="44"/>
      <c r="C1" s="44"/>
      <c r="D1" s="46" t="s">
        <v>7</v>
      </c>
      <c r="E1" s="46"/>
      <c r="F1" s="46"/>
      <c r="G1" s="46"/>
      <c r="H1" s="46" t="s">
        <v>98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ROUND((J9/J24)*100,2) &amp; "%)"</f>
        <v>نیروی انسانی   (15.82%)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0.66700000000000004</v>
      </c>
      <c r="G5" s="4">
        <f>F5/E5</f>
        <v>0.66700000000000004</v>
      </c>
      <c r="H5" s="7">
        <v>0.93700000000000006</v>
      </c>
      <c r="I5" s="5">
        <v>458363</v>
      </c>
      <c r="J5" s="5">
        <f>I5*H5*G5</f>
        <v>286467.24937700003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0.222</v>
      </c>
      <c r="G6" s="4">
        <f>F6/E6</f>
        <v>0.222</v>
      </c>
      <c r="H6" s="7">
        <v>0.93700000000000006</v>
      </c>
      <c r="I6" s="5">
        <v>796450</v>
      </c>
      <c r="J6" s="5">
        <f>I6*H6*G6</f>
        <v>165672.75030000001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0.66700000000000004</v>
      </c>
      <c r="G7" s="4">
        <f>F7/E7</f>
        <v>0.66700000000000004</v>
      </c>
      <c r="H7" s="7">
        <v>0.93700000000000006</v>
      </c>
      <c r="I7" s="5">
        <v>695787</v>
      </c>
      <c r="J7" s="5">
        <f>I7*H7*G7</f>
        <v>434852.26347300003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0.66700000000000004</v>
      </c>
      <c r="G8" s="10">
        <f>F8/E8</f>
        <v>0.66700000000000004</v>
      </c>
      <c r="H8" s="11">
        <v>0.93700000000000006</v>
      </c>
      <c r="I8" s="12">
        <v>479074</v>
      </c>
      <c r="J8" s="12">
        <f>I8*H8*G8</f>
        <v>299411.18944600003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1186403.4525959999</v>
      </c>
    </row>
    <row r="10" spans="1:11" ht="19.5" x14ac:dyDescent="0.2">
      <c r="A10" s="41" t="str">
        <f>"ماشین آلات و ابزار   (" &amp; ROUND((J13/J24)*100,2) &amp; "%)"</f>
        <v>ماشین آلات و ابزار   (4.85%)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0.222</v>
      </c>
      <c r="G11" s="4">
        <f>F11/E11</f>
        <v>0.222</v>
      </c>
      <c r="H11" s="7">
        <v>0.93700000000000006</v>
      </c>
      <c r="I11" s="5">
        <v>1415925</v>
      </c>
      <c r="J11" s="5">
        <f>I11*H11*G11</f>
        <v>294532.22295000002</v>
      </c>
    </row>
    <row r="12" spans="1:11" x14ac:dyDescent="0.2">
      <c r="A12" s="8">
        <v>2</v>
      </c>
      <c r="B12" s="8" t="s">
        <v>32</v>
      </c>
      <c r="C12" s="9" t="s">
        <v>33</v>
      </c>
      <c r="D12" s="8" t="s">
        <v>31</v>
      </c>
      <c r="E12" s="8">
        <v>1</v>
      </c>
      <c r="F12" s="8">
        <v>0.5</v>
      </c>
      <c r="G12" s="10">
        <f>F12/E12</f>
        <v>0.5</v>
      </c>
      <c r="H12" s="11">
        <v>0.93700000000000006</v>
      </c>
      <c r="I12" s="12">
        <v>147726</v>
      </c>
      <c r="J12" s="12">
        <f>I12*H12*G12</f>
        <v>69209.631000000008</v>
      </c>
    </row>
    <row r="13" spans="1:11" ht="19.5" x14ac:dyDescent="0.2">
      <c r="A13" s="13"/>
      <c r="B13" s="14"/>
      <c r="C13" s="15"/>
      <c r="D13" s="14"/>
      <c r="E13" s="14"/>
      <c r="F13" s="14"/>
      <c r="G13" s="16"/>
      <c r="H13" s="17"/>
      <c r="I13" s="18" t="s">
        <v>34</v>
      </c>
      <c r="J13" s="19">
        <f>SUM(J11:J12)</f>
        <v>363741.85395000002</v>
      </c>
    </row>
    <row r="14" spans="1:11" ht="19.5" x14ac:dyDescent="0.2">
      <c r="A14" s="41" t="str">
        <f>"مصالح   (" &amp; ROUND((J19/J24)*100,2) &amp; "%)"</f>
        <v>مصالح   (78.78%)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1" x14ac:dyDescent="0.2">
      <c r="A15" s="2">
        <v>1</v>
      </c>
      <c r="B15" s="2" t="s">
        <v>35</v>
      </c>
      <c r="C15" s="6" t="s">
        <v>36</v>
      </c>
      <c r="D15" s="2" t="s">
        <v>37</v>
      </c>
      <c r="E15" s="2">
        <v>1</v>
      </c>
      <c r="F15" s="2">
        <v>0.223</v>
      </c>
      <c r="G15" s="4">
        <f>F15/E15</f>
        <v>0.223</v>
      </c>
      <c r="H15" s="7">
        <v>1</v>
      </c>
      <c r="I15" s="5">
        <v>565000</v>
      </c>
      <c r="J15" s="5">
        <f>I15*H15*G15</f>
        <v>125995</v>
      </c>
    </row>
    <row r="16" spans="1:11" x14ac:dyDescent="0.2">
      <c r="A16" s="2">
        <v>2</v>
      </c>
      <c r="B16" s="2" t="s">
        <v>38</v>
      </c>
      <c r="C16" s="6" t="s">
        <v>39</v>
      </c>
      <c r="D16" s="2" t="s">
        <v>37</v>
      </c>
      <c r="E16" s="2">
        <v>1</v>
      </c>
      <c r="F16" s="2">
        <v>0.06</v>
      </c>
      <c r="G16" s="4">
        <f>F16/E16</f>
        <v>0.06</v>
      </c>
      <c r="H16" s="7">
        <v>1</v>
      </c>
      <c r="I16" s="5">
        <v>643280</v>
      </c>
      <c r="J16" s="5">
        <f>I16*H16*G16</f>
        <v>38596.799999999996</v>
      </c>
    </row>
    <row r="17" spans="1:10" x14ac:dyDescent="0.2">
      <c r="A17" s="2">
        <v>3</v>
      </c>
      <c r="B17" s="2" t="s">
        <v>99</v>
      </c>
      <c r="C17" s="6" t="s">
        <v>100</v>
      </c>
      <c r="D17" s="2" t="s">
        <v>37</v>
      </c>
      <c r="E17" s="2">
        <v>1</v>
      </c>
      <c r="F17" s="2">
        <v>0.93</v>
      </c>
      <c r="G17" s="4">
        <f>F17/E17</f>
        <v>0.93</v>
      </c>
      <c r="H17" s="7">
        <v>12.826000000000001</v>
      </c>
      <c r="I17" s="5">
        <v>420570</v>
      </c>
      <c r="J17" s="5">
        <f>I17*H17*G17</f>
        <v>5016634.6626000004</v>
      </c>
    </row>
    <row r="18" spans="1:10" x14ac:dyDescent="0.2">
      <c r="A18" s="8">
        <v>4</v>
      </c>
      <c r="B18" s="8" t="s">
        <v>101</v>
      </c>
      <c r="C18" s="9" t="s">
        <v>102</v>
      </c>
      <c r="D18" s="8" t="s">
        <v>44</v>
      </c>
      <c r="E18" s="8">
        <v>1</v>
      </c>
      <c r="F18" s="8">
        <v>0.5</v>
      </c>
      <c r="G18" s="10">
        <f>F18/E18</f>
        <v>0.5</v>
      </c>
      <c r="H18" s="11">
        <v>1</v>
      </c>
      <c r="I18" s="12">
        <v>1455800</v>
      </c>
      <c r="J18" s="12">
        <f>I18*H18*G18</f>
        <v>727900</v>
      </c>
    </row>
    <row r="19" spans="1:10" ht="19.5" x14ac:dyDescent="0.2">
      <c r="A19" s="13"/>
      <c r="B19" s="14"/>
      <c r="C19" s="15"/>
      <c r="D19" s="14"/>
      <c r="E19" s="14"/>
      <c r="F19" s="14"/>
      <c r="G19" s="16"/>
      <c r="H19" s="17"/>
      <c r="I19" s="18" t="s">
        <v>45</v>
      </c>
      <c r="J19" s="19">
        <f>SUM(J15:J18)</f>
        <v>5909126.4626000002</v>
      </c>
    </row>
    <row r="20" spans="1:10" ht="19.5" x14ac:dyDescent="0.2">
      <c r="A20" s="41" t="str">
        <f>"حمل   (" &amp; ROUND((J23/J24)*100,2) &amp; "%)"</f>
        <v>حمل   (0.55%)</v>
      </c>
      <c r="B20" s="42"/>
      <c r="C20" s="42"/>
      <c r="D20" s="42"/>
      <c r="E20" s="42"/>
      <c r="F20" s="42"/>
      <c r="G20" s="42"/>
      <c r="H20" s="42"/>
      <c r="I20" s="42"/>
      <c r="J20" s="43"/>
    </row>
    <row r="21" spans="1:10" x14ac:dyDescent="0.2">
      <c r="A21" s="2">
        <v>1</v>
      </c>
      <c r="B21" s="2" t="s">
        <v>46</v>
      </c>
      <c r="C21" s="6" t="s">
        <v>47</v>
      </c>
      <c r="D21" s="2" t="s">
        <v>37</v>
      </c>
      <c r="E21" s="2">
        <v>1</v>
      </c>
      <c r="F21" s="2">
        <v>12.83</v>
      </c>
      <c r="G21" s="4">
        <f>F21/E21</f>
        <v>12.83</v>
      </c>
      <c r="H21" s="7">
        <v>0.93</v>
      </c>
      <c r="I21" s="5">
        <v>2928</v>
      </c>
      <c r="J21" s="5">
        <f>I21*H21*G21</f>
        <v>34936.603199999998</v>
      </c>
    </row>
    <row r="22" spans="1:10" x14ac:dyDescent="0.2">
      <c r="A22" s="8">
        <v>2</v>
      </c>
      <c r="B22" s="8" t="s">
        <v>48</v>
      </c>
      <c r="C22" s="9" t="s">
        <v>49</v>
      </c>
      <c r="D22" s="8" t="s">
        <v>37</v>
      </c>
      <c r="E22" s="8">
        <v>1</v>
      </c>
      <c r="F22" s="8">
        <v>0.5</v>
      </c>
      <c r="G22" s="10">
        <f>F22/E22</f>
        <v>0.5</v>
      </c>
      <c r="H22" s="11">
        <v>2.81</v>
      </c>
      <c r="I22" s="12">
        <v>4495</v>
      </c>
      <c r="J22" s="12">
        <f>I22*H22*G22</f>
        <v>6315.4750000000004</v>
      </c>
    </row>
    <row r="23" spans="1:10" ht="19.5" x14ac:dyDescent="0.2">
      <c r="A23" s="20"/>
      <c r="B23" s="21"/>
      <c r="C23" s="22"/>
      <c r="D23" s="21"/>
      <c r="E23" s="21"/>
      <c r="F23" s="21"/>
      <c r="G23" s="23"/>
      <c r="H23" s="24"/>
      <c r="I23" s="25" t="s">
        <v>50</v>
      </c>
      <c r="J23" s="26">
        <f>SUM(J21:J22)</f>
        <v>41252.078199999996</v>
      </c>
    </row>
    <row r="24" spans="1:10" ht="19.5" x14ac:dyDescent="0.2">
      <c r="C24" s="27" t="s">
        <v>51</v>
      </c>
      <c r="D24" s="28">
        <v>7495000</v>
      </c>
      <c r="I24" s="30" t="s">
        <v>52</v>
      </c>
      <c r="J24" s="28">
        <f>J23+J19+J13+J9</f>
        <v>7500523.8473460004</v>
      </c>
    </row>
    <row r="25" spans="1:10" ht="19.5" x14ac:dyDescent="0.2">
      <c r="C25" s="31" t="s">
        <v>53</v>
      </c>
      <c r="I25" s="30" t="s">
        <v>54</v>
      </c>
      <c r="J25" s="32">
        <f>(J24-D24)/D24</f>
        <v>7.3700431567716787E-4</v>
      </c>
    </row>
  </sheetData>
  <mergeCells count="9">
    <mergeCell ref="A10:J10"/>
    <mergeCell ref="A14:J14"/>
    <mergeCell ref="A20:J20"/>
    <mergeCell ref="A1:C2"/>
    <mergeCell ref="D1:G1"/>
    <mergeCell ref="H1:J1"/>
    <mergeCell ref="D2:G2"/>
    <mergeCell ref="H2:J2"/>
    <mergeCell ref="A4:J4"/>
  </mergeCells>
  <hyperlinks>
    <hyperlink ref="C25" r:id="rId1" xr:uid="{8C4C3D0E-2917-4346-94FA-9EB1336C1B05}"/>
    <hyperlink ref="K1" location="فهرست!A10" display="بازگشت به فهرست" xr:uid="{9DE9D9EA-105B-4CC4-A5F6-8CEFBFFA6503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896F-AE4D-4386-A201-2C869872C229}">
  <sheetPr>
    <pageSetUpPr fitToPage="1"/>
  </sheetPr>
  <dimension ref="A1:K26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8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103</v>
      </c>
      <c r="B1" s="44"/>
      <c r="C1" s="44"/>
      <c r="D1" s="46" t="s">
        <v>7</v>
      </c>
      <c r="E1" s="46"/>
      <c r="F1" s="46"/>
      <c r="G1" s="46"/>
      <c r="H1" s="46" t="s">
        <v>104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ROUND((J9/J25)*100,2) &amp; "%)"</f>
        <v>نیروی انسانی   (13.86%)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0.72699999999999998</v>
      </c>
      <c r="G5" s="4">
        <f>F5/E5</f>
        <v>0.72699999999999998</v>
      </c>
      <c r="H5" s="7">
        <v>1</v>
      </c>
      <c r="I5" s="5">
        <v>458363</v>
      </c>
      <c r="J5" s="5">
        <f>I5*H5*G5</f>
        <v>333229.90100000001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0.24199999999999999</v>
      </c>
      <c r="G6" s="4">
        <f>F6/E6</f>
        <v>0.24199999999999999</v>
      </c>
      <c r="H6" s="7">
        <v>1</v>
      </c>
      <c r="I6" s="5">
        <v>796450</v>
      </c>
      <c r="J6" s="5">
        <f>I6*H6*G6</f>
        <v>192740.9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0.72699999999999998</v>
      </c>
      <c r="G7" s="4">
        <f>F7/E7</f>
        <v>0.72699999999999998</v>
      </c>
      <c r="H7" s="7">
        <v>1</v>
      </c>
      <c r="I7" s="5">
        <v>695787</v>
      </c>
      <c r="J7" s="5">
        <f>I7*H7*G7</f>
        <v>505837.14899999998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0.72699999999999998</v>
      </c>
      <c r="G8" s="10">
        <f>F8/E8</f>
        <v>0.72699999999999998</v>
      </c>
      <c r="H8" s="11">
        <v>1</v>
      </c>
      <c r="I8" s="12">
        <v>479074</v>
      </c>
      <c r="J8" s="12">
        <f>I8*H8*G8</f>
        <v>348286.79800000001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1380094.7479999999</v>
      </c>
    </row>
    <row r="10" spans="1:11" ht="19.5" x14ac:dyDescent="0.2">
      <c r="A10" s="41" t="str">
        <f>"ماشین آلات و ابزار   (" &amp; ROUND((J14/J25)*100,2) &amp; "%)"</f>
        <v>ماشین آلات و ابزار   (7.34%)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0.24199999999999999</v>
      </c>
      <c r="G11" s="4">
        <f>F11/E11</f>
        <v>0.24199999999999999</v>
      </c>
      <c r="H11" s="7">
        <v>1</v>
      </c>
      <c r="I11" s="5">
        <v>1415925</v>
      </c>
      <c r="J11" s="5">
        <f>I11*H11*G11</f>
        <v>342653.85</v>
      </c>
    </row>
    <row r="12" spans="1:11" x14ac:dyDescent="0.2">
      <c r="A12" s="2">
        <v>2</v>
      </c>
      <c r="B12" s="2" t="s">
        <v>105</v>
      </c>
      <c r="C12" s="6" t="s">
        <v>106</v>
      </c>
      <c r="D12" s="2" t="s">
        <v>31</v>
      </c>
      <c r="E12" s="2">
        <v>1</v>
      </c>
      <c r="F12" s="2">
        <v>0.121</v>
      </c>
      <c r="G12" s="4">
        <f>F12/E12</f>
        <v>0.121</v>
      </c>
      <c r="H12" s="7">
        <v>1</v>
      </c>
      <c r="I12" s="5">
        <v>2542140</v>
      </c>
      <c r="J12" s="5">
        <f>I12*H12*G12</f>
        <v>307598.94</v>
      </c>
    </row>
    <row r="13" spans="1:11" x14ac:dyDescent="0.2">
      <c r="A13" s="8">
        <v>3</v>
      </c>
      <c r="B13" s="8" t="s">
        <v>32</v>
      </c>
      <c r="C13" s="9" t="s">
        <v>33</v>
      </c>
      <c r="D13" s="8" t="s">
        <v>31</v>
      </c>
      <c r="E13" s="8">
        <v>1</v>
      </c>
      <c r="F13" s="8">
        <v>0.54500000000000004</v>
      </c>
      <c r="G13" s="10">
        <f>F13/E13</f>
        <v>0.54500000000000004</v>
      </c>
      <c r="H13" s="11">
        <v>1</v>
      </c>
      <c r="I13" s="12">
        <v>147726</v>
      </c>
      <c r="J13" s="12">
        <f>I13*H13*G13</f>
        <v>80510.670000000013</v>
      </c>
    </row>
    <row r="14" spans="1:11" ht="19.5" x14ac:dyDescent="0.2">
      <c r="A14" s="13"/>
      <c r="B14" s="14"/>
      <c r="C14" s="15"/>
      <c r="D14" s="14"/>
      <c r="E14" s="14"/>
      <c r="F14" s="14"/>
      <c r="G14" s="16"/>
      <c r="H14" s="17"/>
      <c r="I14" s="18" t="s">
        <v>34</v>
      </c>
      <c r="J14" s="19">
        <f>SUM(J11:J13)</f>
        <v>730763.46000000008</v>
      </c>
    </row>
    <row r="15" spans="1:11" ht="19.5" x14ac:dyDescent="0.2">
      <c r="A15" s="41" t="str">
        <f>"مصالح   (" &amp; ROUND((J20/J25)*100,2) &amp; "%)"</f>
        <v>مصالح   (78.2%)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1" x14ac:dyDescent="0.2">
      <c r="A16" s="2">
        <v>1</v>
      </c>
      <c r="B16" s="2" t="s">
        <v>35</v>
      </c>
      <c r="C16" s="6" t="s">
        <v>36</v>
      </c>
      <c r="D16" s="2" t="s">
        <v>37</v>
      </c>
      <c r="E16" s="2">
        <v>1</v>
      </c>
      <c r="F16" s="2">
        <v>0.315</v>
      </c>
      <c r="G16" s="4">
        <f>F16/E16</f>
        <v>0.315</v>
      </c>
      <c r="H16" s="7">
        <v>1</v>
      </c>
      <c r="I16" s="5">
        <v>565000</v>
      </c>
      <c r="J16" s="5">
        <f>I16*H16*G16</f>
        <v>177975</v>
      </c>
    </row>
    <row r="17" spans="1:10" x14ac:dyDescent="0.2">
      <c r="A17" s="2">
        <v>2</v>
      </c>
      <c r="B17" s="2" t="s">
        <v>38</v>
      </c>
      <c r="C17" s="6" t="s">
        <v>39</v>
      </c>
      <c r="D17" s="2" t="s">
        <v>37</v>
      </c>
      <c r="E17" s="2">
        <v>1</v>
      </c>
      <c r="F17" s="2">
        <v>7.2999999999999995E-2</v>
      </c>
      <c r="G17" s="4">
        <f>F17/E17</f>
        <v>7.2999999999999995E-2</v>
      </c>
      <c r="H17" s="7">
        <v>1</v>
      </c>
      <c r="I17" s="5">
        <v>643280</v>
      </c>
      <c r="J17" s="5">
        <f>I17*H17*G17</f>
        <v>46959.439999999995</v>
      </c>
    </row>
    <row r="18" spans="1:10" x14ac:dyDescent="0.2">
      <c r="A18" s="2">
        <v>3</v>
      </c>
      <c r="B18" s="2" t="s">
        <v>107</v>
      </c>
      <c r="C18" s="6" t="s">
        <v>108</v>
      </c>
      <c r="D18" s="2" t="s">
        <v>37</v>
      </c>
      <c r="E18" s="2">
        <v>1</v>
      </c>
      <c r="F18" s="2">
        <v>0.95</v>
      </c>
      <c r="G18" s="4">
        <f>F18/E18</f>
        <v>0.95</v>
      </c>
      <c r="H18" s="7">
        <v>17.172000000000001</v>
      </c>
      <c r="I18" s="5">
        <v>420570</v>
      </c>
      <c r="J18" s="5">
        <f>I18*H18*G18</f>
        <v>6860926.6379999993</v>
      </c>
    </row>
    <row r="19" spans="1:10" x14ac:dyDescent="0.2">
      <c r="A19" s="8">
        <v>4</v>
      </c>
      <c r="B19" s="8" t="s">
        <v>109</v>
      </c>
      <c r="C19" s="9" t="s">
        <v>110</v>
      </c>
      <c r="D19" s="8" t="s">
        <v>44</v>
      </c>
      <c r="E19" s="8">
        <v>1</v>
      </c>
      <c r="F19" s="8">
        <v>0.25</v>
      </c>
      <c r="G19" s="10">
        <f>F19/E19</f>
        <v>0.25</v>
      </c>
      <c r="H19" s="11">
        <v>1</v>
      </c>
      <c r="I19" s="12">
        <v>2792250</v>
      </c>
      <c r="J19" s="12">
        <f>I19*H19*G19</f>
        <v>698062.5</v>
      </c>
    </row>
    <row r="20" spans="1:10" ht="19.5" x14ac:dyDescent="0.2">
      <c r="A20" s="13"/>
      <c r="B20" s="14"/>
      <c r="C20" s="15"/>
      <c r="D20" s="14"/>
      <c r="E20" s="14"/>
      <c r="F20" s="14"/>
      <c r="G20" s="16"/>
      <c r="H20" s="17"/>
      <c r="I20" s="18" t="s">
        <v>45</v>
      </c>
      <c r="J20" s="19">
        <f>SUM(J16:J19)</f>
        <v>7783923.5779999997</v>
      </c>
    </row>
    <row r="21" spans="1:10" ht="19.5" x14ac:dyDescent="0.2">
      <c r="A21" s="41" t="str">
        <f>"حمل   (" &amp; ROUND((J24/J25)*100,2) &amp; "%)"</f>
        <v>حمل   (0.6%)</v>
      </c>
      <c r="B21" s="42"/>
      <c r="C21" s="42"/>
      <c r="D21" s="42"/>
      <c r="E21" s="42"/>
      <c r="F21" s="42"/>
      <c r="G21" s="42"/>
      <c r="H21" s="42"/>
      <c r="I21" s="42"/>
      <c r="J21" s="43"/>
    </row>
    <row r="22" spans="1:10" x14ac:dyDescent="0.2">
      <c r="A22" s="2">
        <v>1</v>
      </c>
      <c r="B22" s="2" t="s">
        <v>111</v>
      </c>
      <c r="C22" s="6" t="s">
        <v>112</v>
      </c>
      <c r="D22" s="2" t="s">
        <v>37</v>
      </c>
      <c r="E22" s="2">
        <v>1</v>
      </c>
      <c r="F22" s="2">
        <v>17.170000000000002</v>
      </c>
      <c r="G22" s="4">
        <f>F22/E22</f>
        <v>17.170000000000002</v>
      </c>
      <c r="H22" s="7">
        <v>0.95</v>
      </c>
      <c r="I22" s="5">
        <v>3307</v>
      </c>
      <c r="J22" s="5">
        <f>I22*H22*G22</f>
        <v>53942.130499999999</v>
      </c>
    </row>
    <row r="23" spans="1:10" x14ac:dyDescent="0.2">
      <c r="A23" s="8">
        <v>2</v>
      </c>
      <c r="B23" s="8" t="s">
        <v>48</v>
      </c>
      <c r="C23" s="9" t="s">
        <v>49</v>
      </c>
      <c r="D23" s="8" t="s">
        <v>37</v>
      </c>
      <c r="E23" s="8">
        <v>1</v>
      </c>
      <c r="F23" s="8">
        <v>0.25</v>
      </c>
      <c r="G23" s="10">
        <f>F23/E23</f>
        <v>0.25</v>
      </c>
      <c r="H23" s="11">
        <v>4.76</v>
      </c>
      <c r="I23" s="12">
        <v>4495</v>
      </c>
      <c r="J23" s="12">
        <f>I23*H23*G23</f>
        <v>5349.05</v>
      </c>
    </row>
    <row r="24" spans="1:10" ht="19.5" x14ac:dyDescent="0.2">
      <c r="A24" s="20"/>
      <c r="B24" s="21"/>
      <c r="C24" s="22"/>
      <c r="D24" s="21"/>
      <c r="E24" s="21"/>
      <c r="F24" s="21"/>
      <c r="G24" s="23"/>
      <c r="H24" s="24"/>
      <c r="I24" s="25" t="s">
        <v>50</v>
      </c>
      <c r="J24" s="26">
        <f>SUM(J22:J23)</f>
        <v>59291.180500000002</v>
      </c>
    </row>
    <row r="25" spans="1:10" ht="19.5" x14ac:dyDescent="0.2">
      <c r="C25" s="27" t="s">
        <v>51</v>
      </c>
      <c r="D25" s="28">
        <v>9949000</v>
      </c>
      <c r="I25" s="30" t="s">
        <v>52</v>
      </c>
      <c r="J25" s="28">
        <f>J24+J20+J14+J9</f>
        <v>9954072.9664999992</v>
      </c>
    </row>
    <row r="26" spans="1:10" ht="19.5" x14ac:dyDescent="0.2">
      <c r="C26" s="31" t="s">
        <v>53</v>
      </c>
      <c r="I26" s="30" t="s">
        <v>54</v>
      </c>
      <c r="J26" s="32">
        <f>(J25-D25)/D25</f>
        <v>5.0989712533914622E-4</v>
      </c>
    </row>
  </sheetData>
  <mergeCells count="9">
    <mergeCell ref="A10:J10"/>
    <mergeCell ref="A15:J15"/>
    <mergeCell ref="A21:J21"/>
    <mergeCell ref="A1:C2"/>
    <mergeCell ref="D1:G1"/>
    <mergeCell ref="H1:J1"/>
    <mergeCell ref="D2:G2"/>
    <mergeCell ref="H2:J2"/>
    <mergeCell ref="A4:J4"/>
  </mergeCells>
  <hyperlinks>
    <hyperlink ref="C26" r:id="rId1" xr:uid="{2FECB1DC-12D9-4A6D-BC3A-06640B9186B0}"/>
    <hyperlink ref="K1" location="فهرست!A11" display="بازگشت به فهرست" xr:uid="{190E0751-33F2-40FE-94BD-9DB4A8B8D724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DADB0-9417-42A1-87AE-34C8045F6F76}">
  <sheetPr>
    <pageSetUpPr fitToPage="1"/>
  </sheetPr>
  <dimension ref="A1:K26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9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113</v>
      </c>
      <c r="B1" s="44"/>
      <c r="C1" s="44"/>
      <c r="D1" s="46" t="s">
        <v>7</v>
      </c>
      <c r="E1" s="46"/>
      <c r="F1" s="46"/>
      <c r="G1" s="46"/>
      <c r="H1" s="46" t="s">
        <v>114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ROUND((J9/J25)*100,2) &amp; "%)"</f>
        <v>نیروی انسانی   (12.9%)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0.88900000000000001</v>
      </c>
      <c r="G5" s="4">
        <f>F5/E5</f>
        <v>0.88900000000000001</v>
      </c>
      <c r="H5" s="7">
        <v>0.875</v>
      </c>
      <c r="I5" s="5">
        <v>458363</v>
      </c>
      <c r="J5" s="5">
        <f>I5*H5*G5</f>
        <v>356549.118625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0.29599999999999999</v>
      </c>
      <c r="G6" s="4">
        <f>F6/E6</f>
        <v>0.29599999999999999</v>
      </c>
      <c r="H6" s="7">
        <v>0.875</v>
      </c>
      <c r="I6" s="5">
        <v>796450</v>
      </c>
      <c r="J6" s="5">
        <f>I6*H6*G6</f>
        <v>206280.55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0.88900000000000001</v>
      </c>
      <c r="G7" s="4">
        <f>F7/E7</f>
        <v>0.88900000000000001</v>
      </c>
      <c r="H7" s="7">
        <v>0.875</v>
      </c>
      <c r="I7" s="5">
        <v>695787</v>
      </c>
      <c r="J7" s="5">
        <f>I7*H7*G7</f>
        <v>541235.31262500002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0.88900000000000001</v>
      </c>
      <c r="G8" s="10">
        <f>F8/E8</f>
        <v>0.88900000000000001</v>
      </c>
      <c r="H8" s="11">
        <v>0.875</v>
      </c>
      <c r="I8" s="12">
        <v>479074</v>
      </c>
      <c r="J8" s="12">
        <f>I8*H8*G8</f>
        <v>372659.68774999998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1476724.669</v>
      </c>
    </row>
    <row r="10" spans="1:11" ht="19.5" x14ac:dyDescent="0.2">
      <c r="A10" s="41" t="str">
        <f>"ماشین آلات و ابزار   (" &amp; ROUND((J14/J25)*100,2) &amp; "%)"</f>
        <v>ماشین آلات و ابزار   (6.84%)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0.29599999999999999</v>
      </c>
      <c r="G11" s="4">
        <f>F11/E11</f>
        <v>0.29599999999999999</v>
      </c>
      <c r="H11" s="7">
        <v>0.875</v>
      </c>
      <c r="I11" s="5">
        <v>1415925</v>
      </c>
      <c r="J11" s="5">
        <f>I11*H11*G11</f>
        <v>366724.57499999995</v>
      </c>
    </row>
    <row r="12" spans="1:11" x14ac:dyDescent="0.2">
      <c r="A12" s="2">
        <v>2</v>
      </c>
      <c r="B12" s="2" t="s">
        <v>105</v>
      </c>
      <c r="C12" s="6" t="s">
        <v>106</v>
      </c>
      <c r="D12" s="2" t="s">
        <v>31</v>
      </c>
      <c r="E12" s="2">
        <v>1</v>
      </c>
      <c r="F12" s="2">
        <v>0.14799999999999999</v>
      </c>
      <c r="G12" s="4">
        <f>F12/E12</f>
        <v>0.14799999999999999</v>
      </c>
      <c r="H12" s="7">
        <v>0.875</v>
      </c>
      <c r="I12" s="5">
        <v>2542140</v>
      </c>
      <c r="J12" s="5">
        <f>I12*H12*G12</f>
        <v>329207.13</v>
      </c>
    </row>
    <row r="13" spans="1:11" x14ac:dyDescent="0.2">
      <c r="A13" s="8">
        <v>3</v>
      </c>
      <c r="B13" s="8" t="s">
        <v>32</v>
      </c>
      <c r="C13" s="9" t="s">
        <v>33</v>
      </c>
      <c r="D13" s="8" t="s">
        <v>31</v>
      </c>
      <c r="E13" s="8">
        <v>1</v>
      </c>
      <c r="F13" s="8">
        <v>0.66700000000000004</v>
      </c>
      <c r="G13" s="10">
        <f>F13/E13</f>
        <v>0.66700000000000004</v>
      </c>
      <c r="H13" s="11">
        <v>0.875</v>
      </c>
      <c r="I13" s="12">
        <v>147726</v>
      </c>
      <c r="J13" s="12">
        <f>I13*H13*G13</f>
        <v>86216.586750000002</v>
      </c>
    </row>
    <row r="14" spans="1:11" ht="19.5" x14ac:dyDescent="0.2">
      <c r="A14" s="13"/>
      <c r="B14" s="14"/>
      <c r="C14" s="15"/>
      <c r="D14" s="14"/>
      <c r="E14" s="14"/>
      <c r="F14" s="14"/>
      <c r="G14" s="16"/>
      <c r="H14" s="17"/>
      <c r="I14" s="18" t="s">
        <v>34</v>
      </c>
      <c r="J14" s="19">
        <f>SUM(J11:J13)</f>
        <v>782148.29174999997</v>
      </c>
    </row>
    <row r="15" spans="1:11" ht="19.5" x14ac:dyDescent="0.2">
      <c r="A15" s="41" t="str">
        <f>"مصالح   (" &amp; ROUND((J20/J25)*100,2) &amp; "%)"</f>
        <v>مصالح   (79.65%)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1" x14ac:dyDescent="0.2">
      <c r="A16" s="2">
        <v>1</v>
      </c>
      <c r="B16" s="2" t="s">
        <v>35</v>
      </c>
      <c r="C16" s="6" t="s">
        <v>36</v>
      </c>
      <c r="D16" s="2" t="s">
        <v>37</v>
      </c>
      <c r="E16" s="2">
        <v>1</v>
      </c>
      <c r="F16" s="2">
        <v>0.33600000000000002</v>
      </c>
      <c r="G16" s="4">
        <f>F16/E16</f>
        <v>0.33600000000000002</v>
      </c>
      <c r="H16" s="7">
        <v>1</v>
      </c>
      <c r="I16" s="5">
        <v>565000</v>
      </c>
      <c r="J16" s="5">
        <f>I16*H16*G16</f>
        <v>189840</v>
      </c>
    </row>
    <row r="17" spans="1:10" x14ac:dyDescent="0.2">
      <c r="A17" s="2">
        <v>2</v>
      </c>
      <c r="B17" s="2" t="s">
        <v>38</v>
      </c>
      <c r="C17" s="6" t="s">
        <v>39</v>
      </c>
      <c r="D17" s="2" t="s">
        <v>37</v>
      </c>
      <c r="E17" s="2">
        <v>1</v>
      </c>
      <c r="F17" s="2">
        <v>8.7999999999999995E-2</v>
      </c>
      <c r="G17" s="4">
        <f>F17/E17</f>
        <v>8.7999999999999995E-2</v>
      </c>
      <c r="H17" s="7">
        <v>1</v>
      </c>
      <c r="I17" s="5">
        <v>643280</v>
      </c>
      <c r="J17" s="5">
        <f>I17*H17*G17</f>
        <v>56608.639999999999</v>
      </c>
    </row>
    <row r="18" spans="1:10" x14ac:dyDescent="0.2">
      <c r="A18" s="2">
        <v>3</v>
      </c>
      <c r="B18" s="2" t="s">
        <v>115</v>
      </c>
      <c r="C18" s="6" t="s">
        <v>116</v>
      </c>
      <c r="D18" s="2" t="s">
        <v>37</v>
      </c>
      <c r="E18" s="2">
        <v>1</v>
      </c>
      <c r="F18" s="2">
        <v>0.95</v>
      </c>
      <c r="G18" s="4">
        <f>F18/E18</f>
        <v>0.95</v>
      </c>
      <c r="H18" s="7">
        <v>19.968</v>
      </c>
      <c r="I18" s="5">
        <v>420570</v>
      </c>
      <c r="J18" s="5">
        <f>I18*H18*G18</f>
        <v>7978044.6719999993</v>
      </c>
    </row>
    <row r="19" spans="1:10" x14ac:dyDescent="0.2">
      <c r="A19" s="8">
        <v>4</v>
      </c>
      <c r="B19" s="8" t="s">
        <v>117</v>
      </c>
      <c r="C19" s="9" t="s">
        <v>118</v>
      </c>
      <c r="D19" s="8" t="s">
        <v>44</v>
      </c>
      <c r="E19" s="8">
        <v>1</v>
      </c>
      <c r="F19" s="8">
        <v>0.25</v>
      </c>
      <c r="G19" s="10">
        <f>F19/E19</f>
        <v>0.25</v>
      </c>
      <c r="H19" s="11">
        <v>1</v>
      </c>
      <c r="I19" s="12">
        <v>3558750</v>
      </c>
      <c r="J19" s="12">
        <f>I19*H19*G19</f>
        <v>889687.5</v>
      </c>
    </row>
    <row r="20" spans="1:10" ht="19.5" x14ac:dyDescent="0.2">
      <c r="A20" s="13"/>
      <c r="B20" s="14"/>
      <c r="C20" s="15"/>
      <c r="D20" s="14"/>
      <c r="E20" s="14"/>
      <c r="F20" s="14"/>
      <c r="G20" s="16"/>
      <c r="H20" s="17"/>
      <c r="I20" s="18" t="s">
        <v>45</v>
      </c>
      <c r="J20" s="19">
        <f>SUM(J16:J19)</f>
        <v>9114180.811999999</v>
      </c>
    </row>
    <row r="21" spans="1:10" ht="19.5" x14ac:dyDescent="0.2">
      <c r="A21" s="41" t="str">
        <f>"حمل   (" &amp; ROUND((J24/J25)*100,2) &amp; "%)"</f>
        <v>حمل   (0.61%)</v>
      </c>
      <c r="B21" s="42"/>
      <c r="C21" s="42"/>
      <c r="D21" s="42"/>
      <c r="E21" s="42"/>
      <c r="F21" s="42"/>
      <c r="G21" s="42"/>
      <c r="H21" s="42"/>
      <c r="I21" s="42"/>
      <c r="J21" s="43"/>
    </row>
    <row r="22" spans="1:10" x14ac:dyDescent="0.2">
      <c r="A22" s="2">
        <v>1</v>
      </c>
      <c r="B22" s="2" t="s">
        <v>111</v>
      </c>
      <c r="C22" s="6" t="s">
        <v>112</v>
      </c>
      <c r="D22" s="2" t="s">
        <v>37</v>
      </c>
      <c r="E22" s="2">
        <v>1</v>
      </c>
      <c r="F22" s="2">
        <v>19.97</v>
      </c>
      <c r="G22" s="4">
        <f>F22/E22</f>
        <v>19.97</v>
      </c>
      <c r="H22" s="7">
        <v>0.94</v>
      </c>
      <c r="I22" s="5">
        <v>3307</v>
      </c>
      <c r="J22" s="5">
        <f>I22*H22*G22</f>
        <v>62078.342599999996</v>
      </c>
    </row>
    <row r="23" spans="1:10" x14ac:dyDescent="0.2">
      <c r="A23" s="8">
        <v>2</v>
      </c>
      <c r="B23" s="8" t="s">
        <v>48</v>
      </c>
      <c r="C23" s="9" t="s">
        <v>49</v>
      </c>
      <c r="D23" s="8" t="s">
        <v>37</v>
      </c>
      <c r="E23" s="8">
        <v>1</v>
      </c>
      <c r="F23" s="8">
        <v>0.25</v>
      </c>
      <c r="G23" s="10">
        <f>F23/E23</f>
        <v>0.25</v>
      </c>
      <c r="H23" s="11">
        <v>7.25</v>
      </c>
      <c r="I23" s="12">
        <v>4495</v>
      </c>
      <c r="J23" s="12">
        <f>I23*H23*G23</f>
        <v>8147.1875</v>
      </c>
    </row>
    <row r="24" spans="1:10" ht="19.5" x14ac:dyDescent="0.2">
      <c r="A24" s="20"/>
      <c r="B24" s="21"/>
      <c r="C24" s="22"/>
      <c r="D24" s="21"/>
      <c r="E24" s="21"/>
      <c r="F24" s="21"/>
      <c r="G24" s="23"/>
      <c r="H24" s="24"/>
      <c r="I24" s="25" t="s">
        <v>50</v>
      </c>
      <c r="J24" s="26">
        <f>SUM(J22:J23)</f>
        <v>70225.530100000004</v>
      </c>
    </row>
    <row r="25" spans="1:10" ht="19.5" x14ac:dyDescent="0.2">
      <c r="C25" s="27" t="s">
        <v>51</v>
      </c>
      <c r="D25" s="28">
        <v>11438000</v>
      </c>
      <c r="I25" s="30" t="s">
        <v>52</v>
      </c>
      <c r="J25" s="28">
        <f>J24+J20+J14+J9</f>
        <v>11443279.302849999</v>
      </c>
    </row>
    <row r="26" spans="1:10" ht="19.5" x14ac:dyDescent="0.2">
      <c r="C26" s="31" t="s">
        <v>53</v>
      </c>
      <c r="I26" s="30" t="s">
        <v>54</v>
      </c>
      <c r="J26" s="32">
        <f>(J25-D25)/D25</f>
        <v>4.6155821384846106E-4</v>
      </c>
    </row>
  </sheetData>
  <mergeCells count="9">
    <mergeCell ref="A10:J10"/>
    <mergeCell ref="A15:J15"/>
    <mergeCell ref="A21:J21"/>
    <mergeCell ref="A1:C2"/>
    <mergeCell ref="D1:G1"/>
    <mergeCell ref="H1:J1"/>
    <mergeCell ref="D2:G2"/>
    <mergeCell ref="H2:J2"/>
    <mergeCell ref="A4:J4"/>
  </mergeCells>
  <hyperlinks>
    <hyperlink ref="C26" r:id="rId1" xr:uid="{2D706D87-9278-436D-B42C-2318F5A02F7D}"/>
    <hyperlink ref="K1" location="فهرست!A12" display="بازگشت به فهرست" xr:uid="{4B949BFC-7DF1-4945-9222-69561FD46C11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F2B05-4FCB-43FC-ACC2-729BAD82A026}">
  <sheetPr>
    <pageSetUpPr fitToPage="1"/>
  </sheetPr>
  <dimension ref="A1:K26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9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119</v>
      </c>
      <c r="B1" s="44"/>
      <c r="C1" s="44"/>
      <c r="D1" s="46" t="s">
        <v>7</v>
      </c>
      <c r="E1" s="46"/>
      <c r="F1" s="46"/>
      <c r="G1" s="46"/>
      <c r="H1" s="46" t="s">
        <v>120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ROUND((J9/J25)*100,2) &amp; "%)"</f>
        <v>نیروی انسانی   (12.07%)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1</v>
      </c>
      <c r="G5" s="4">
        <f>F5/E5</f>
        <v>1</v>
      </c>
      <c r="H5" s="7">
        <v>0.83699999999999997</v>
      </c>
      <c r="I5" s="5">
        <v>458363</v>
      </c>
      <c r="J5" s="5">
        <f>I5*H5*G5</f>
        <v>383649.83100000001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0.33300000000000002</v>
      </c>
      <c r="G6" s="4">
        <f>F6/E6</f>
        <v>0.33300000000000002</v>
      </c>
      <c r="H6" s="7">
        <v>0.83699999999999997</v>
      </c>
      <c r="I6" s="5">
        <v>796450</v>
      </c>
      <c r="J6" s="5">
        <f>I6*H6*G6</f>
        <v>221987.34045000002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1</v>
      </c>
      <c r="G7" s="4">
        <f>F7/E7</f>
        <v>1</v>
      </c>
      <c r="H7" s="7">
        <v>0.83699999999999997</v>
      </c>
      <c r="I7" s="5">
        <v>695787</v>
      </c>
      <c r="J7" s="5">
        <f>I7*H7*G7</f>
        <v>582373.71899999992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1</v>
      </c>
      <c r="G8" s="10">
        <f>F8/E8</f>
        <v>1</v>
      </c>
      <c r="H8" s="11">
        <v>0.83699999999999997</v>
      </c>
      <c r="I8" s="12">
        <v>479074</v>
      </c>
      <c r="J8" s="12">
        <f>I8*H8*G8</f>
        <v>400984.93799999997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1588995.8284499999</v>
      </c>
    </row>
    <row r="10" spans="1:11" ht="19.5" x14ac:dyDescent="0.2">
      <c r="A10" s="41" t="str">
        <f>"ماشین آلات و ابزار   (" &amp; ROUND((J14/J25)*100,2) &amp; "%)"</f>
        <v>ماشین آلات و ابزار   (6.4%)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0.33300000000000002</v>
      </c>
      <c r="G11" s="4">
        <f>F11/E11</f>
        <v>0.33300000000000002</v>
      </c>
      <c r="H11" s="7">
        <v>0.83699999999999997</v>
      </c>
      <c r="I11" s="5">
        <v>1415925</v>
      </c>
      <c r="J11" s="5">
        <f>I11*H11*G11</f>
        <v>394648.03192499996</v>
      </c>
    </row>
    <row r="12" spans="1:11" x14ac:dyDescent="0.2">
      <c r="A12" s="2">
        <v>2</v>
      </c>
      <c r="B12" s="2" t="s">
        <v>105</v>
      </c>
      <c r="C12" s="6" t="s">
        <v>106</v>
      </c>
      <c r="D12" s="2" t="s">
        <v>31</v>
      </c>
      <c r="E12" s="2">
        <v>1</v>
      </c>
      <c r="F12" s="2">
        <v>0.16700000000000001</v>
      </c>
      <c r="G12" s="4">
        <f>F12/E12</f>
        <v>0.16700000000000001</v>
      </c>
      <c r="H12" s="7">
        <v>0.83699999999999997</v>
      </c>
      <c r="I12" s="5">
        <v>2542140</v>
      </c>
      <c r="J12" s="5">
        <f>I12*H12*G12</f>
        <v>355337.78705999994</v>
      </c>
    </row>
    <row r="13" spans="1:11" x14ac:dyDescent="0.2">
      <c r="A13" s="8">
        <v>3</v>
      </c>
      <c r="B13" s="8" t="s">
        <v>32</v>
      </c>
      <c r="C13" s="9" t="s">
        <v>33</v>
      </c>
      <c r="D13" s="8" t="s">
        <v>31</v>
      </c>
      <c r="E13" s="8">
        <v>1</v>
      </c>
      <c r="F13" s="8">
        <v>0.75</v>
      </c>
      <c r="G13" s="10">
        <f>F13/E13</f>
        <v>0.75</v>
      </c>
      <c r="H13" s="11">
        <v>0.83699999999999997</v>
      </c>
      <c r="I13" s="12">
        <v>147726</v>
      </c>
      <c r="J13" s="12">
        <f>I13*H13*G13</f>
        <v>92734.996499999994</v>
      </c>
    </row>
    <row r="14" spans="1:11" ht="19.5" x14ac:dyDescent="0.2">
      <c r="A14" s="13"/>
      <c r="B14" s="14"/>
      <c r="C14" s="15"/>
      <c r="D14" s="14"/>
      <c r="E14" s="14"/>
      <c r="F14" s="14"/>
      <c r="G14" s="16"/>
      <c r="H14" s="17"/>
      <c r="I14" s="18" t="s">
        <v>34</v>
      </c>
      <c r="J14" s="19">
        <f>SUM(J11:J13)</f>
        <v>842720.81548499991</v>
      </c>
    </row>
    <row r="15" spans="1:11" ht="19.5" x14ac:dyDescent="0.2">
      <c r="A15" s="41" t="str">
        <f>"مصالح   (" &amp; ROUND((J20/J25)*100,2) &amp; "%)"</f>
        <v>مصالح   (80.81%)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1" x14ac:dyDescent="0.2">
      <c r="A16" s="2">
        <v>1</v>
      </c>
      <c r="B16" s="2" t="s">
        <v>35</v>
      </c>
      <c r="C16" s="6" t="s">
        <v>36</v>
      </c>
      <c r="D16" s="2" t="s">
        <v>37</v>
      </c>
      <c r="E16" s="2">
        <v>1</v>
      </c>
      <c r="F16" s="2">
        <v>0.46899999999999997</v>
      </c>
      <c r="G16" s="4">
        <f>F16/E16</f>
        <v>0.46899999999999997</v>
      </c>
      <c r="H16" s="7">
        <v>1</v>
      </c>
      <c r="I16" s="5">
        <v>565000</v>
      </c>
      <c r="J16" s="5">
        <f>I16*H16*G16</f>
        <v>264985</v>
      </c>
    </row>
    <row r="17" spans="1:10" x14ac:dyDescent="0.2">
      <c r="A17" s="2">
        <v>2</v>
      </c>
      <c r="B17" s="2" t="s">
        <v>38</v>
      </c>
      <c r="C17" s="6" t="s">
        <v>39</v>
      </c>
      <c r="D17" s="2" t="s">
        <v>37</v>
      </c>
      <c r="E17" s="2">
        <v>1</v>
      </c>
      <c r="F17" s="2">
        <v>0.115</v>
      </c>
      <c r="G17" s="4">
        <f>F17/E17</f>
        <v>0.115</v>
      </c>
      <c r="H17" s="7">
        <v>1</v>
      </c>
      <c r="I17" s="5">
        <v>643280</v>
      </c>
      <c r="J17" s="5">
        <f>I17*H17*G17</f>
        <v>73977.2</v>
      </c>
    </row>
    <row r="18" spans="1:10" x14ac:dyDescent="0.2">
      <c r="A18" s="2">
        <v>3</v>
      </c>
      <c r="B18" s="2" t="s">
        <v>121</v>
      </c>
      <c r="C18" s="6" t="s">
        <v>122</v>
      </c>
      <c r="D18" s="2" t="s">
        <v>37</v>
      </c>
      <c r="E18" s="2">
        <v>1</v>
      </c>
      <c r="F18" s="2">
        <v>0.94</v>
      </c>
      <c r="G18" s="4">
        <f>F18/E18</f>
        <v>0.94</v>
      </c>
      <c r="H18" s="7">
        <v>24.513999999999999</v>
      </c>
      <c r="I18" s="5">
        <v>379000</v>
      </c>
      <c r="J18" s="5">
        <f>I18*H18*G18</f>
        <v>8733357.6399999987</v>
      </c>
    </row>
    <row r="19" spans="1:10" x14ac:dyDescent="0.2">
      <c r="A19" s="8">
        <v>4</v>
      </c>
      <c r="B19" s="8" t="s">
        <v>123</v>
      </c>
      <c r="C19" s="9" t="s">
        <v>124</v>
      </c>
      <c r="D19" s="8" t="s">
        <v>44</v>
      </c>
      <c r="E19" s="8">
        <v>1</v>
      </c>
      <c r="F19" s="8">
        <v>0.2</v>
      </c>
      <c r="G19" s="10">
        <f>F19/E19</f>
        <v>0.2</v>
      </c>
      <c r="H19" s="11">
        <v>1</v>
      </c>
      <c r="I19" s="12">
        <v>7829250</v>
      </c>
      <c r="J19" s="12">
        <f>I19*H19*G19</f>
        <v>1565850</v>
      </c>
    </row>
    <row r="20" spans="1:10" ht="19.5" x14ac:dyDescent="0.2">
      <c r="A20" s="13"/>
      <c r="B20" s="14"/>
      <c r="C20" s="15"/>
      <c r="D20" s="14"/>
      <c r="E20" s="14"/>
      <c r="F20" s="14"/>
      <c r="G20" s="16"/>
      <c r="H20" s="17"/>
      <c r="I20" s="18" t="s">
        <v>45</v>
      </c>
      <c r="J20" s="19">
        <f>SUM(J16:J19)</f>
        <v>10638169.839999998</v>
      </c>
    </row>
    <row r="21" spans="1:10" ht="19.5" x14ac:dyDescent="0.2">
      <c r="A21" s="41" t="str">
        <f>"حمل   (" &amp; ROUND((J24/J25)*100,2) &amp; "%)"</f>
        <v>حمل   (0.72%)</v>
      </c>
      <c r="B21" s="42"/>
      <c r="C21" s="42"/>
      <c r="D21" s="42"/>
      <c r="E21" s="42"/>
      <c r="F21" s="42"/>
      <c r="G21" s="42"/>
      <c r="H21" s="42"/>
      <c r="I21" s="42"/>
      <c r="J21" s="43"/>
    </row>
    <row r="22" spans="1:10" x14ac:dyDescent="0.2">
      <c r="A22" s="2">
        <v>1</v>
      </c>
      <c r="B22" s="2" t="s">
        <v>111</v>
      </c>
      <c r="C22" s="6" t="s">
        <v>112</v>
      </c>
      <c r="D22" s="2" t="s">
        <v>37</v>
      </c>
      <c r="E22" s="2">
        <v>1</v>
      </c>
      <c r="F22" s="2">
        <v>27.19</v>
      </c>
      <c r="G22" s="4">
        <f>F22/E22</f>
        <v>27.19</v>
      </c>
      <c r="H22" s="7">
        <v>0.91</v>
      </c>
      <c r="I22" s="5">
        <v>3307</v>
      </c>
      <c r="J22" s="5">
        <f>I22*H22*G22</f>
        <v>81824.770300000004</v>
      </c>
    </row>
    <row r="23" spans="1:10" x14ac:dyDescent="0.2">
      <c r="A23" s="8">
        <v>2</v>
      </c>
      <c r="B23" s="8" t="s">
        <v>48</v>
      </c>
      <c r="C23" s="9" t="s">
        <v>49</v>
      </c>
      <c r="D23" s="8" t="s">
        <v>37</v>
      </c>
      <c r="E23" s="8">
        <v>1</v>
      </c>
      <c r="F23" s="8">
        <v>0.2</v>
      </c>
      <c r="G23" s="10">
        <f>F23/E23</f>
        <v>0.2</v>
      </c>
      <c r="H23" s="11">
        <v>14.5</v>
      </c>
      <c r="I23" s="12">
        <v>4495</v>
      </c>
      <c r="J23" s="12">
        <f>I23*H23*G23</f>
        <v>13035.5</v>
      </c>
    </row>
    <row r="24" spans="1:10" ht="19.5" x14ac:dyDescent="0.2">
      <c r="A24" s="20"/>
      <c r="B24" s="21"/>
      <c r="C24" s="22"/>
      <c r="D24" s="21"/>
      <c r="E24" s="21"/>
      <c r="F24" s="21"/>
      <c r="G24" s="23"/>
      <c r="H24" s="24"/>
      <c r="I24" s="25" t="s">
        <v>50</v>
      </c>
      <c r="J24" s="26">
        <f>SUM(J22:J23)</f>
        <v>94860.270300000004</v>
      </c>
    </row>
    <row r="25" spans="1:10" ht="19.5" x14ac:dyDescent="0.2">
      <c r="C25" s="27" t="s">
        <v>51</v>
      </c>
      <c r="D25" s="28">
        <v>13160000</v>
      </c>
      <c r="I25" s="30" t="s">
        <v>52</v>
      </c>
      <c r="J25" s="28">
        <f>J24+J20+J14+J9</f>
        <v>13164746.754234999</v>
      </c>
    </row>
    <row r="26" spans="1:10" ht="19.5" x14ac:dyDescent="0.2">
      <c r="C26" s="31" t="s">
        <v>53</v>
      </c>
      <c r="I26" s="30" t="s">
        <v>54</v>
      </c>
      <c r="J26" s="32">
        <f>(J25-D25)/D25</f>
        <v>3.606956105622658E-4</v>
      </c>
    </row>
  </sheetData>
  <mergeCells count="9">
    <mergeCell ref="A10:J10"/>
    <mergeCell ref="A15:J15"/>
    <mergeCell ref="A21:J21"/>
    <mergeCell ref="A1:C2"/>
    <mergeCell ref="D1:G1"/>
    <mergeCell ref="H1:J1"/>
    <mergeCell ref="D2:G2"/>
    <mergeCell ref="H2:J2"/>
    <mergeCell ref="A4:J4"/>
  </mergeCells>
  <hyperlinks>
    <hyperlink ref="C26" r:id="rId1" xr:uid="{B4A1CBB3-D412-4630-9682-8B171191600C}"/>
    <hyperlink ref="K1" location="فهرست!A13" display="بازگشت به فهرست" xr:uid="{A666EB07-75E3-426B-B326-913F917B6EC4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54FD5-B886-46E9-B194-4D07D68AB5DD}">
  <sheetPr>
    <pageSetUpPr fitToPage="1"/>
  </sheetPr>
  <dimension ref="A1:K26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9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125</v>
      </c>
      <c r="B1" s="44"/>
      <c r="C1" s="44"/>
      <c r="D1" s="46" t="s">
        <v>7</v>
      </c>
      <c r="E1" s="46"/>
      <c r="F1" s="46"/>
      <c r="G1" s="46"/>
      <c r="H1" s="46" t="s">
        <v>126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ROUND((J9/J25)*100,2) &amp; "%)"</f>
        <v>نیروی انسانی   (9.84%)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1.143</v>
      </c>
      <c r="G5" s="4">
        <f>F5/E5</f>
        <v>1.143</v>
      </c>
      <c r="H5" s="7">
        <v>0.8</v>
      </c>
      <c r="I5" s="5">
        <v>458363</v>
      </c>
      <c r="J5" s="5">
        <f>I5*H5*G5</f>
        <v>419127.12720000005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0.38100000000000001</v>
      </c>
      <c r="G6" s="4">
        <f>F6/E6</f>
        <v>0.38100000000000001</v>
      </c>
      <c r="H6" s="7">
        <v>0.8</v>
      </c>
      <c r="I6" s="5">
        <v>796450</v>
      </c>
      <c r="J6" s="5">
        <f>I6*H6*G6</f>
        <v>242757.96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1.143</v>
      </c>
      <c r="G7" s="4">
        <f>F7/E7</f>
        <v>1.143</v>
      </c>
      <c r="H7" s="7">
        <v>0.8</v>
      </c>
      <c r="I7" s="5">
        <v>695787</v>
      </c>
      <c r="J7" s="5">
        <f>I7*H7*G7</f>
        <v>636227.63280000002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1.143</v>
      </c>
      <c r="G8" s="10">
        <f>F8/E8</f>
        <v>1.143</v>
      </c>
      <c r="H8" s="11">
        <v>0.8</v>
      </c>
      <c r="I8" s="12">
        <v>479074</v>
      </c>
      <c r="J8" s="12">
        <f>I8*H8*G8</f>
        <v>438065.26560000004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1736177.9856000002</v>
      </c>
    </row>
    <row r="10" spans="1:11" ht="19.5" x14ac:dyDescent="0.2">
      <c r="A10" s="41" t="str">
        <f>"ماشین آلات و ابزار   (" &amp; ROUND((J14/J25)*100,2) &amp; "%)"</f>
        <v>ماشین آلات و ابزار   (5.21%)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0.38100000000000001</v>
      </c>
      <c r="G11" s="4">
        <f>F11/E11</f>
        <v>0.38100000000000001</v>
      </c>
      <c r="H11" s="7">
        <v>0.8</v>
      </c>
      <c r="I11" s="5">
        <v>1415925</v>
      </c>
      <c r="J11" s="5">
        <f>I11*H11*G11</f>
        <v>431573.94</v>
      </c>
    </row>
    <row r="12" spans="1:11" x14ac:dyDescent="0.2">
      <c r="A12" s="2">
        <v>2</v>
      </c>
      <c r="B12" s="2" t="s">
        <v>105</v>
      </c>
      <c r="C12" s="6" t="s">
        <v>106</v>
      </c>
      <c r="D12" s="2" t="s">
        <v>31</v>
      </c>
      <c r="E12" s="2">
        <v>1</v>
      </c>
      <c r="F12" s="2">
        <v>0.19</v>
      </c>
      <c r="G12" s="4">
        <f>F12/E12</f>
        <v>0.19</v>
      </c>
      <c r="H12" s="7">
        <v>0.8</v>
      </c>
      <c r="I12" s="5">
        <v>2542140</v>
      </c>
      <c r="J12" s="5">
        <f>I12*H12*G12</f>
        <v>386405.28</v>
      </c>
    </row>
    <row r="13" spans="1:11" x14ac:dyDescent="0.2">
      <c r="A13" s="8">
        <v>3</v>
      </c>
      <c r="B13" s="8" t="s">
        <v>32</v>
      </c>
      <c r="C13" s="9" t="s">
        <v>33</v>
      </c>
      <c r="D13" s="8" t="s">
        <v>31</v>
      </c>
      <c r="E13" s="8">
        <v>1</v>
      </c>
      <c r="F13" s="8">
        <v>0.85699999999999998</v>
      </c>
      <c r="G13" s="10">
        <f>F13/E13</f>
        <v>0.85699999999999998</v>
      </c>
      <c r="H13" s="11">
        <v>0.8</v>
      </c>
      <c r="I13" s="12">
        <v>147726</v>
      </c>
      <c r="J13" s="12">
        <f>I13*H13*G13</f>
        <v>101280.94560000001</v>
      </c>
    </row>
    <row r="14" spans="1:11" ht="19.5" x14ac:dyDescent="0.2">
      <c r="A14" s="13"/>
      <c r="B14" s="14"/>
      <c r="C14" s="15"/>
      <c r="D14" s="14"/>
      <c r="E14" s="14"/>
      <c r="F14" s="14"/>
      <c r="G14" s="16"/>
      <c r="H14" s="17"/>
      <c r="I14" s="18" t="s">
        <v>34</v>
      </c>
      <c r="J14" s="19">
        <f>SUM(J11:J13)</f>
        <v>919260.16559999995</v>
      </c>
    </row>
    <row r="15" spans="1:11" ht="19.5" x14ac:dyDescent="0.2">
      <c r="A15" s="41" t="str">
        <f>"مصالح   (" &amp; ROUND((J20/J25)*100,2) &amp; "%)"</f>
        <v>مصالح   (84.2%)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1" x14ac:dyDescent="0.2">
      <c r="A16" s="2">
        <v>1</v>
      </c>
      <c r="B16" s="2" t="s">
        <v>35</v>
      </c>
      <c r="C16" s="6" t="s">
        <v>36</v>
      </c>
      <c r="D16" s="2" t="s">
        <v>37</v>
      </c>
      <c r="E16" s="2">
        <v>1</v>
      </c>
      <c r="F16" s="2">
        <v>0.58399999999999996</v>
      </c>
      <c r="G16" s="4">
        <f>F16/E16</f>
        <v>0.58399999999999996</v>
      </c>
      <c r="H16" s="7">
        <v>1</v>
      </c>
      <c r="I16" s="5">
        <v>565000</v>
      </c>
      <c r="J16" s="5">
        <f>I16*H16*G16</f>
        <v>329960</v>
      </c>
    </row>
    <row r="17" spans="1:10" x14ac:dyDescent="0.2">
      <c r="A17" s="2">
        <v>2</v>
      </c>
      <c r="B17" s="2" t="s">
        <v>38</v>
      </c>
      <c r="C17" s="6" t="s">
        <v>39</v>
      </c>
      <c r="D17" s="2" t="s">
        <v>37</v>
      </c>
      <c r="E17" s="2">
        <v>1</v>
      </c>
      <c r="F17" s="2">
        <v>0.14299999999999999</v>
      </c>
      <c r="G17" s="4">
        <f>F17/E17</f>
        <v>0.14299999999999999</v>
      </c>
      <c r="H17" s="7">
        <v>1</v>
      </c>
      <c r="I17" s="5">
        <v>643280</v>
      </c>
      <c r="J17" s="5">
        <f>I17*H17*G17</f>
        <v>91989.04</v>
      </c>
    </row>
    <row r="18" spans="1:10" x14ac:dyDescent="0.2">
      <c r="A18" s="2">
        <v>3</v>
      </c>
      <c r="B18" s="2" t="s">
        <v>127</v>
      </c>
      <c r="C18" s="6" t="s">
        <v>128</v>
      </c>
      <c r="D18" s="2" t="s">
        <v>37</v>
      </c>
      <c r="E18" s="2">
        <v>1</v>
      </c>
      <c r="F18" s="2">
        <v>0.95</v>
      </c>
      <c r="G18" s="4">
        <f>F18/E18</f>
        <v>0.95</v>
      </c>
      <c r="H18" s="7">
        <v>33.99</v>
      </c>
      <c r="I18" s="5">
        <v>379000</v>
      </c>
      <c r="J18" s="5">
        <f>I18*H18*G18</f>
        <v>12238099.5</v>
      </c>
    </row>
    <row r="19" spans="1:10" x14ac:dyDescent="0.2">
      <c r="A19" s="8">
        <v>4</v>
      </c>
      <c r="B19" s="8" t="s">
        <v>129</v>
      </c>
      <c r="C19" s="9" t="s">
        <v>130</v>
      </c>
      <c r="D19" s="8" t="s">
        <v>44</v>
      </c>
      <c r="E19" s="8">
        <v>1</v>
      </c>
      <c r="F19" s="8">
        <v>0.15</v>
      </c>
      <c r="G19" s="10">
        <f>F19/E19</f>
        <v>0.15</v>
      </c>
      <c r="H19" s="11">
        <v>1</v>
      </c>
      <c r="I19" s="12">
        <v>14694900</v>
      </c>
      <c r="J19" s="12">
        <f>I19*H19*G19</f>
        <v>2204235</v>
      </c>
    </row>
    <row r="20" spans="1:10" ht="19.5" x14ac:dyDescent="0.2">
      <c r="A20" s="13"/>
      <c r="B20" s="14"/>
      <c r="C20" s="15"/>
      <c r="D20" s="14"/>
      <c r="E20" s="14"/>
      <c r="F20" s="14"/>
      <c r="G20" s="16"/>
      <c r="H20" s="17"/>
      <c r="I20" s="18" t="s">
        <v>45</v>
      </c>
      <c r="J20" s="19">
        <f>SUM(J16:J19)</f>
        <v>14864283.539999999</v>
      </c>
    </row>
    <row r="21" spans="1:10" ht="19.5" x14ac:dyDescent="0.2">
      <c r="A21" s="41" t="str">
        <f>"حمل   (" &amp; ROUND((J24/J25)*100,2) &amp; "%)"</f>
        <v>حمل   (0.75%)</v>
      </c>
      <c r="B21" s="42"/>
      <c r="C21" s="42"/>
      <c r="D21" s="42"/>
      <c r="E21" s="42"/>
      <c r="F21" s="42"/>
      <c r="G21" s="42"/>
      <c r="H21" s="42"/>
      <c r="I21" s="42"/>
      <c r="J21" s="43"/>
    </row>
    <row r="22" spans="1:10" x14ac:dyDescent="0.2">
      <c r="A22" s="2">
        <v>1</v>
      </c>
      <c r="B22" s="2" t="s">
        <v>111</v>
      </c>
      <c r="C22" s="6" t="s">
        <v>112</v>
      </c>
      <c r="D22" s="2" t="s">
        <v>37</v>
      </c>
      <c r="E22" s="2">
        <v>1</v>
      </c>
      <c r="F22" s="2">
        <v>38</v>
      </c>
      <c r="G22" s="4">
        <f>F22/E22</f>
        <v>38</v>
      </c>
      <c r="H22" s="7">
        <v>0.92</v>
      </c>
      <c r="I22" s="5">
        <v>3307</v>
      </c>
      <c r="J22" s="5">
        <f>I22*H22*G22</f>
        <v>115612.72</v>
      </c>
    </row>
    <row r="23" spans="1:10" x14ac:dyDescent="0.2">
      <c r="A23" s="8">
        <v>2</v>
      </c>
      <c r="B23" s="8" t="s">
        <v>48</v>
      </c>
      <c r="C23" s="9" t="s">
        <v>49</v>
      </c>
      <c r="D23" s="8" t="s">
        <v>37</v>
      </c>
      <c r="E23" s="8">
        <v>1</v>
      </c>
      <c r="F23" s="8">
        <v>0.15</v>
      </c>
      <c r="G23" s="10">
        <f>F23/E23</f>
        <v>0.15</v>
      </c>
      <c r="H23" s="11">
        <v>25.82</v>
      </c>
      <c r="I23" s="12">
        <v>4495</v>
      </c>
      <c r="J23" s="12">
        <f>I23*H23*G23</f>
        <v>17409.134999999998</v>
      </c>
    </row>
    <row r="24" spans="1:10" ht="19.5" x14ac:dyDescent="0.2">
      <c r="A24" s="20"/>
      <c r="B24" s="21"/>
      <c r="C24" s="22"/>
      <c r="D24" s="21"/>
      <c r="E24" s="21"/>
      <c r="F24" s="21"/>
      <c r="G24" s="23"/>
      <c r="H24" s="24"/>
      <c r="I24" s="25" t="s">
        <v>50</v>
      </c>
      <c r="J24" s="26">
        <f>SUM(J22:J23)</f>
        <v>133021.85500000001</v>
      </c>
    </row>
    <row r="25" spans="1:10" ht="19.5" x14ac:dyDescent="0.2">
      <c r="C25" s="27" t="s">
        <v>51</v>
      </c>
      <c r="D25" s="28">
        <v>17648000</v>
      </c>
      <c r="I25" s="30" t="s">
        <v>52</v>
      </c>
      <c r="J25" s="28">
        <f>J24+J20+J14+J9</f>
        <v>17652743.5462</v>
      </c>
    </row>
    <row r="26" spans="1:10" ht="19.5" x14ac:dyDescent="0.2">
      <c r="C26" s="31" t="s">
        <v>53</v>
      </c>
      <c r="I26" s="30" t="s">
        <v>54</v>
      </c>
      <c r="J26" s="32">
        <f>(J25-D25)/D25</f>
        <v>2.6878661604712995E-4</v>
      </c>
    </row>
  </sheetData>
  <mergeCells count="9">
    <mergeCell ref="A10:J10"/>
    <mergeCell ref="A15:J15"/>
    <mergeCell ref="A21:J21"/>
    <mergeCell ref="A1:C2"/>
    <mergeCell ref="D1:G1"/>
    <mergeCell ref="H1:J1"/>
    <mergeCell ref="D2:G2"/>
    <mergeCell ref="H2:J2"/>
    <mergeCell ref="A4:J4"/>
  </mergeCells>
  <hyperlinks>
    <hyperlink ref="C26" r:id="rId1" xr:uid="{6A1C2C07-A8D7-44BD-B33B-9E396CA439C4}"/>
    <hyperlink ref="K1" location="فهرست!A14" display="بازگشت به فهرست" xr:uid="{602C86B2-03DC-4627-A8E6-7F7C30D0144A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2ECF1-6B67-4C81-94D0-B7A78157B966}">
  <sheetPr>
    <pageSetUpPr fitToPage="1"/>
  </sheetPr>
  <dimension ref="A1:K26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9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131</v>
      </c>
      <c r="B1" s="44"/>
      <c r="C1" s="44"/>
      <c r="D1" s="46" t="s">
        <v>7</v>
      </c>
      <c r="E1" s="46"/>
      <c r="F1" s="46"/>
      <c r="G1" s="46"/>
      <c r="H1" s="46" t="s">
        <v>132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ROUND((J9/J25)*100,2) &amp; "%)"</f>
        <v>نیروی انسانی   (8.48%)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1.333</v>
      </c>
      <c r="G5" s="4">
        <f>F5/E5</f>
        <v>1.333</v>
      </c>
      <c r="H5" s="7">
        <v>0.75</v>
      </c>
      <c r="I5" s="5">
        <v>458363</v>
      </c>
      <c r="J5" s="5">
        <f>I5*H5*G5</f>
        <v>458248.40924999997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0.44400000000000001</v>
      </c>
      <c r="G6" s="4">
        <f>F6/E6</f>
        <v>0.44400000000000001</v>
      </c>
      <c r="H6" s="7">
        <v>0.75</v>
      </c>
      <c r="I6" s="5">
        <v>796450</v>
      </c>
      <c r="J6" s="5">
        <f>I6*H6*G6</f>
        <v>265217.84999999998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1.333</v>
      </c>
      <c r="G7" s="4">
        <f>F7/E7</f>
        <v>1.333</v>
      </c>
      <c r="H7" s="7">
        <v>0.75</v>
      </c>
      <c r="I7" s="5">
        <v>695787</v>
      </c>
      <c r="J7" s="5">
        <f>I7*H7*G7</f>
        <v>695613.05325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1.333</v>
      </c>
      <c r="G8" s="10">
        <f>F8/E8</f>
        <v>1.333</v>
      </c>
      <c r="H8" s="11">
        <v>0.75</v>
      </c>
      <c r="I8" s="12">
        <v>479074</v>
      </c>
      <c r="J8" s="12">
        <f>I8*H8*G8</f>
        <v>478954.23149999999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1898033.544</v>
      </c>
    </row>
    <row r="10" spans="1:11" ht="19.5" x14ac:dyDescent="0.2">
      <c r="A10" s="41" t="str">
        <f>"ماشین آلات و ابزار   (" &amp; ROUND((J14/J25)*100,2) &amp; "%)"</f>
        <v>ماشین آلات و ابزار   (4.49%)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0.44400000000000001</v>
      </c>
      <c r="G11" s="4">
        <f>F11/E11</f>
        <v>0.44400000000000001</v>
      </c>
      <c r="H11" s="7">
        <v>0.75</v>
      </c>
      <c r="I11" s="5">
        <v>1415925</v>
      </c>
      <c r="J11" s="5">
        <f>I11*H11*G11</f>
        <v>471503.02500000002</v>
      </c>
    </row>
    <row r="12" spans="1:11" x14ac:dyDescent="0.2">
      <c r="A12" s="2">
        <v>2</v>
      </c>
      <c r="B12" s="2" t="s">
        <v>105</v>
      </c>
      <c r="C12" s="6" t="s">
        <v>106</v>
      </c>
      <c r="D12" s="2" t="s">
        <v>31</v>
      </c>
      <c r="E12" s="2">
        <v>1</v>
      </c>
      <c r="F12" s="2">
        <v>0.222</v>
      </c>
      <c r="G12" s="4">
        <f>F12/E12</f>
        <v>0.222</v>
      </c>
      <c r="H12" s="7">
        <v>0.75</v>
      </c>
      <c r="I12" s="5">
        <v>2542140</v>
      </c>
      <c r="J12" s="5">
        <f>I12*H12*G12</f>
        <v>423266.31</v>
      </c>
    </row>
    <row r="13" spans="1:11" x14ac:dyDescent="0.2">
      <c r="A13" s="8">
        <v>3</v>
      </c>
      <c r="B13" s="8" t="s">
        <v>32</v>
      </c>
      <c r="C13" s="9" t="s">
        <v>33</v>
      </c>
      <c r="D13" s="8" t="s">
        <v>31</v>
      </c>
      <c r="E13" s="8">
        <v>1</v>
      </c>
      <c r="F13" s="8">
        <v>1</v>
      </c>
      <c r="G13" s="10">
        <f>F13/E13</f>
        <v>1</v>
      </c>
      <c r="H13" s="11">
        <v>0.75</v>
      </c>
      <c r="I13" s="12">
        <v>147726</v>
      </c>
      <c r="J13" s="12">
        <f>I13*H13*G13</f>
        <v>110794.5</v>
      </c>
    </row>
    <row r="14" spans="1:11" ht="19.5" x14ac:dyDescent="0.2">
      <c r="A14" s="13"/>
      <c r="B14" s="14"/>
      <c r="C14" s="15"/>
      <c r="D14" s="14"/>
      <c r="E14" s="14"/>
      <c r="F14" s="14"/>
      <c r="G14" s="16"/>
      <c r="H14" s="17"/>
      <c r="I14" s="18" t="s">
        <v>34</v>
      </c>
      <c r="J14" s="19">
        <f>SUM(J11:J13)</f>
        <v>1005563.835</v>
      </c>
    </row>
    <row r="15" spans="1:11" ht="19.5" x14ac:dyDescent="0.2">
      <c r="A15" s="41" t="str">
        <f>"مصالح   (" &amp; ROUND((J20/J25)*100,2) &amp; "%)"</f>
        <v>مصالح   (86.25%)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1" x14ac:dyDescent="0.2">
      <c r="A16" s="2">
        <v>1</v>
      </c>
      <c r="B16" s="2" t="s">
        <v>35</v>
      </c>
      <c r="C16" s="6" t="s">
        <v>36</v>
      </c>
      <c r="D16" s="2" t="s">
        <v>37</v>
      </c>
      <c r="E16" s="2">
        <v>1</v>
      </c>
      <c r="F16" s="2">
        <v>0.69599999999999995</v>
      </c>
      <c r="G16" s="4">
        <f>F16/E16</f>
        <v>0.69599999999999995</v>
      </c>
      <c r="H16" s="7">
        <v>1</v>
      </c>
      <c r="I16" s="5">
        <v>565000</v>
      </c>
      <c r="J16" s="5">
        <f>I16*H16*G16</f>
        <v>393240</v>
      </c>
    </row>
    <row r="17" spans="1:10" x14ac:dyDescent="0.2">
      <c r="A17" s="2">
        <v>2</v>
      </c>
      <c r="B17" s="2" t="s">
        <v>38</v>
      </c>
      <c r="C17" s="6" t="s">
        <v>39</v>
      </c>
      <c r="D17" s="2" t="s">
        <v>37</v>
      </c>
      <c r="E17" s="2">
        <v>1</v>
      </c>
      <c r="F17" s="2">
        <v>0.17</v>
      </c>
      <c r="G17" s="4">
        <f>F17/E17</f>
        <v>0.17</v>
      </c>
      <c r="H17" s="7">
        <v>1</v>
      </c>
      <c r="I17" s="5">
        <v>643280</v>
      </c>
      <c r="J17" s="5">
        <f>I17*H17*G17</f>
        <v>109357.6</v>
      </c>
    </row>
    <row r="18" spans="1:10" x14ac:dyDescent="0.2">
      <c r="A18" s="2">
        <v>3</v>
      </c>
      <c r="B18" s="2" t="s">
        <v>133</v>
      </c>
      <c r="C18" s="6" t="s">
        <v>134</v>
      </c>
      <c r="D18" s="2" t="s">
        <v>37</v>
      </c>
      <c r="E18" s="2">
        <v>1</v>
      </c>
      <c r="F18" s="2">
        <v>0.95</v>
      </c>
      <c r="G18" s="4">
        <f>F18/E18</f>
        <v>0.95</v>
      </c>
      <c r="H18" s="7">
        <v>45.32</v>
      </c>
      <c r="I18" s="5">
        <v>378000</v>
      </c>
      <c r="J18" s="5">
        <f>I18*H18*G18</f>
        <v>16274412</v>
      </c>
    </row>
    <row r="19" spans="1:10" x14ac:dyDescent="0.2">
      <c r="A19" s="8">
        <v>4</v>
      </c>
      <c r="B19" s="8" t="s">
        <v>135</v>
      </c>
      <c r="C19" s="9" t="s">
        <v>136</v>
      </c>
      <c r="D19" s="8" t="s">
        <v>44</v>
      </c>
      <c r="E19" s="8">
        <v>1</v>
      </c>
      <c r="F19" s="8">
        <v>0.1</v>
      </c>
      <c r="G19" s="10">
        <f>F19/E19</f>
        <v>0.1</v>
      </c>
      <c r="H19" s="11">
        <v>1</v>
      </c>
      <c r="I19" s="12">
        <v>25294500</v>
      </c>
      <c r="J19" s="12">
        <f>I19*H19*G19</f>
        <v>2529450</v>
      </c>
    </row>
    <row r="20" spans="1:10" ht="19.5" x14ac:dyDescent="0.2">
      <c r="A20" s="13"/>
      <c r="B20" s="14"/>
      <c r="C20" s="15"/>
      <c r="D20" s="14"/>
      <c r="E20" s="14"/>
      <c r="F20" s="14"/>
      <c r="G20" s="16"/>
      <c r="H20" s="17"/>
      <c r="I20" s="18" t="s">
        <v>45</v>
      </c>
      <c r="J20" s="19">
        <f>SUM(J16:J19)</f>
        <v>19306459.600000001</v>
      </c>
    </row>
    <row r="21" spans="1:10" ht="19.5" x14ac:dyDescent="0.2">
      <c r="A21" s="41" t="str">
        <f>"حمل   (" &amp; ROUND((J24/J25)*100,2) &amp; "%)"</f>
        <v>حمل   (0.78%)</v>
      </c>
      <c r="B21" s="42"/>
      <c r="C21" s="42"/>
      <c r="D21" s="42"/>
      <c r="E21" s="42"/>
      <c r="F21" s="42"/>
      <c r="G21" s="42"/>
      <c r="H21" s="42"/>
      <c r="I21" s="42"/>
      <c r="J21" s="43"/>
    </row>
    <row r="22" spans="1:10" x14ac:dyDescent="0.2">
      <c r="A22" s="2">
        <v>1</v>
      </c>
      <c r="B22" s="2" t="s">
        <v>111</v>
      </c>
      <c r="C22" s="6" t="s">
        <v>112</v>
      </c>
      <c r="D22" s="2" t="s">
        <v>37</v>
      </c>
      <c r="E22" s="2">
        <v>1</v>
      </c>
      <c r="F22" s="2">
        <v>50.78</v>
      </c>
      <c r="G22" s="4">
        <f>F22/E22</f>
        <v>50.78</v>
      </c>
      <c r="H22" s="7">
        <v>0.94</v>
      </c>
      <c r="I22" s="5">
        <v>3307</v>
      </c>
      <c r="J22" s="5">
        <f>I22*H22*G22</f>
        <v>157853.6924</v>
      </c>
    </row>
    <row r="23" spans="1:10" x14ac:dyDescent="0.2">
      <c r="A23" s="8">
        <v>2</v>
      </c>
      <c r="B23" s="8" t="s">
        <v>48</v>
      </c>
      <c r="C23" s="9" t="s">
        <v>49</v>
      </c>
      <c r="D23" s="8" t="s">
        <v>37</v>
      </c>
      <c r="E23" s="8">
        <v>1</v>
      </c>
      <c r="F23" s="8">
        <v>0.1</v>
      </c>
      <c r="G23" s="10">
        <f>F23/E23</f>
        <v>0.1</v>
      </c>
      <c r="H23" s="11">
        <v>38.1</v>
      </c>
      <c r="I23" s="12">
        <v>4495</v>
      </c>
      <c r="J23" s="12">
        <f>I23*H23*G23</f>
        <v>17125.95</v>
      </c>
    </row>
    <row r="24" spans="1:10" ht="19.5" x14ac:dyDescent="0.2">
      <c r="A24" s="20"/>
      <c r="B24" s="21"/>
      <c r="C24" s="22"/>
      <c r="D24" s="21"/>
      <c r="E24" s="21"/>
      <c r="F24" s="21"/>
      <c r="G24" s="23"/>
      <c r="H24" s="24"/>
      <c r="I24" s="25" t="s">
        <v>50</v>
      </c>
      <c r="J24" s="26">
        <f>SUM(J22:J23)</f>
        <v>174979.64240000001</v>
      </c>
    </row>
    <row r="25" spans="1:10" ht="19.5" x14ac:dyDescent="0.2">
      <c r="C25" s="27" t="s">
        <v>51</v>
      </c>
      <c r="D25" s="28">
        <v>22381000</v>
      </c>
      <c r="I25" s="30" t="s">
        <v>52</v>
      </c>
      <c r="J25" s="28">
        <f>J24+J20+J14+J9</f>
        <v>22385036.621400002</v>
      </c>
    </row>
    <row r="26" spans="1:10" ht="19.5" x14ac:dyDescent="0.2">
      <c r="C26" s="31" t="s">
        <v>53</v>
      </c>
      <c r="I26" s="30" t="s">
        <v>54</v>
      </c>
      <c r="J26" s="32">
        <f>(J25-D25)/D25</f>
        <v>1.8035929583139226E-4</v>
      </c>
    </row>
  </sheetData>
  <mergeCells count="9">
    <mergeCell ref="A10:J10"/>
    <mergeCell ref="A15:J15"/>
    <mergeCell ref="A21:J21"/>
    <mergeCell ref="A1:C2"/>
    <mergeCell ref="D1:G1"/>
    <mergeCell ref="H1:J1"/>
    <mergeCell ref="D2:G2"/>
    <mergeCell ref="H2:J2"/>
    <mergeCell ref="A4:J4"/>
  </mergeCells>
  <hyperlinks>
    <hyperlink ref="C26" r:id="rId1" xr:uid="{058A36BE-5D95-4815-9A39-7B6CED59FC56}"/>
    <hyperlink ref="K1" location="فهرست!A15" display="بازگشت به فهرست" xr:uid="{2927EC47-9BE3-47EE-B3EA-695E6287D4B3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14F61-AB54-40A6-9F31-DEEDFA5CB62D}">
  <sheetPr>
    <pageSetUpPr fitToPage="1"/>
  </sheetPr>
  <dimension ref="A1:K26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9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137</v>
      </c>
      <c r="B1" s="44"/>
      <c r="C1" s="44"/>
      <c r="D1" s="46" t="s">
        <v>7</v>
      </c>
      <c r="E1" s="46"/>
      <c r="F1" s="46"/>
      <c r="G1" s="46"/>
      <c r="H1" s="46" t="s">
        <v>138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ROUND((J9/J25)*100,2) &amp; "%)"</f>
        <v>نیروی انسانی   (9.2%)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1.55</v>
      </c>
      <c r="G5" s="4">
        <f>F5/E5</f>
        <v>1.55</v>
      </c>
      <c r="H5" s="7">
        <v>0.75</v>
      </c>
      <c r="I5" s="5">
        <v>458363</v>
      </c>
      <c r="J5" s="5">
        <f>I5*H5*G5</f>
        <v>532846.98750000005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0.5</v>
      </c>
      <c r="G6" s="4">
        <f>F6/E6</f>
        <v>0.5</v>
      </c>
      <c r="H6" s="7">
        <v>0.75</v>
      </c>
      <c r="I6" s="5">
        <v>796450</v>
      </c>
      <c r="J6" s="5">
        <f>I6*H6*G6</f>
        <v>298668.75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1.55</v>
      </c>
      <c r="G7" s="4">
        <f>F7/E7</f>
        <v>1.55</v>
      </c>
      <c r="H7" s="7">
        <v>0.75</v>
      </c>
      <c r="I7" s="5">
        <v>695787</v>
      </c>
      <c r="J7" s="5">
        <f>I7*H7*G7</f>
        <v>808852.38750000007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1.55</v>
      </c>
      <c r="G8" s="10">
        <f>F8/E8</f>
        <v>1.55</v>
      </c>
      <c r="H8" s="11">
        <v>0.75</v>
      </c>
      <c r="I8" s="12">
        <v>479074</v>
      </c>
      <c r="J8" s="12">
        <f>I8*H8*G8</f>
        <v>556923.52500000002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2197291.65</v>
      </c>
    </row>
    <row r="10" spans="1:11" ht="19.5" x14ac:dyDescent="0.2">
      <c r="A10" s="41" t="str">
        <f>"ماشین آلات و ابزار   (" &amp; ROUND((J14/J25)*100,2) &amp; "%)"</f>
        <v>ماشین آلات و ابزار   (5.02%)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0.55000000000000004</v>
      </c>
      <c r="G11" s="4">
        <f>F11/E11</f>
        <v>0.55000000000000004</v>
      </c>
      <c r="H11" s="7">
        <v>0.75</v>
      </c>
      <c r="I11" s="5">
        <v>1415925</v>
      </c>
      <c r="J11" s="5">
        <f>I11*H11*G11</f>
        <v>584069.0625</v>
      </c>
    </row>
    <row r="12" spans="1:11" x14ac:dyDescent="0.2">
      <c r="A12" s="2">
        <v>2</v>
      </c>
      <c r="B12" s="2" t="s">
        <v>105</v>
      </c>
      <c r="C12" s="6" t="s">
        <v>106</v>
      </c>
      <c r="D12" s="2" t="s">
        <v>31</v>
      </c>
      <c r="E12" s="2">
        <v>1</v>
      </c>
      <c r="F12" s="2">
        <v>0.25</v>
      </c>
      <c r="G12" s="4">
        <f>F12/E12</f>
        <v>0.25</v>
      </c>
      <c r="H12" s="7">
        <v>0.75</v>
      </c>
      <c r="I12" s="5">
        <v>2542140</v>
      </c>
      <c r="J12" s="5">
        <f>I12*H12*G12</f>
        <v>476651.25</v>
      </c>
    </row>
    <row r="13" spans="1:11" x14ac:dyDescent="0.2">
      <c r="A13" s="8">
        <v>3</v>
      </c>
      <c r="B13" s="8" t="s">
        <v>32</v>
      </c>
      <c r="C13" s="9" t="s">
        <v>33</v>
      </c>
      <c r="D13" s="8" t="s">
        <v>31</v>
      </c>
      <c r="E13" s="8">
        <v>1</v>
      </c>
      <c r="F13" s="8">
        <v>1.25</v>
      </c>
      <c r="G13" s="10">
        <f>F13/E13</f>
        <v>1.25</v>
      </c>
      <c r="H13" s="11">
        <v>0.75</v>
      </c>
      <c r="I13" s="12">
        <v>147726</v>
      </c>
      <c r="J13" s="12">
        <f>I13*H13*G13</f>
        <v>138493.125</v>
      </c>
    </row>
    <row r="14" spans="1:11" ht="19.5" x14ac:dyDescent="0.2">
      <c r="A14" s="13"/>
      <c r="B14" s="14"/>
      <c r="C14" s="15"/>
      <c r="D14" s="14"/>
      <c r="E14" s="14"/>
      <c r="F14" s="14"/>
      <c r="G14" s="16"/>
      <c r="H14" s="17"/>
      <c r="I14" s="18" t="s">
        <v>34</v>
      </c>
      <c r="J14" s="19">
        <f>SUM(J11:J13)</f>
        <v>1199213.4375</v>
      </c>
    </row>
    <row r="15" spans="1:11" ht="19.5" x14ac:dyDescent="0.2">
      <c r="A15" s="41" t="str">
        <f>"مصالح   (" &amp; ROUND((J20/J25)*100,2) &amp; "%)"</f>
        <v>مصالح   (85.12%)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1" x14ac:dyDescent="0.2">
      <c r="A16" s="2">
        <v>1</v>
      </c>
      <c r="B16" s="2" t="s">
        <v>35</v>
      </c>
      <c r="C16" s="6" t="s">
        <v>36</v>
      </c>
      <c r="D16" s="2" t="s">
        <v>37</v>
      </c>
      <c r="E16" s="2">
        <v>1</v>
      </c>
      <c r="F16" s="2">
        <v>0.85</v>
      </c>
      <c r="G16" s="4">
        <f>F16/E16</f>
        <v>0.85</v>
      </c>
      <c r="H16" s="7">
        <v>1</v>
      </c>
      <c r="I16" s="5">
        <v>565000</v>
      </c>
      <c r="J16" s="5">
        <f>I16*H16*G16</f>
        <v>480250</v>
      </c>
    </row>
    <row r="17" spans="1:10" x14ac:dyDescent="0.2">
      <c r="A17" s="2">
        <v>2</v>
      </c>
      <c r="B17" s="2" t="s">
        <v>38</v>
      </c>
      <c r="C17" s="6" t="s">
        <v>39</v>
      </c>
      <c r="D17" s="2" t="s">
        <v>37</v>
      </c>
      <c r="E17" s="2">
        <v>1</v>
      </c>
      <c r="F17" s="2">
        <v>0.25</v>
      </c>
      <c r="G17" s="4">
        <f>F17/E17</f>
        <v>0.25</v>
      </c>
      <c r="H17" s="7">
        <v>1</v>
      </c>
      <c r="I17" s="5">
        <v>643280</v>
      </c>
      <c r="J17" s="5">
        <f>I17*H17*G17</f>
        <v>160820</v>
      </c>
    </row>
    <row r="18" spans="1:10" x14ac:dyDescent="0.2">
      <c r="A18" s="2">
        <v>3</v>
      </c>
      <c r="B18" s="2" t="s">
        <v>139</v>
      </c>
      <c r="C18" s="6" t="s">
        <v>140</v>
      </c>
      <c r="D18" s="2" t="s">
        <v>37</v>
      </c>
      <c r="E18" s="2">
        <v>1</v>
      </c>
      <c r="F18" s="2">
        <v>0.98</v>
      </c>
      <c r="G18" s="4">
        <f>F18/E18</f>
        <v>0.98</v>
      </c>
      <c r="H18" s="7">
        <v>49.024999999999999</v>
      </c>
      <c r="I18" s="5">
        <v>378000</v>
      </c>
      <c r="J18" s="5">
        <f>I18*H18*G18</f>
        <v>18160821</v>
      </c>
    </row>
    <row r="19" spans="1:10" x14ac:dyDescent="0.2">
      <c r="A19" s="8">
        <v>4</v>
      </c>
      <c r="B19" s="8" t="s">
        <v>141</v>
      </c>
      <c r="C19" s="9" t="s">
        <v>142</v>
      </c>
      <c r="D19" s="8" t="s">
        <v>44</v>
      </c>
      <c r="E19" s="8">
        <v>1</v>
      </c>
      <c r="F19" s="8">
        <v>0.03</v>
      </c>
      <c r="G19" s="10">
        <f>F19/E19</f>
        <v>0.03</v>
      </c>
      <c r="H19" s="11">
        <v>1</v>
      </c>
      <c r="I19" s="12">
        <v>51246000</v>
      </c>
      <c r="J19" s="12">
        <f>I19*H19*G19</f>
        <v>1537380</v>
      </c>
    </row>
    <row r="20" spans="1:10" ht="19.5" x14ac:dyDescent="0.2">
      <c r="A20" s="13"/>
      <c r="B20" s="14"/>
      <c r="C20" s="15"/>
      <c r="D20" s="14"/>
      <c r="E20" s="14"/>
      <c r="F20" s="14"/>
      <c r="G20" s="16"/>
      <c r="H20" s="17"/>
      <c r="I20" s="18" t="s">
        <v>45</v>
      </c>
      <c r="J20" s="19">
        <f>SUM(J16:J19)</f>
        <v>20339271</v>
      </c>
    </row>
    <row r="21" spans="1:10" ht="19.5" x14ac:dyDescent="0.2">
      <c r="A21" s="41" t="str">
        <f>"حمل   (" &amp; ROUND((J24/J25)*100,2) &amp; "%)"</f>
        <v>حمل   (0.67%)</v>
      </c>
      <c r="B21" s="42"/>
      <c r="C21" s="42"/>
      <c r="D21" s="42"/>
      <c r="E21" s="42"/>
      <c r="F21" s="42"/>
      <c r="G21" s="42"/>
      <c r="H21" s="42"/>
      <c r="I21" s="42"/>
      <c r="J21" s="43"/>
    </row>
    <row r="22" spans="1:10" x14ac:dyDescent="0.2">
      <c r="A22" s="2">
        <v>1</v>
      </c>
      <c r="B22" s="2" t="s">
        <v>111</v>
      </c>
      <c r="C22" s="6" t="s">
        <v>112</v>
      </c>
      <c r="D22" s="2" t="s">
        <v>37</v>
      </c>
      <c r="E22" s="2">
        <v>1</v>
      </c>
      <c r="F22" s="2">
        <v>48.78</v>
      </c>
      <c r="G22" s="4">
        <f>F22/E22</f>
        <v>48.78</v>
      </c>
      <c r="H22" s="7">
        <v>0.94</v>
      </c>
      <c r="I22" s="5">
        <v>3307</v>
      </c>
      <c r="J22" s="5">
        <f>I22*H22*G22</f>
        <v>151636.5324</v>
      </c>
    </row>
    <row r="23" spans="1:10" x14ac:dyDescent="0.2">
      <c r="A23" s="8">
        <v>2</v>
      </c>
      <c r="B23" s="8" t="s">
        <v>48</v>
      </c>
      <c r="C23" s="9" t="s">
        <v>49</v>
      </c>
      <c r="D23" s="8" t="s">
        <v>37</v>
      </c>
      <c r="E23" s="8">
        <v>1</v>
      </c>
      <c r="F23" s="8">
        <v>0.05</v>
      </c>
      <c r="G23" s="10">
        <f>F23/E23</f>
        <v>0.05</v>
      </c>
      <c r="H23" s="11">
        <v>38.1</v>
      </c>
      <c r="I23" s="12">
        <v>4495</v>
      </c>
      <c r="J23" s="12">
        <f>I23*H23*G23</f>
        <v>8562.9750000000004</v>
      </c>
    </row>
    <row r="24" spans="1:10" ht="19.5" x14ac:dyDescent="0.2">
      <c r="A24" s="20"/>
      <c r="B24" s="21"/>
      <c r="C24" s="22"/>
      <c r="D24" s="21"/>
      <c r="E24" s="21"/>
      <c r="F24" s="21"/>
      <c r="G24" s="23"/>
      <c r="H24" s="24"/>
      <c r="I24" s="25" t="s">
        <v>50</v>
      </c>
      <c r="J24" s="26">
        <f>SUM(J22:J23)</f>
        <v>160199.5074</v>
      </c>
    </row>
    <row r="25" spans="1:10" ht="19.5" x14ac:dyDescent="0.2">
      <c r="C25" s="27" t="s">
        <v>51</v>
      </c>
      <c r="D25" s="28">
        <v>23890000</v>
      </c>
      <c r="I25" s="30" t="s">
        <v>52</v>
      </c>
      <c r="J25" s="28">
        <f>J24+J20+J14+J9</f>
        <v>23895975.594899997</v>
      </c>
    </row>
    <row r="26" spans="1:10" ht="19.5" x14ac:dyDescent="0.2">
      <c r="C26" s="31" t="s">
        <v>53</v>
      </c>
      <c r="I26" s="30" t="s">
        <v>54</v>
      </c>
      <c r="J26" s="32">
        <f>(J25-D25)/D25</f>
        <v>2.5012954792788257E-4</v>
      </c>
    </row>
  </sheetData>
  <mergeCells count="9">
    <mergeCell ref="A10:J10"/>
    <mergeCell ref="A15:J15"/>
    <mergeCell ref="A21:J21"/>
    <mergeCell ref="A1:C2"/>
    <mergeCell ref="D1:G1"/>
    <mergeCell ref="H1:J1"/>
    <mergeCell ref="D2:G2"/>
    <mergeCell ref="H2:J2"/>
    <mergeCell ref="A4:J4"/>
  </mergeCells>
  <hyperlinks>
    <hyperlink ref="C26" r:id="rId1" xr:uid="{3147F0EF-C413-4A6E-9727-63A249607DAB}"/>
    <hyperlink ref="K1" location="فهرست!A16" display="بازگشت به فهرست" xr:uid="{DC503191-B100-4AB8-8268-0A654966A6E5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9521E-1AB2-4148-A6A5-A5C8A347FF7A}">
  <sheetPr>
    <pageSetUpPr fitToPage="1"/>
  </sheetPr>
  <dimension ref="A1:K26"/>
  <sheetViews>
    <sheetView rightToLeft="1" view="pageBreakPreview" zoomScaleNormal="100" zoomScaleSheetLayoutView="100" workbookViewId="0">
      <selection sqref="A1:C2"/>
    </sheetView>
  </sheetViews>
  <sheetFormatPr defaultColWidth="9.125" defaultRowHeight="18" x14ac:dyDescent="0.2"/>
  <cols>
    <col min="1" max="1" width="5.25" style="1" customWidth="1"/>
    <col min="2" max="2" width="9.25" style="1" customWidth="1"/>
    <col min="3" max="3" width="32.875" style="33" customWidth="1"/>
    <col min="4" max="4" width="10.75" style="1" bestFit="1" customWidth="1"/>
    <col min="5" max="5" width="5.875" style="1" customWidth="1"/>
    <col min="6" max="6" width="8.125" style="1" customWidth="1"/>
    <col min="7" max="7" width="9.875" style="29" customWidth="1"/>
    <col min="8" max="8" width="9.25" style="1" customWidth="1"/>
    <col min="9" max="9" width="14.25" style="28" customWidth="1"/>
    <col min="10" max="10" width="9.875" style="28" bestFit="1" customWidth="1"/>
    <col min="11" max="11" width="13.5" style="1" bestFit="1" customWidth="1"/>
    <col min="12" max="16384" width="9.125" style="1"/>
  </cols>
  <sheetData>
    <row r="1" spans="1:11" ht="19.5" x14ac:dyDescent="0.2">
      <c r="A1" s="44" t="s">
        <v>143</v>
      </c>
      <c r="B1" s="44"/>
      <c r="C1" s="44"/>
      <c r="D1" s="46" t="s">
        <v>7</v>
      </c>
      <c r="E1" s="46"/>
      <c r="F1" s="46"/>
      <c r="G1" s="46"/>
      <c r="H1" s="46" t="s">
        <v>144</v>
      </c>
      <c r="I1" s="46"/>
      <c r="J1" s="46"/>
      <c r="K1" s="34" t="s">
        <v>184</v>
      </c>
    </row>
    <row r="2" spans="1:11" x14ac:dyDescent="0.2">
      <c r="A2" s="45"/>
      <c r="B2" s="45"/>
      <c r="C2" s="45"/>
      <c r="D2" s="47" t="s">
        <v>9</v>
      </c>
      <c r="E2" s="47"/>
      <c r="F2" s="47"/>
      <c r="G2" s="47"/>
      <c r="H2" s="47" t="s">
        <v>10</v>
      </c>
      <c r="I2" s="47"/>
      <c r="J2" s="47"/>
    </row>
    <row r="3" spans="1:11" x14ac:dyDescent="0.2">
      <c r="A3" s="2" t="s">
        <v>11</v>
      </c>
      <c r="B3" s="2" t="s">
        <v>12</v>
      </c>
      <c r="C3" s="3" t="s">
        <v>13</v>
      </c>
      <c r="D3" s="2" t="s">
        <v>5</v>
      </c>
      <c r="E3" s="2" t="s">
        <v>14</v>
      </c>
      <c r="F3" s="2" t="s">
        <v>15</v>
      </c>
      <c r="G3" s="4" t="s">
        <v>16</v>
      </c>
      <c r="H3" s="2" t="s">
        <v>17</v>
      </c>
      <c r="I3" s="5" t="s">
        <v>4</v>
      </c>
      <c r="J3" s="5" t="s">
        <v>18</v>
      </c>
    </row>
    <row r="4" spans="1:11" ht="19.5" x14ac:dyDescent="0.2">
      <c r="A4" s="41" t="str">
        <f>"نیروی انسانی   (" &amp; ROUND((J9/J25)*100,2) &amp; "%)"</f>
        <v>نیروی انسانی   (7.77%)</v>
      </c>
      <c r="B4" s="42"/>
      <c r="C4" s="42"/>
      <c r="D4" s="42"/>
      <c r="E4" s="42"/>
      <c r="F4" s="42"/>
      <c r="G4" s="42"/>
      <c r="H4" s="42"/>
      <c r="I4" s="42"/>
      <c r="J4" s="43"/>
    </row>
    <row r="5" spans="1:11" x14ac:dyDescent="0.2">
      <c r="A5" s="2">
        <v>1</v>
      </c>
      <c r="B5" s="2" t="s">
        <v>19</v>
      </c>
      <c r="C5" s="6" t="s">
        <v>20</v>
      </c>
      <c r="D5" s="2" t="s">
        <v>21</v>
      </c>
      <c r="E5" s="2">
        <v>1</v>
      </c>
      <c r="F5" s="2">
        <v>1.7</v>
      </c>
      <c r="G5" s="4">
        <f>F5/E5</f>
        <v>1.7</v>
      </c>
      <c r="H5" s="7">
        <v>0.75</v>
      </c>
      <c r="I5" s="5">
        <v>458363</v>
      </c>
      <c r="J5" s="5">
        <f>I5*H5*G5</f>
        <v>584412.82499999995</v>
      </c>
    </row>
    <row r="6" spans="1:11" x14ac:dyDescent="0.2">
      <c r="A6" s="2">
        <v>2</v>
      </c>
      <c r="B6" s="2" t="s">
        <v>22</v>
      </c>
      <c r="C6" s="6" t="s">
        <v>23</v>
      </c>
      <c r="D6" s="2" t="s">
        <v>21</v>
      </c>
      <c r="E6" s="2">
        <v>1</v>
      </c>
      <c r="F6" s="2">
        <v>0.6</v>
      </c>
      <c r="G6" s="4">
        <f>F6/E6</f>
        <v>0.6</v>
      </c>
      <c r="H6" s="7">
        <v>0.75</v>
      </c>
      <c r="I6" s="5">
        <v>796450</v>
      </c>
      <c r="J6" s="5">
        <f>I6*H6*G6</f>
        <v>358402.5</v>
      </c>
    </row>
    <row r="7" spans="1:11" x14ac:dyDescent="0.2">
      <c r="A7" s="2">
        <v>3</v>
      </c>
      <c r="B7" s="2" t="s">
        <v>24</v>
      </c>
      <c r="C7" s="6" t="s">
        <v>25</v>
      </c>
      <c r="D7" s="2" t="s">
        <v>21</v>
      </c>
      <c r="E7" s="2">
        <v>1</v>
      </c>
      <c r="F7" s="2">
        <v>1.7</v>
      </c>
      <c r="G7" s="4">
        <f>F7/E7</f>
        <v>1.7</v>
      </c>
      <c r="H7" s="7">
        <v>0.75</v>
      </c>
      <c r="I7" s="5">
        <v>695787</v>
      </c>
      <c r="J7" s="5">
        <f>I7*H7*G7</f>
        <v>887128.42499999993</v>
      </c>
    </row>
    <row r="8" spans="1:11" x14ac:dyDescent="0.2">
      <c r="A8" s="8">
        <v>4</v>
      </c>
      <c r="B8" s="8" t="s">
        <v>26</v>
      </c>
      <c r="C8" s="9" t="s">
        <v>27</v>
      </c>
      <c r="D8" s="8" t="s">
        <v>21</v>
      </c>
      <c r="E8" s="8">
        <v>1</v>
      </c>
      <c r="F8" s="8">
        <v>1.7</v>
      </c>
      <c r="G8" s="10">
        <f>F8/E8</f>
        <v>1.7</v>
      </c>
      <c r="H8" s="11">
        <v>0.75</v>
      </c>
      <c r="I8" s="12">
        <v>479074</v>
      </c>
      <c r="J8" s="12">
        <f>I8*H8*G8</f>
        <v>610819.35</v>
      </c>
    </row>
    <row r="9" spans="1:11" ht="19.5" x14ac:dyDescent="0.2">
      <c r="A9" s="13"/>
      <c r="B9" s="14"/>
      <c r="C9" s="15"/>
      <c r="D9" s="14"/>
      <c r="E9" s="14"/>
      <c r="F9" s="14"/>
      <c r="G9" s="16"/>
      <c r="H9" s="17"/>
      <c r="I9" s="18" t="s">
        <v>28</v>
      </c>
      <c r="J9" s="19">
        <f>SUM(J5:J8)</f>
        <v>2440763.1</v>
      </c>
    </row>
    <row r="10" spans="1:11" ht="19.5" x14ac:dyDescent="0.2">
      <c r="A10" s="41" t="str">
        <f>"ماشین آلات و ابزار   (" &amp; ROUND((J14/J25)*100,2) &amp; "%)"</f>
        <v>ماشین آلات و ابزار   (4.37%)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1" x14ac:dyDescent="0.2">
      <c r="A11" s="2">
        <v>1</v>
      </c>
      <c r="B11" s="2" t="s">
        <v>29</v>
      </c>
      <c r="C11" s="6" t="s">
        <v>30</v>
      </c>
      <c r="D11" s="2" t="s">
        <v>31</v>
      </c>
      <c r="E11" s="2">
        <v>1</v>
      </c>
      <c r="F11" s="2">
        <v>0.65</v>
      </c>
      <c r="G11" s="4">
        <f>F11/E11</f>
        <v>0.65</v>
      </c>
      <c r="H11" s="7">
        <v>0.75</v>
      </c>
      <c r="I11" s="5">
        <v>1415925</v>
      </c>
      <c r="J11" s="5">
        <f>I11*H11*G11</f>
        <v>690263.4375</v>
      </c>
    </row>
    <row r="12" spans="1:11" x14ac:dyDescent="0.2">
      <c r="A12" s="2">
        <v>2</v>
      </c>
      <c r="B12" s="2" t="s">
        <v>105</v>
      </c>
      <c r="C12" s="6" t="s">
        <v>106</v>
      </c>
      <c r="D12" s="2" t="s">
        <v>31</v>
      </c>
      <c r="E12" s="2">
        <v>1</v>
      </c>
      <c r="F12" s="2">
        <v>0.28000000000000003</v>
      </c>
      <c r="G12" s="4">
        <f>F12/E12</f>
        <v>0.28000000000000003</v>
      </c>
      <c r="H12" s="7">
        <v>0.75</v>
      </c>
      <c r="I12" s="5">
        <v>2542140</v>
      </c>
      <c r="J12" s="5">
        <f>I12*H12*G12</f>
        <v>533849.4</v>
      </c>
    </row>
    <row r="13" spans="1:11" x14ac:dyDescent="0.2">
      <c r="A13" s="8">
        <v>3</v>
      </c>
      <c r="B13" s="8" t="s">
        <v>32</v>
      </c>
      <c r="C13" s="9" t="s">
        <v>33</v>
      </c>
      <c r="D13" s="8" t="s">
        <v>31</v>
      </c>
      <c r="E13" s="8">
        <v>1</v>
      </c>
      <c r="F13" s="8">
        <v>1.35</v>
      </c>
      <c r="G13" s="10">
        <f>F13/E13</f>
        <v>1.35</v>
      </c>
      <c r="H13" s="11">
        <v>0.75</v>
      </c>
      <c r="I13" s="12">
        <v>147726</v>
      </c>
      <c r="J13" s="12">
        <f>I13*H13*G13</f>
        <v>149572.57500000001</v>
      </c>
    </row>
    <row r="14" spans="1:11" ht="19.5" x14ac:dyDescent="0.2">
      <c r="A14" s="13"/>
      <c r="B14" s="14"/>
      <c r="C14" s="15"/>
      <c r="D14" s="14"/>
      <c r="E14" s="14"/>
      <c r="F14" s="14"/>
      <c r="G14" s="16"/>
      <c r="H14" s="17"/>
      <c r="I14" s="18" t="s">
        <v>34</v>
      </c>
      <c r="J14" s="19">
        <f>SUM(J11:J13)</f>
        <v>1373685.4124999999</v>
      </c>
    </row>
    <row r="15" spans="1:11" ht="19.5" x14ac:dyDescent="0.2">
      <c r="A15" s="41" t="str">
        <f>"مصالح   (" &amp; ROUND((J20/J25)*100,2) &amp; "%)"</f>
        <v>مصالح   (87.22%)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1" x14ac:dyDescent="0.2">
      <c r="A16" s="2">
        <v>1</v>
      </c>
      <c r="B16" s="2" t="s">
        <v>35</v>
      </c>
      <c r="C16" s="6" t="s">
        <v>36</v>
      </c>
      <c r="D16" s="2" t="s">
        <v>37</v>
      </c>
      <c r="E16" s="2">
        <v>1</v>
      </c>
      <c r="F16" s="2">
        <v>0.95</v>
      </c>
      <c r="G16" s="4">
        <f>F16/E16</f>
        <v>0.95</v>
      </c>
      <c r="H16" s="7">
        <v>1</v>
      </c>
      <c r="I16" s="5">
        <v>565000</v>
      </c>
      <c r="J16" s="5">
        <f>I16*H16*G16</f>
        <v>536750</v>
      </c>
    </row>
    <row r="17" spans="1:10" x14ac:dyDescent="0.2">
      <c r="A17" s="2">
        <v>2</v>
      </c>
      <c r="B17" s="2" t="s">
        <v>38</v>
      </c>
      <c r="C17" s="6" t="s">
        <v>39</v>
      </c>
      <c r="D17" s="2" t="s">
        <v>37</v>
      </c>
      <c r="E17" s="2">
        <v>1</v>
      </c>
      <c r="F17" s="2">
        <v>0.28000000000000003</v>
      </c>
      <c r="G17" s="4">
        <f>F17/E17</f>
        <v>0.28000000000000003</v>
      </c>
      <c r="H17" s="7">
        <v>1</v>
      </c>
      <c r="I17" s="5">
        <v>643280</v>
      </c>
      <c r="J17" s="5">
        <f>I17*H17*G17</f>
        <v>180118.40000000002</v>
      </c>
    </row>
    <row r="18" spans="1:10" x14ac:dyDescent="0.2">
      <c r="A18" s="2">
        <v>3</v>
      </c>
      <c r="B18" s="2" t="s">
        <v>145</v>
      </c>
      <c r="C18" s="6" t="s">
        <v>146</v>
      </c>
      <c r="D18" s="2" t="s">
        <v>37</v>
      </c>
      <c r="E18" s="2">
        <v>1</v>
      </c>
      <c r="F18" s="2">
        <v>0.98</v>
      </c>
      <c r="G18" s="4">
        <f>F18/E18</f>
        <v>0.98</v>
      </c>
      <c r="H18" s="7">
        <v>63.133000000000003</v>
      </c>
      <c r="I18" s="5">
        <v>379000</v>
      </c>
      <c r="J18" s="5">
        <f>I18*H18*G18</f>
        <v>23448858.859999999</v>
      </c>
    </row>
    <row r="19" spans="1:10" x14ac:dyDescent="0.2">
      <c r="A19" s="8">
        <v>4</v>
      </c>
      <c r="B19" s="8" t="s">
        <v>147</v>
      </c>
      <c r="C19" s="9" t="s">
        <v>148</v>
      </c>
      <c r="D19" s="8" t="s">
        <v>44</v>
      </c>
      <c r="E19" s="8">
        <v>1</v>
      </c>
      <c r="F19" s="8">
        <v>0.03</v>
      </c>
      <c r="G19" s="10">
        <f>F19/E19</f>
        <v>0.03</v>
      </c>
      <c r="H19" s="11">
        <v>1</v>
      </c>
      <c r="I19" s="12">
        <v>108186000</v>
      </c>
      <c r="J19" s="12">
        <f>I19*H19*G19</f>
        <v>3245580</v>
      </c>
    </row>
    <row r="20" spans="1:10" ht="19.5" x14ac:dyDescent="0.2">
      <c r="A20" s="13"/>
      <c r="B20" s="14"/>
      <c r="C20" s="15"/>
      <c r="D20" s="14"/>
      <c r="E20" s="14"/>
      <c r="F20" s="14"/>
      <c r="G20" s="16"/>
      <c r="H20" s="17"/>
      <c r="I20" s="18" t="s">
        <v>45</v>
      </c>
      <c r="J20" s="19">
        <f>SUM(J16:J19)</f>
        <v>27411307.259999998</v>
      </c>
    </row>
    <row r="21" spans="1:10" ht="19.5" x14ac:dyDescent="0.2">
      <c r="A21" s="41" t="str">
        <f>"حمل   (" &amp; ROUND((J24/J25)*100,2) &amp; "%)"</f>
        <v>حمل   (0.64%)</v>
      </c>
      <c r="B21" s="42"/>
      <c r="C21" s="42"/>
      <c r="D21" s="42"/>
      <c r="E21" s="42"/>
      <c r="F21" s="42"/>
      <c r="G21" s="42"/>
      <c r="H21" s="42"/>
      <c r="I21" s="42"/>
      <c r="J21" s="43"/>
    </row>
    <row r="22" spans="1:10" x14ac:dyDescent="0.2">
      <c r="A22" s="2">
        <v>1</v>
      </c>
      <c r="B22" s="2" t="s">
        <v>111</v>
      </c>
      <c r="C22" s="6" t="s">
        <v>112</v>
      </c>
      <c r="D22" s="2" t="s">
        <v>37</v>
      </c>
      <c r="E22" s="2">
        <v>1</v>
      </c>
      <c r="F22" s="2">
        <v>62.82</v>
      </c>
      <c r="G22" s="4">
        <f>F22/E22</f>
        <v>62.82</v>
      </c>
      <c r="H22" s="7">
        <v>0.94</v>
      </c>
      <c r="I22" s="5">
        <v>3307</v>
      </c>
      <c r="J22" s="5">
        <f>I22*H22*G22</f>
        <v>195280.99559999999</v>
      </c>
    </row>
    <row r="23" spans="1:10" x14ac:dyDescent="0.2">
      <c r="A23" s="8">
        <v>2</v>
      </c>
      <c r="B23" s="8" t="s">
        <v>48</v>
      </c>
      <c r="C23" s="9" t="s">
        <v>49</v>
      </c>
      <c r="D23" s="8" t="s">
        <v>37</v>
      </c>
      <c r="E23" s="8">
        <v>1</v>
      </c>
      <c r="F23" s="8">
        <v>0.03</v>
      </c>
      <c r="G23" s="10">
        <f>F23/E23</f>
        <v>0.03</v>
      </c>
      <c r="H23" s="11">
        <v>38.1</v>
      </c>
      <c r="I23" s="12">
        <v>4495</v>
      </c>
      <c r="J23" s="12">
        <f>I23*H23*G23</f>
        <v>5137.7849999999999</v>
      </c>
    </row>
    <row r="24" spans="1:10" ht="19.5" x14ac:dyDescent="0.2">
      <c r="A24" s="20"/>
      <c r="B24" s="21"/>
      <c r="C24" s="22"/>
      <c r="D24" s="21"/>
      <c r="E24" s="21"/>
      <c r="F24" s="21"/>
      <c r="G24" s="23"/>
      <c r="H24" s="24"/>
      <c r="I24" s="25" t="s">
        <v>50</v>
      </c>
      <c r="J24" s="26">
        <f>SUM(J22:J23)</f>
        <v>200418.7806</v>
      </c>
    </row>
    <row r="25" spans="1:10" ht="19.5" x14ac:dyDescent="0.2">
      <c r="C25" s="27" t="s">
        <v>51</v>
      </c>
      <c r="D25" s="28">
        <v>31421000</v>
      </c>
      <c r="I25" s="30" t="s">
        <v>52</v>
      </c>
      <c r="J25" s="28">
        <f>J24+J20+J14+J9</f>
        <v>31426174.553100001</v>
      </c>
    </row>
    <row r="26" spans="1:10" ht="19.5" x14ac:dyDescent="0.2">
      <c r="C26" s="31" t="s">
        <v>53</v>
      </c>
      <c r="I26" s="30" t="s">
        <v>54</v>
      </c>
      <c r="J26" s="32">
        <f>(J25-D25)/D25</f>
        <v>1.6468454536778165E-4</v>
      </c>
    </row>
  </sheetData>
  <mergeCells count="9">
    <mergeCell ref="A10:J10"/>
    <mergeCell ref="A15:J15"/>
    <mergeCell ref="A21:J21"/>
    <mergeCell ref="A1:C2"/>
    <mergeCell ref="D1:G1"/>
    <mergeCell ref="H1:J1"/>
    <mergeCell ref="D2:G2"/>
    <mergeCell ref="H2:J2"/>
    <mergeCell ref="A4:J4"/>
  </mergeCells>
  <hyperlinks>
    <hyperlink ref="C26" r:id="rId1" xr:uid="{7EF2F78A-0446-4039-BAD4-DB7426D846A6}"/>
    <hyperlink ref="K1" location="فهرست!A17" display="بازگشت به فهرست" xr:uid="{AB7B1916-8CEF-4CB3-9227-07A1E3D6CB99}"/>
  </hyperlink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32</vt:i4>
      </vt:variant>
    </vt:vector>
  </HeadingPairs>
  <TitlesOfParts>
    <vt:vector size="49" baseType="lpstr">
      <vt:lpstr>فهرست</vt:lpstr>
      <vt:lpstr>12010101</vt:lpstr>
      <vt:lpstr>12010102</vt:lpstr>
      <vt:lpstr>12010103</vt:lpstr>
      <vt:lpstr>12010104</vt:lpstr>
      <vt:lpstr>12010105</vt:lpstr>
      <vt:lpstr>12010106</vt:lpstr>
      <vt:lpstr>12010107</vt:lpstr>
      <vt:lpstr>12010108</vt:lpstr>
      <vt:lpstr>12010109</vt:lpstr>
      <vt:lpstr>12010110</vt:lpstr>
      <vt:lpstr>12010111</vt:lpstr>
      <vt:lpstr>12010112</vt:lpstr>
      <vt:lpstr>12010113</vt:lpstr>
      <vt:lpstr>12010114</vt:lpstr>
      <vt:lpstr>12010115</vt:lpstr>
      <vt:lpstr>12010116</vt:lpstr>
      <vt:lpstr>'12010101'!Print_Area</vt:lpstr>
      <vt:lpstr>'12010102'!Print_Area</vt:lpstr>
      <vt:lpstr>'12010103'!Print_Area</vt:lpstr>
      <vt:lpstr>'12010104'!Print_Area</vt:lpstr>
      <vt:lpstr>'12010105'!Print_Area</vt:lpstr>
      <vt:lpstr>'12010106'!Print_Area</vt:lpstr>
      <vt:lpstr>'12010107'!Print_Area</vt:lpstr>
      <vt:lpstr>'12010108'!Print_Area</vt:lpstr>
      <vt:lpstr>'12010109'!Print_Area</vt:lpstr>
      <vt:lpstr>'12010110'!Print_Area</vt:lpstr>
      <vt:lpstr>'12010111'!Print_Area</vt:lpstr>
      <vt:lpstr>'12010112'!Print_Area</vt:lpstr>
      <vt:lpstr>'12010113'!Print_Area</vt:lpstr>
      <vt:lpstr>'12010114'!Print_Area</vt:lpstr>
      <vt:lpstr>'12010115'!Print_Area</vt:lpstr>
      <vt:lpstr>'12010116'!Print_Area</vt:lpstr>
      <vt:lpstr>'12010101'!Print_Titles</vt:lpstr>
      <vt:lpstr>'12010102'!Print_Titles</vt:lpstr>
      <vt:lpstr>'12010103'!Print_Titles</vt:lpstr>
      <vt:lpstr>'12010104'!Print_Titles</vt:lpstr>
      <vt:lpstr>'12010105'!Print_Titles</vt:lpstr>
      <vt:lpstr>'12010106'!Print_Titles</vt:lpstr>
      <vt:lpstr>'12010107'!Print_Titles</vt:lpstr>
      <vt:lpstr>'12010108'!Print_Titles</vt:lpstr>
      <vt:lpstr>'12010109'!Print_Titles</vt:lpstr>
      <vt:lpstr>'12010110'!Print_Titles</vt:lpstr>
      <vt:lpstr>'12010111'!Print_Titles</vt:lpstr>
      <vt:lpstr>'12010112'!Print_Titles</vt:lpstr>
      <vt:lpstr>'12010113'!Print_Titles</vt:lpstr>
      <vt:lpstr>'12010114'!Print_Titles</vt:lpstr>
      <vt:lpstr>'12010115'!Print_Titles</vt:lpstr>
      <vt:lpstr>'12010116'!Print_Titles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2023-05-06T08:23:50Z</dcterms:created>
  <dcterms:modified xsi:type="dcterms:W3CDTF">2025-07-27T09:47:27Z</dcterms:modified>
</cp:coreProperties>
</file>