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arash\OneDrive\Desktop\New folder\"/>
    </mc:Choice>
  </mc:AlternateContent>
  <xr:revisionPtr revIDLastSave="0" documentId="13_ncr:1_{09498E08-0DE7-4CBE-827F-BBEDDC22DD14}" xr6:coauthVersionLast="47" xr6:coauthVersionMax="47" xr10:uidLastSave="{00000000-0000-0000-0000-000000000000}"/>
  <bookViews>
    <workbookView xWindow="-120" yWindow="-120" windowWidth="29040" windowHeight="17520" xr2:uid="{1AC298D3-2553-4AC6-870B-53A8B916BA91}"/>
  </bookViews>
  <sheets>
    <sheet name="فهرست" sheetId="1" r:id="rId1"/>
    <sheet name="13060103" sheetId="2" r:id="rId2"/>
    <sheet name="13060104" sheetId="3" r:id="rId3"/>
    <sheet name="13060105" sheetId="4" r:id="rId4"/>
    <sheet name="13060106" sheetId="5" r:id="rId5"/>
    <sheet name="13060107" sheetId="6" r:id="rId6"/>
    <sheet name="13060108" sheetId="7" r:id="rId7"/>
    <sheet name="13060109" sheetId="8" r:id="rId8"/>
    <sheet name="13060110" sheetId="9" r:id="rId9"/>
    <sheet name="13060111" sheetId="10" r:id="rId10"/>
    <sheet name="13060403" sheetId="11" r:id="rId11"/>
    <sheet name="13060404" sheetId="12" r:id="rId12"/>
    <sheet name="13060405" sheetId="13" r:id="rId13"/>
    <sheet name="13060406" sheetId="14" r:id="rId14"/>
    <sheet name="13060407" sheetId="15" r:id="rId15"/>
    <sheet name="13060408" sheetId="16" r:id="rId16"/>
    <sheet name="13060409" sheetId="17" r:id="rId17"/>
    <sheet name="13060410" sheetId="18" r:id="rId18"/>
    <sheet name="13060411" sheetId="19" r:id="rId19"/>
  </sheets>
  <definedNames>
    <definedName name="_xlnm.Print_Area" localSheetId="1">'13060103'!$A$1:$J$17</definedName>
    <definedName name="_xlnm.Print_Area" localSheetId="2">'13060104'!$A$1:$J$17</definedName>
    <definedName name="_xlnm.Print_Area" localSheetId="3">'13060105'!$A$1:$J$17</definedName>
    <definedName name="_xlnm.Print_Area" localSheetId="4">'13060106'!$A$1:$J$17</definedName>
    <definedName name="_xlnm.Print_Area" localSheetId="5">'13060107'!$A$1:$J$17</definedName>
    <definedName name="_xlnm.Print_Area" localSheetId="6">'13060108'!$A$1:$J$17</definedName>
    <definedName name="_xlnm.Print_Area" localSheetId="7">'13060109'!$A$1:$J$20</definedName>
    <definedName name="_xlnm.Print_Area" localSheetId="8">'13060110'!$A$1:$J$20</definedName>
    <definedName name="_xlnm.Print_Area" localSheetId="9">'13060111'!$A$1:$J$20</definedName>
    <definedName name="_xlnm.Print_Area" localSheetId="10">'13060403'!$A$1:$J$17</definedName>
    <definedName name="_xlnm.Print_Area" localSheetId="11">'13060404'!$A$1:$J$17</definedName>
    <definedName name="_xlnm.Print_Area" localSheetId="12">'13060405'!$A$1:$J$17</definedName>
    <definedName name="_xlnm.Print_Area" localSheetId="13">'13060406'!$A$1:$J$17</definedName>
    <definedName name="_xlnm.Print_Area" localSheetId="14">'13060407'!$A$1:$J$17</definedName>
    <definedName name="_xlnm.Print_Area" localSheetId="15">'13060408'!$A$1:$J$17</definedName>
    <definedName name="_xlnm.Print_Area" localSheetId="16">'13060409'!$A$1:$J$17</definedName>
    <definedName name="_xlnm.Print_Area" localSheetId="17">'13060410'!$A$1:$J$20</definedName>
    <definedName name="_xlnm.Print_Area" localSheetId="18">'13060411'!$A$1:$J$20</definedName>
    <definedName name="_xlnm.Print_Titles" localSheetId="1">'13060103'!$1:$3</definedName>
    <definedName name="_xlnm.Print_Titles" localSheetId="2">'13060104'!$1:$3</definedName>
    <definedName name="_xlnm.Print_Titles" localSheetId="3">'13060105'!$1:$3</definedName>
    <definedName name="_xlnm.Print_Titles" localSheetId="4">'13060106'!$1:$3</definedName>
    <definedName name="_xlnm.Print_Titles" localSheetId="5">'13060107'!$1:$3</definedName>
    <definedName name="_xlnm.Print_Titles" localSheetId="6">'13060108'!$1:$3</definedName>
    <definedName name="_xlnm.Print_Titles" localSheetId="7">'13060109'!$1:$3</definedName>
    <definedName name="_xlnm.Print_Titles" localSheetId="8">'13060110'!$1:$3</definedName>
    <definedName name="_xlnm.Print_Titles" localSheetId="9">'13060111'!$1:$3</definedName>
    <definedName name="_xlnm.Print_Titles" localSheetId="10">'13060403'!$1:$3</definedName>
    <definedName name="_xlnm.Print_Titles" localSheetId="11">'13060404'!$1:$3</definedName>
    <definedName name="_xlnm.Print_Titles" localSheetId="12">'13060405'!$1:$3</definedName>
    <definedName name="_xlnm.Print_Titles" localSheetId="13">'13060406'!$1:$3</definedName>
    <definedName name="_xlnm.Print_Titles" localSheetId="14">'13060407'!$1:$3</definedName>
    <definedName name="_xlnm.Print_Titles" localSheetId="15">'13060408'!$1:$3</definedName>
    <definedName name="_xlnm.Print_Titles" localSheetId="16">'13060409'!$1:$3</definedName>
    <definedName name="_xlnm.Print_Titles" localSheetId="17">'13060410'!$1:$3</definedName>
    <definedName name="_xlnm.Print_Titles" localSheetId="18">'13060411'!$1:$3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19" l="1"/>
  <c r="J17" i="19" s="1"/>
  <c r="J18" i="19" s="1"/>
  <c r="G14" i="19"/>
  <c r="J14" i="19" s="1"/>
  <c r="J15" i="19" s="1"/>
  <c r="G11" i="19"/>
  <c r="J11" i="19" s="1"/>
  <c r="J12" i="19" s="1"/>
  <c r="G8" i="19"/>
  <c r="J8" i="19" s="1"/>
  <c r="G7" i="19"/>
  <c r="J7" i="19" s="1"/>
  <c r="G6" i="19"/>
  <c r="J6" i="19" s="1"/>
  <c r="G5" i="19"/>
  <c r="J5" i="19" s="1"/>
  <c r="J9" i="19" l="1"/>
  <c r="J19" i="19"/>
  <c r="J20" i="19" s="1"/>
  <c r="G17" i="18"/>
  <c r="J17" i="18" s="1"/>
  <c r="J18" i="18" s="1"/>
  <c r="G14" i="18"/>
  <c r="J14" i="18" s="1"/>
  <c r="J15" i="18" s="1"/>
  <c r="G11" i="18"/>
  <c r="J11" i="18" s="1"/>
  <c r="J12" i="18" s="1"/>
  <c r="G8" i="18"/>
  <c r="J8" i="18" s="1"/>
  <c r="G7" i="18"/>
  <c r="J7" i="18" s="1"/>
  <c r="G6" i="18"/>
  <c r="J6" i="18" s="1"/>
  <c r="G5" i="18"/>
  <c r="J5" i="18" s="1"/>
  <c r="A10" i="19" l="1"/>
  <c r="A16" i="19"/>
  <c r="J9" i="18"/>
  <c r="J19" i="18" s="1"/>
  <c r="A13" i="19"/>
  <c r="A4" i="19"/>
  <c r="G14" i="17"/>
  <c r="J14" i="17" s="1"/>
  <c r="J15" i="17" s="1"/>
  <c r="G11" i="17"/>
  <c r="J11" i="17" s="1"/>
  <c r="J12" i="17" s="1"/>
  <c r="G8" i="17"/>
  <c r="J8" i="17" s="1"/>
  <c r="G7" i="17"/>
  <c r="J7" i="17" s="1"/>
  <c r="G6" i="17"/>
  <c r="J6" i="17" s="1"/>
  <c r="G5" i="17"/>
  <c r="J5" i="17" s="1"/>
  <c r="J20" i="18" l="1"/>
  <c r="A13" i="18"/>
  <c r="A16" i="18"/>
  <c r="J9" i="17"/>
  <c r="J16" i="17"/>
  <c r="J17" i="17" s="1"/>
  <c r="A4" i="18"/>
  <c r="A10" i="18"/>
  <c r="G14" i="16"/>
  <c r="J14" i="16" s="1"/>
  <c r="J15" i="16" s="1"/>
  <c r="G11" i="16"/>
  <c r="J11" i="16" s="1"/>
  <c r="J12" i="16" s="1"/>
  <c r="G8" i="16"/>
  <c r="J8" i="16" s="1"/>
  <c r="G7" i="16"/>
  <c r="J7" i="16" s="1"/>
  <c r="G6" i="16"/>
  <c r="J6" i="16" s="1"/>
  <c r="G5" i="16"/>
  <c r="J5" i="16" s="1"/>
  <c r="J9" i="16" l="1"/>
  <c r="J16" i="16" s="1"/>
  <c r="A13" i="17"/>
  <c r="A4" i="17"/>
  <c r="A10" i="17"/>
  <c r="G14" i="15"/>
  <c r="J14" i="15" s="1"/>
  <c r="J15" i="15" s="1"/>
  <c r="G11" i="15"/>
  <c r="J11" i="15" s="1"/>
  <c r="J12" i="15" s="1"/>
  <c r="G8" i="15"/>
  <c r="J8" i="15" s="1"/>
  <c r="G7" i="15"/>
  <c r="J7" i="15" s="1"/>
  <c r="G6" i="15"/>
  <c r="J6" i="15" s="1"/>
  <c r="G5" i="15"/>
  <c r="J5" i="15" s="1"/>
  <c r="J9" i="15" l="1"/>
  <c r="J17" i="16"/>
  <c r="A10" i="16"/>
  <c r="A13" i="16"/>
  <c r="A4" i="16"/>
  <c r="G14" i="14"/>
  <c r="J14" i="14" s="1"/>
  <c r="J15" i="14" s="1"/>
  <c r="G11" i="14"/>
  <c r="J11" i="14" s="1"/>
  <c r="J12" i="14" s="1"/>
  <c r="G8" i="14"/>
  <c r="J8" i="14" s="1"/>
  <c r="G7" i="14"/>
  <c r="J7" i="14" s="1"/>
  <c r="G6" i="14"/>
  <c r="J6" i="14" s="1"/>
  <c r="G5" i="14"/>
  <c r="J5" i="14" s="1"/>
  <c r="J9" i="14" l="1"/>
  <c r="J16" i="14"/>
  <c r="J17" i="14" s="1"/>
  <c r="A10" i="14"/>
  <c r="A4" i="14"/>
  <c r="J16" i="15"/>
  <c r="G14" i="13"/>
  <c r="J14" i="13" s="1"/>
  <c r="J15" i="13" s="1"/>
  <c r="G11" i="13"/>
  <c r="J11" i="13" s="1"/>
  <c r="J12" i="13" s="1"/>
  <c r="G8" i="13"/>
  <c r="J8" i="13" s="1"/>
  <c r="G7" i="13"/>
  <c r="J7" i="13" s="1"/>
  <c r="G6" i="13"/>
  <c r="J6" i="13" s="1"/>
  <c r="G5" i="13"/>
  <c r="J5" i="13" s="1"/>
  <c r="A13" i="14" l="1"/>
  <c r="J9" i="13"/>
  <c r="J16" i="13" s="1"/>
  <c r="J17" i="15"/>
  <c r="A10" i="15"/>
  <c r="A13" i="15"/>
  <c r="A4" i="15"/>
  <c r="G14" i="12"/>
  <c r="J14" i="12" s="1"/>
  <c r="J15" i="12" s="1"/>
  <c r="G11" i="12"/>
  <c r="J11" i="12" s="1"/>
  <c r="J12" i="12" s="1"/>
  <c r="G8" i="12"/>
  <c r="J8" i="12" s="1"/>
  <c r="G7" i="12"/>
  <c r="J7" i="12" s="1"/>
  <c r="G6" i="12"/>
  <c r="J6" i="12" s="1"/>
  <c r="G5" i="12"/>
  <c r="J5" i="12" s="1"/>
  <c r="J9" i="12" l="1"/>
  <c r="J16" i="12" s="1"/>
  <c r="J17" i="13"/>
  <c r="A13" i="13"/>
  <c r="A10" i="13"/>
  <c r="A4" i="13"/>
  <c r="G14" i="11"/>
  <c r="J14" i="11" s="1"/>
  <c r="J15" i="11" s="1"/>
  <c r="G11" i="11"/>
  <c r="J11" i="11" s="1"/>
  <c r="J12" i="11" s="1"/>
  <c r="G8" i="11"/>
  <c r="J8" i="11" s="1"/>
  <c r="G7" i="11"/>
  <c r="J7" i="11" s="1"/>
  <c r="G6" i="11"/>
  <c r="J6" i="11" s="1"/>
  <c r="G5" i="11"/>
  <c r="J5" i="11" s="1"/>
  <c r="J9" i="11" l="1"/>
  <c r="J16" i="11" s="1"/>
  <c r="J17" i="12"/>
  <c r="A10" i="12"/>
  <c r="A13" i="12"/>
  <c r="A4" i="12"/>
  <c r="G17" i="10"/>
  <c r="J17" i="10" s="1"/>
  <c r="J18" i="10" s="1"/>
  <c r="G14" i="10"/>
  <c r="J14" i="10" s="1"/>
  <c r="J15" i="10" s="1"/>
  <c r="G11" i="10"/>
  <c r="J11" i="10" s="1"/>
  <c r="J12" i="10" s="1"/>
  <c r="G8" i="10"/>
  <c r="J8" i="10" s="1"/>
  <c r="G7" i="10"/>
  <c r="J7" i="10" s="1"/>
  <c r="G6" i="10"/>
  <c r="J6" i="10" s="1"/>
  <c r="G5" i="10"/>
  <c r="J5" i="10" s="1"/>
  <c r="J17" i="11" l="1"/>
  <c r="A4" i="11"/>
  <c r="J9" i="10"/>
  <c r="J19" i="10"/>
  <c r="J20" i="10" s="1"/>
  <c r="A4" i="10"/>
  <c r="A13" i="10"/>
  <c r="A10" i="10"/>
  <c r="A13" i="11"/>
  <c r="A10" i="11"/>
  <c r="G17" i="9"/>
  <c r="J17" i="9" s="1"/>
  <c r="J18" i="9" s="1"/>
  <c r="G14" i="9"/>
  <c r="J14" i="9" s="1"/>
  <c r="J15" i="9" s="1"/>
  <c r="G11" i="9"/>
  <c r="J11" i="9" s="1"/>
  <c r="J12" i="9" s="1"/>
  <c r="G8" i="9"/>
  <c r="J8" i="9" s="1"/>
  <c r="G7" i="9"/>
  <c r="J7" i="9" s="1"/>
  <c r="G6" i="9"/>
  <c r="J6" i="9" s="1"/>
  <c r="G5" i="9"/>
  <c r="J5" i="9" s="1"/>
  <c r="A16" i="10" l="1"/>
  <c r="J9" i="9"/>
  <c r="G17" i="8"/>
  <c r="J17" i="8" s="1"/>
  <c r="J18" i="8" s="1"/>
  <c r="G14" i="8"/>
  <c r="J14" i="8" s="1"/>
  <c r="J15" i="8" s="1"/>
  <c r="G11" i="8"/>
  <c r="J11" i="8" s="1"/>
  <c r="J12" i="8" s="1"/>
  <c r="G8" i="8"/>
  <c r="J8" i="8" s="1"/>
  <c r="G7" i="8"/>
  <c r="J7" i="8" s="1"/>
  <c r="G6" i="8"/>
  <c r="J6" i="8" s="1"/>
  <c r="G5" i="8"/>
  <c r="J5" i="8" s="1"/>
  <c r="J9" i="8" l="1"/>
  <c r="J19" i="8"/>
  <c r="J20" i="8" s="1"/>
  <c r="A16" i="8"/>
  <c r="J19" i="9"/>
  <c r="G14" i="7"/>
  <c r="J14" i="7" s="1"/>
  <c r="J15" i="7" s="1"/>
  <c r="G11" i="7"/>
  <c r="J11" i="7" s="1"/>
  <c r="J12" i="7" s="1"/>
  <c r="G8" i="7"/>
  <c r="J8" i="7" s="1"/>
  <c r="G7" i="7"/>
  <c r="J7" i="7" s="1"/>
  <c r="G6" i="7"/>
  <c r="J6" i="7" s="1"/>
  <c r="G5" i="7"/>
  <c r="J5" i="7" s="1"/>
  <c r="J9" i="7" l="1"/>
  <c r="A13" i="8"/>
  <c r="A4" i="8"/>
  <c r="J20" i="9"/>
  <c r="A13" i="9"/>
  <c r="A16" i="9"/>
  <c r="A10" i="9"/>
  <c r="A4" i="9"/>
  <c r="A10" i="8"/>
  <c r="J14" i="6"/>
  <c r="J15" i="6" s="1"/>
  <c r="G14" i="6"/>
  <c r="G11" i="6"/>
  <c r="J11" i="6" s="1"/>
  <c r="J12" i="6" s="1"/>
  <c r="G8" i="6"/>
  <c r="J8" i="6" s="1"/>
  <c r="G7" i="6"/>
  <c r="J7" i="6" s="1"/>
  <c r="G6" i="6"/>
  <c r="J6" i="6" s="1"/>
  <c r="G5" i="6"/>
  <c r="J5" i="6" s="1"/>
  <c r="J9" i="6" l="1"/>
  <c r="J16" i="6" s="1"/>
  <c r="J16" i="7"/>
  <c r="A4" i="7" s="1"/>
  <c r="G14" i="5"/>
  <c r="J14" i="5" s="1"/>
  <c r="J15" i="5" s="1"/>
  <c r="G11" i="5"/>
  <c r="J11" i="5" s="1"/>
  <c r="J12" i="5" s="1"/>
  <c r="G8" i="5"/>
  <c r="J8" i="5" s="1"/>
  <c r="G7" i="5"/>
  <c r="J7" i="5" s="1"/>
  <c r="G6" i="5"/>
  <c r="J6" i="5" s="1"/>
  <c r="J5" i="5"/>
  <c r="G5" i="5"/>
  <c r="J9" i="5" l="1"/>
  <c r="J16" i="5"/>
  <c r="J17" i="5" s="1"/>
  <c r="J17" i="6"/>
  <c r="A13" i="6"/>
  <c r="A10" i="6"/>
  <c r="J17" i="7"/>
  <c r="A13" i="7"/>
  <c r="A10" i="7"/>
  <c r="A4" i="6"/>
  <c r="G14" i="4"/>
  <c r="J14" i="4" s="1"/>
  <c r="J15" i="4" s="1"/>
  <c r="G11" i="4"/>
  <c r="J11" i="4" s="1"/>
  <c r="J12" i="4" s="1"/>
  <c r="G8" i="4"/>
  <c r="J8" i="4" s="1"/>
  <c r="G7" i="4"/>
  <c r="J7" i="4" s="1"/>
  <c r="G6" i="4"/>
  <c r="J6" i="4" s="1"/>
  <c r="G5" i="4"/>
  <c r="J5" i="4" s="1"/>
  <c r="J9" i="4" s="1"/>
  <c r="J16" i="4" l="1"/>
  <c r="J17" i="4" s="1"/>
  <c r="A13" i="5"/>
  <c r="A4" i="5"/>
  <c r="A10" i="5"/>
  <c r="G14" i="3"/>
  <c r="J14" i="3" s="1"/>
  <c r="J15" i="3" s="1"/>
  <c r="G11" i="3"/>
  <c r="J11" i="3" s="1"/>
  <c r="J12" i="3" s="1"/>
  <c r="G8" i="3"/>
  <c r="J8" i="3" s="1"/>
  <c r="G7" i="3"/>
  <c r="J7" i="3" s="1"/>
  <c r="G6" i="3"/>
  <c r="J6" i="3" s="1"/>
  <c r="G5" i="3"/>
  <c r="J5" i="3" s="1"/>
  <c r="J9" i="3" l="1"/>
  <c r="J16" i="3"/>
  <c r="J17" i="3" s="1"/>
  <c r="A13" i="4"/>
  <c r="A4" i="4"/>
  <c r="A10" i="4"/>
  <c r="G14" i="2"/>
  <c r="J14" i="2" s="1"/>
  <c r="J15" i="2" s="1"/>
  <c r="G11" i="2"/>
  <c r="J11" i="2" s="1"/>
  <c r="J12" i="2" s="1"/>
  <c r="G8" i="2"/>
  <c r="J8" i="2" s="1"/>
  <c r="G7" i="2"/>
  <c r="J7" i="2" s="1"/>
  <c r="G6" i="2"/>
  <c r="J6" i="2" s="1"/>
  <c r="G5" i="2"/>
  <c r="J5" i="2" s="1"/>
  <c r="J9" i="2" s="1"/>
  <c r="A13" i="3" l="1"/>
  <c r="J16" i="2"/>
  <c r="J17" i="2" s="1"/>
  <c r="A4" i="3"/>
  <c r="A10" i="3"/>
  <c r="A10" i="2" l="1"/>
  <c r="A4" i="2"/>
  <c r="A13" i="2"/>
</calcChain>
</file>

<file path=xl/sharedStrings.xml><?xml version="1.0" encoding="utf-8"?>
<sst xmlns="http://schemas.openxmlformats.org/spreadsheetml/2006/main" count="854" uniqueCount="157">
  <si>
    <t>فصل</t>
  </si>
  <si>
    <t>شرح فصل</t>
  </si>
  <si>
    <t>آيتم</t>
  </si>
  <si>
    <t>شرح آيتم</t>
  </si>
  <si>
    <t>بهاي واحد</t>
  </si>
  <si>
    <t>واحد</t>
  </si>
  <si>
    <t>شرح کار : سیم مسی مفتولی  با روکش ترموپلاستیک از نوع NYA به مقطع 1 میلی‌متر مربع.</t>
  </si>
  <si>
    <t>واحد : مترطول</t>
  </si>
  <si>
    <t>شماره آيتم : 13060103</t>
  </si>
  <si>
    <t>فهرست بهاي تاسیسات برقی 1403</t>
  </si>
  <si>
    <t>فصل 06(سیم ها)</t>
  </si>
  <si>
    <t>رديف</t>
  </si>
  <si>
    <t>كد عامل</t>
  </si>
  <si>
    <t>شرح</t>
  </si>
  <si>
    <t>مقياس</t>
  </si>
  <si>
    <t>مقدار</t>
  </si>
  <si>
    <t>مقياس/مقدار</t>
  </si>
  <si>
    <t>ضريب</t>
  </si>
  <si>
    <t>بهاي كل</t>
  </si>
  <si>
    <t>16010101</t>
  </si>
  <si>
    <t>استادکار سیمکشی ساختمان</t>
  </si>
  <si>
    <t>نفر-ساعت</t>
  </si>
  <si>
    <t>16010201</t>
  </si>
  <si>
    <t>سیمکش درجه یک ساختمان</t>
  </si>
  <si>
    <t>16010202</t>
  </si>
  <si>
    <t>سیمکش درجه دو ساختمان</t>
  </si>
  <si>
    <t>16010203</t>
  </si>
  <si>
    <t>کمک سیمکش ساختمان</t>
  </si>
  <si>
    <t>جمع نیروی انسانی</t>
  </si>
  <si>
    <t>33060103</t>
  </si>
  <si>
    <t>سیم مسی تک لاباروکش ترموپلاستیک مطابق با استاندارد (01) 607 ISIRI  ایران یا 250 VDE المان از نوع NYA با ولتاژ نامی 750 ولت به مقطع یک میلیمترمربع وبه رنگهای مختلف</t>
  </si>
  <si>
    <t>مترطول</t>
  </si>
  <si>
    <t>جمع مصالح</t>
  </si>
  <si>
    <t>43020101</t>
  </si>
  <si>
    <t>حمل سیم های نوع یک</t>
  </si>
  <si>
    <t>جمع حمل</t>
  </si>
  <si>
    <t>جمع واحد کار (فهرست بها):</t>
  </si>
  <si>
    <t>جمع واحد کار (آناليز):</t>
  </si>
  <si>
    <t>www.sharifsoft.com</t>
  </si>
  <si>
    <t>مقايسه آناليز نسبت به فهرست بها:</t>
  </si>
  <si>
    <t>شرح کار : سیم مسی مفتولی ، با روکش ترموپلاستیک از نوع NYA به‌مقطع 1/5 میلی‌متر مربع.</t>
  </si>
  <si>
    <t>شماره آيتم : 13060104</t>
  </si>
  <si>
    <t>33060104</t>
  </si>
  <si>
    <t>سیم مسی تک لاباروکش ترموپلاستیک مطابق با استاندارد (01) 607 ISIRI  ایران یا 250 VDE المان از نوع NYA با ولتاژ نامی 750 ولت به مقطع 5 /1 میلیمترمربع وبه رنگهای مختلف</t>
  </si>
  <si>
    <t>شرح کار : سیم مسی مفتولی، با روکش ترموپلاستیک از نوع NYA به ‌مقطع 2/5 میلی‌متر مربع.</t>
  </si>
  <si>
    <t>شماره آيتم : 13060105</t>
  </si>
  <si>
    <t>33060105</t>
  </si>
  <si>
    <t>سیم مسی تک لاباروکش ترموپلاستیک مطابق با استاندارد (01) 607 ISIRI  ایران یا 250 VDE المان از نوع NYA با ولتاژ نامی 750 ولت به مقطع 5 /2 میلیمترمربع وبه رنگهای مختلف</t>
  </si>
  <si>
    <t>43020201</t>
  </si>
  <si>
    <t>حمل سیم های نوع دو</t>
  </si>
  <si>
    <t>شرح کار : سیم مسی مفتولی، با روکش ترموپلاستیک از نوع NYA به‌ مقطع 4 میلی‌متر مربع.</t>
  </si>
  <si>
    <t>شماره آيتم : 13060106</t>
  </si>
  <si>
    <t>33060106</t>
  </si>
  <si>
    <t>سیم مسی تک لاباروکش ترموپلاستیک مطابق با استاندارد (01) 607 ISIRI  ایران یا 250 VDE المان از نوع NYA با ولتاژ نامی 750 ولت به مقطع 4 میلیمترمربع و به رنگهای مختلف</t>
  </si>
  <si>
    <t>شرح کار : سیم مسی مفتولی، با روکش ترموپلاستیک از نوع NYA به ‌مقطع 6 میلی‌متر مربع.</t>
  </si>
  <si>
    <t>شماره آيتم : 13060107</t>
  </si>
  <si>
    <t>33060107</t>
  </si>
  <si>
    <t>سیم مسی تک لاباروکش ترموپلاستیک مطابق با استاندارد (01) 607 ISIRI  ایران یا 250 VDE المان از نوع NYA با ولتاژ نامی 750 ولت به مقطع 6 میلیمترمربع وبه رنگهای مختلف</t>
  </si>
  <si>
    <t>43020301</t>
  </si>
  <si>
    <t>حمل سیم های نوع سه</t>
  </si>
  <si>
    <t>شرح کار : سیم مسی مفتولی، با روکش ترموپلاستیک از نوع NYA به ‌مقطع 10 میلی‌متر مربع.</t>
  </si>
  <si>
    <t>شماره آيتم : 13060108</t>
  </si>
  <si>
    <t>33060108</t>
  </si>
  <si>
    <t>سیم مسی تک لاباروکش ترموپلاستیک مطابق با استاندارد (01) 607 ISIRI  ایران یا 250 VDE المان از نوع NYA با ولتاژ نامی 750 ولت به مقطع 10 میلیمترمربع وبه رنگهای مختلف</t>
  </si>
  <si>
    <t>شرح کار : سیم مسی مفتولی، با روکش ترمو پلاستیک از نوع NYA به ‌مقطع 16 میلی‌متر مربع.</t>
  </si>
  <si>
    <t>شماره آيتم : 13060109</t>
  </si>
  <si>
    <t>28991101</t>
  </si>
  <si>
    <t>سکوی قرقره</t>
  </si>
  <si>
    <t>عدد</t>
  </si>
  <si>
    <t>جمع ماشین آلات و ابزار</t>
  </si>
  <si>
    <t>33060109</t>
  </si>
  <si>
    <t>سیم مسی تک لا با روکش ترمو پلاستیک مطابق با استاندارد (01) 607 ISIRI  ایران یا 250 VDE المان از نوع NYA با ولتاژ نامی 750 ولت به مقطع به  مقطع 16 میلیمتر مربع.</t>
  </si>
  <si>
    <t>43020401</t>
  </si>
  <si>
    <t>حمل سیم های نوع چهار</t>
  </si>
  <si>
    <t>شرح کار : سیم مسی مفتولی، با روکش ترمو پلاستیک از نوع NYA به ‌مقطع 25 میلی‌متر مربع.</t>
  </si>
  <si>
    <t>شماره آيتم : 13060110</t>
  </si>
  <si>
    <t>33060110</t>
  </si>
  <si>
    <t>سیم مسی تک لا، با روکش ترمو پلاستیک مطابق با استاندارد (01) 607 ISIRI  ایران یا 250 VDE المان از نوع NYA با ولتاژ نامی 750 ولت به مقطع به  مقطع 25 میلیمتر مربع.</t>
  </si>
  <si>
    <t>شرح کار : سیم مسی مفتولی، با روکش ترمو پلاستیک از نوع NYA به ‌مقطع 35 میلی‌متر مربع.</t>
  </si>
  <si>
    <t>شماره آيتم : 13060111</t>
  </si>
  <si>
    <t>33060111</t>
  </si>
  <si>
    <t>سیم مسی تک لا، با روکش ترمو پلاستیک مطابق با استاندارد (01) 607 ISIRI  ایران یا 250 VDE المان از نوع NYA با ولتاژ نامی 750 ولت به مقطع به  مقطع 35 میلیمتر مربع.</t>
  </si>
  <si>
    <t>شرح کار : سیم مسی قابل انعطاف (افشان)، با روکش ترموپلاستیک از نوع NYAF به‌ مقطع 1 میلی‌متر مربع.</t>
  </si>
  <si>
    <t>شماره آيتم : 13060403</t>
  </si>
  <si>
    <t>33060403</t>
  </si>
  <si>
    <t>سیم مسی قابل انعطاف افشان با روکش ترموپلاستیک مطابق با استاندارد (06) 607 ISIRI  ایران یا 250 VDE المان از نوع NYAF با ولتاژ نامی 1000 ولت به مقطع 1 میلیمتر مربع وبه رنگهای مختلف</t>
  </si>
  <si>
    <t>شرح کار : سیم مسی قابل انعطاف (افشان)، با روکش ترموپلاستیک از نوع NYAF به‌ مقطع 1/5 میلی‌متر مربع.</t>
  </si>
  <si>
    <t>شماره آيتم : 13060404</t>
  </si>
  <si>
    <t>33060404</t>
  </si>
  <si>
    <t>سیم مسی قابل انعطاف افشان با روکش ترموپلاستیک مطابق با استاندارد (06) 607 ISIRI  ایران یا 250 VDE المان از نوع NYAF با ولتاژ نامی 1000 ولت به مقطع 5 /1 میلیمتر مربع وبه رنگهای مختلف</t>
  </si>
  <si>
    <t>شرح کار : سیم مسی قابل انعطاف (افشان)، با روکش ترموپلاستیک از نوع NYAF به‌ مقطع 2/5 میلی‌متر مربع.</t>
  </si>
  <si>
    <t>شماره آيتم : 13060405</t>
  </si>
  <si>
    <t>33060405</t>
  </si>
  <si>
    <t>سیم مسی قابل انعطاف افشان با روکش ترموپلاستیک مطابق با استاندارد (06) 607 ISIRI  ایران یا 250 VDE المان از نوع NYAF با ولتاژ نامی 1000 ولت به مقطع 5 /2 میلیمتر مربع وبه رنگهای مختلف</t>
  </si>
  <si>
    <t>شرح کار : سیم مسی قابل انعطاف (افشان)، با روکش ترموپلاستیک از نوع NYAF به‌ مقطع 4 میلی‌متر مربع.</t>
  </si>
  <si>
    <t>شماره آيتم : 13060406</t>
  </si>
  <si>
    <t>33060406</t>
  </si>
  <si>
    <t>سیم مسی قابل انعطاف افشان با روکش ترموپلاستیک مطابق با استاندارد (06) 607 ISIRI  ایران یا 250 VDE المان از نوع NYAF با ولتاژ نامی 1000 ولت به مقطع 4 میلیمتر مربع وبه رنگهای مختلف</t>
  </si>
  <si>
    <t>شرح کار : سیم مسی قابل انعطاف (افشان)، با روکش ترموپلاستیک از نوع NYAF به‌ مقطع 6 میلی‌متر مربع.</t>
  </si>
  <si>
    <t>شماره آيتم : 13060407</t>
  </si>
  <si>
    <t>33060407</t>
  </si>
  <si>
    <t>سیم مسی قابل انعطاف افشان با روکش ترموپلاستیک مطابق با استاندارد (06) 607 ISIRI  ایران یا 250 VDE المان از نوع NYAF با ولتاژ نامی 1000 ولت به مقطع 6 میلیمتر مربع وبه رنگهای مختلف</t>
  </si>
  <si>
    <t>شرح کار : سیم مسی قابل انعطاف (افشان)، با روکش ترموپلاستیک از نوع NYAF به ‌مقطع 10 میلی‌متر مربع.</t>
  </si>
  <si>
    <t>شماره آيتم : 13060408</t>
  </si>
  <si>
    <t>33060408</t>
  </si>
  <si>
    <t>سیم مسی قابل انعطاف افشان با روکش ترموپلاستیک مطابق با استاندارد (06) 607 ISIRI  ایران یا 250 VDE المان از نوع NYAF با ولتاژ نامی 1000 ولت به مقطع 10 میلیمتر مربع وبه رنگهای مختلف</t>
  </si>
  <si>
    <t>شرح کار : سیم مسی قابل انعطاف (افشان)، با روکش ترموپلاستیک از نوع NYAF به‌ مقطع 16 میلی‌متر مربع.</t>
  </si>
  <si>
    <t>شماره آيتم : 13060409</t>
  </si>
  <si>
    <t>33060409</t>
  </si>
  <si>
    <t>سیم مسی قابل انعطاف افشان با روکش ترموپلاستیک مطابق با استاندارد (06) 607 ISIRI  ایران یا 250 VDE المان از نوع NYAF با ولتاژ نامی 1000 ولت به مقطع 16 میلیمتر مربع وبه رنگهای مختلف</t>
  </si>
  <si>
    <t>شرح کار : سیم مسی قابل انعطاف (افشان)، با روکش ترموپلاستیک از نوع NYAF به‌ مقطع 25 میلی‌متر مربع.</t>
  </si>
  <si>
    <t>شماره آيتم : 13060410</t>
  </si>
  <si>
    <t>33060410</t>
  </si>
  <si>
    <t>سیم مسی قابل انعطاف افشان با روکش ترموپلاستیک مطابق با استاندارد (06) 607 ISIRI  ایران یا 250 VDE المان از نوع NYAF با ولتاژ نامی 1000 ولت به مقطع 25 میلیمتر مربع وبه رنگهای مختلف</t>
  </si>
  <si>
    <t>شرح کار : سیم مسی قابل انعطاف (افشان)، با روکش ترموپلاستیک از نوع NYAF به‌ مقطع 35 میلی‌متر مربع.</t>
  </si>
  <si>
    <t>شماره آيتم : 13060411</t>
  </si>
  <si>
    <t>33060411</t>
  </si>
  <si>
    <t>سیم مسی قابل انعطاف افشان با روکش ترموپلاستیک مطابق با استاندارد (06) 607 ISIRI  ایران یا 250 VDE المان از نوع NYAF با ولتاژ نامی 1000 ولت به مقطع 35 میلیمتر مربع وبه رنگهای مختلف</t>
  </si>
  <si>
    <t>06</t>
  </si>
  <si>
    <t>سیم ها</t>
  </si>
  <si>
    <t>13060103</t>
  </si>
  <si>
    <t>سیم مسی مفتولی  با روکش ترموپلاستیک از نوع NYA به مقطع 1 میلی‌متر مربع.</t>
  </si>
  <si>
    <t>13060104</t>
  </si>
  <si>
    <t>سیم مسی مفتولی ، با روکش ترموپلاستیک از نوع NYA به‌مقطع 1/5 میلی‌متر مربع.</t>
  </si>
  <si>
    <t>13060105</t>
  </si>
  <si>
    <t>سیم مسی مفتولی، با روکش ترموپلاستیک از نوع NYA به ‌مقطع 2/5 میلی‌متر مربع.</t>
  </si>
  <si>
    <t>13060106</t>
  </si>
  <si>
    <t>سیم مسی مفتولی، با روکش ترموپلاستیک از نوع NYA به‌ مقطع 4 میلی‌متر مربع.</t>
  </si>
  <si>
    <t>13060107</t>
  </si>
  <si>
    <t>سیم مسی مفتولی، با روکش ترموپلاستیک از نوع NYA به ‌مقطع 6 میلی‌متر مربع.</t>
  </si>
  <si>
    <t>13060108</t>
  </si>
  <si>
    <t>سیم مسی مفتولی، با روکش ترموپلاستیک از نوع NYA به ‌مقطع 10 میلی‌متر مربع.</t>
  </si>
  <si>
    <t>13060109</t>
  </si>
  <si>
    <t>سیم مسی مفتولی، با روکش ترمو پلاستیک از نوع NYA به ‌مقطع 16 میلی‌متر مربع.</t>
  </si>
  <si>
    <t>13060110</t>
  </si>
  <si>
    <t>سیم مسی مفتولی، با روکش ترمو پلاستیک از نوع NYA به ‌مقطع 25 میلی‌متر مربع.</t>
  </si>
  <si>
    <t>13060111</t>
  </si>
  <si>
    <t>سیم مسی مفتولی، با روکش ترمو پلاستیک از نوع NYA به ‌مقطع 35 میلی‌متر مربع.</t>
  </si>
  <si>
    <t>13060403</t>
  </si>
  <si>
    <t>سیم مسی قابل انعطاف (افشان)، با روکش ترموپلاستیک از نوع NYAF به‌ مقطع 1 میلی‌متر مربع.</t>
  </si>
  <si>
    <t>13060404</t>
  </si>
  <si>
    <t>سیم مسی قابل انعطاف (افشان)، با روکش ترموپلاستیک از نوع NYAF به‌ مقطع 1/5 میلی‌متر مربع.</t>
  </si>
  <si>
    <t>13060405</t>
  </si>
  <si>
    <t>سیم مسی قابل انعطاف (افشان)، با روکش ترموپلاستیک از نوع NYAF به‌ مقطع 2/5 میلی‌متر مربع.</t>
  </si>
  <si>
    <t>13060406</t>
  </si>
  <si>
    <t>سیم مسی قابل انعطاف (افشان)، با روکش ترموپلاستیک از نوع NYAF به‌ مقطع 4 میلی‌متر مربع.</t>
  </si>
  <si>
    <t>13060407</t>
  </si>
  <si>
    <t>سیم مسی قابل انعطاف (افشان)، با روکش ترموپلاستیک از نوع NYAF به‌ مقطع 6 میلی‌متر مربع.</t>
  </si>
  <si>
    <t>13060408</t>
  </si>
  <si>
    <t>سیم مسی قابل انعطاف (افشان)، با روکش ترموپلاستیک از نوع NYAF به ‌مقطع 10 میلی‌متر مربع.</t>
  </si>
  <si>
    <t>13060409</t>
  </si>
  <si>
    <t>سیم مسی قابل انعطاف (افشان)، با روکش ترموپلاستیک از نوع NYAF به‌ مقطع 16 میلی‌متر مربع.</t>
  </si>
  <si>
    <t>13060410</t>
  </si>
  <si>
    <t>سیم مسی قابل انعطاف (افشان)، با روکش ترموپلاستیک از نوع NYAF به‌ مقطع 25 میلی‌متر مربع.</t>
  </si>
  <si>
    <t>13060411</t>
  </si>
  <si>
    <t>سیم مسی قابل انعطاف (افشان)، با روکش ترموپلاستیک از نوع NYAF به‌ مقطع 35 میلی‌متر مربع.</t>
  </si>
  <si>
    <t>بازگشت به فهرست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</si>
</sst>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7" x14ac:knownFonts="1">
    <font>
      <sz val="11"/>
      <color theme="1"/>
      <name val="Arial"/>
      <family val="2"/>
      <charset val="178"/>
      <scheme val="minor"/>
    </font>
    <font>
      <u/>
      <sz val="11"/>
      <color theme="10"/>
      <name val="Arial"/>
      <family val="2"/>
      <charset val="178"/>
      <scheme val="minor"/>
    </font>
    <font>
      <sz val="11"/>
      <color theme="1"/>
      <name val="B Nazanin"/>
      <charset val="178"/>
    </font>
    <font>
      <b/>
      <sz val="11"/>
      <color theme="1"/>
      <name val="B Nazanin"/>
      <charset val="178"/>
    </font>
    <font>
      <sz val="11"/>
      <color theme="10"/>
      <name val="Arial"/>
      <family val="2"/>
      <charset val="178"/>
      <scheme val="minor"/>
    </font>
    <font>
      <b/>
      <u/>
      <sz val="11"/>
      <color theme="10"/>
      <name val="B Nazanin"/>
      <charset val="178"/>
    </font>
    <font>
      <sz val="11"/>
      <color theme="10"/>
      <name val="B Nazanin"/>
      <charset val="178"/>
    </font>
  </fonts>
  <fills count="3">
    <fill>
      <patternFill patternType="none"/>
    </fill>
    <fill>
      <patternFill patternType="gray125"/>
    </fill>
    <fill>
      <patternFill patternType="solid">
        <fgColor theme="8" tint="0.79995117038483843"/>
        <bgColor indexed="64"/>
      </patternFill>
    </fill>
  </fills>
  <borders count="10">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48">
    <xf numFmtId="0" fontId="0" fillId="0" borderId="0" xfId="0"/>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2" xfId="0" applyFont="1" applyBorder="1" applyAlignment="1">
      <alignment horizontal="right" vertical="center" wrapText="1"/>
    </xf>
    <xf numFmtId="165" fontId="2" fillId="0" borderId="2" xfId="0" applyNumberFormat="1"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164" fontId="2" fillId="0" borderId="6" xfId="0" applyNumberFormat="1" applyFont="1" applyBorder="1" applyAlignment="1">
      <alignment horizontal="center" vertical="center"/>
    </xf>
    <xf numFmtId="165" fontId="2" fillId="0" borderId="6" xfId="0" applyNumberFormat="1" applyFont="1" applyBorder="1" applyAlignment="1">
      <alignment horizontal="center" vertical="center"/>
    </xf>
    <xf numFmtId="3" fontId="2" fillId="0" borderId="6"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right" vertical="center" wrapText="1"/>
    </xf>
    <xf numFmtId="164" fontId="2" fillId="0" borderId="4" xfId="0" applyNumberFormat="1" applyFont="1" applyBorder="1" applyAlignment="1">
      <alignment horizontal="center" vertical="center"/>
    </xf>
    <xf numFmtId="165" fontId="2" fillId="0" borderId="4" xfId="0" applyNumberFormat="1" applyFont="1" applyBorder="1" applyAlignment="1">
      <alignment horizontal="center" vertical="center"/>
    </xf>
    <xf numFmtId="3" fontId="3" fillId="0" borderId="4" xfId="0" applyNumberFormat="1" applyFont="1" applyBorder="1" applyAlignment="1">
      <alignment horizontal="left" vertical="center"/>
    </xf>
    <xf numFmtId="3" fontId="2" fillId="0" borderId="5" xfId="0" applyNumberFormat="1" applyFont="1" applyBorder="1" applyAlignment="1">
      <alignment horizontal="center" vertical="center"/>
    </xf>
    <xf numFmtId="0" fontId="3" fillId="0" borderId="7" xfId="0" applyFont="1" applyBorder="1" applyAlignment="1">
      <alignment horizontal="right" vertical="center"/>
    </xf>
    <xf numFmtId="0" fontId="2" fillId="0" borderId="8" xfId="0" applyFont="1" applyBorder="1" applyAlignment="1">
      <alignment horizontal="center" vertical="center"/>
    </xf>
    <xf numFmtId="0" fontId="2" fillId="0" borderId="8" xfId="0" applyFont="1" applyBorder="1" applyAlignment="1">
      <alignment horizontal="right" vertical="center" wrapText="1"/>
    </xf>
    <xf numFmtId="164" fontId="2" fillId="0" borderId="8" xfId="0" applyNumberFormat="1" applyFont="1" applyBorder="1" applyAlignment="1">
      <alignment horizontal="center" vertical="center"/>
    </xf>
    <xf numFmtId="165" fontId="2" fillId="0" borderId="8" xfId="0" applyNumberFormat="1" applyFont="1" applyBorder="1" applyAlignment="1">
      <alignment horizontal="center" vertical="center"/>
    </xf>
    <xf numFmtId="3" fontId="3" fillId="0" borderId="8" xfId="0" applyNumberFormat="1" applyFont="1" applyBorder="1" applyAlignment="1">
      <alignment horizontal="left" vertical="center"/>
    </xf>
    <xf numFmtId="3" fontId="2" fillId="0" borderId="9" xfId="0" applyNumberFormat="1" applyFont="1" applyBorder="1" applyAlignment="1">
      <alignment horizontal="center" vertical="center"/>
    </xf>
    <xf numFmtId="0" fontId="3" fillId="0" borderId="0" xfId="0" applyFont="1" applyAlignment="1">
      <alignment horizontal="left" vertical="center" wrapText="1"/>
    </xf>
    <xf numFmtId="3" fontId="2" fillId="0" borderId="0" xfId="0" applyNumberFormat="1" applyFont="1" applyAlignment="1">
      <alignment horizontal="center" vertical="center"/>
    </xf>
    <xf numFmtId="164" fontId="2" fillId="0" borderId="0" xfId="0" applyNumberFormat="1" applyFont="1" applyAlignment="1">
      <alignment horizontal="center" vertical="center"/>
    </xf>
    <xf numFmtId="3" fontId="3" fillId="0" borderId="0" xfId="0" applyNumberFormat="1" applyFont="1" applyAlignment="1">
      <alignment horizontal="left" vertical="center"/>
    </xf>
    <xf numFmtId="0" fontId="4" fillId="0" borderId="0" xfId="1" applyFont="1" applyAlignment="1">
      <alignment horizontal="left" vertical="center" wrapText="1"/>
    </xf>
    <xf numFmtId="10" fontId="2" fillId="0" borderId="0" xfId="0" applyNumberFormat="1" applyFont="1" applyAlignment="1">
      <alignment horizontal="center" vertical="center"/>
    </xf>
    <xf numFmtId="0" fontId="2" fillId="0" borderId="0" xfId="0" applyFont="1" applyAlignment="1">
      <alignment horizontal="right" vertical="center" wrapText="1"/>
    </xf>
    <xf numFmtId="0" fontId="5" fillId="0" borderId="0" xfId="1" applyFont="1" applyAlignment="1">
      <alignment horizontal="center" vertical="center"/>
    </xf>
    <xf numFmtId="49" fontId="2" fillId="0" borderId="0" xfId="0" applyNumberFormat="1" applyFont="1" applyAlignment="1">
      <alignment horizontal="center" vertical="center"/>
    </xf>
    <xf numFmtId="49" fontId="2" fillId="0" borderId="0" xfId="0" applyNumberFormat="1" applyFont="1" applyAlignment="1">
      <alignment horizontal="right" vertical="center" wrapText="1"/>
    </xf>
    <xf numFmtId="49" fontId="2" fillId="0" borderId="0" xfId="0" applyNumberFormat="1" applyFont="1" applyAlignment="1">
      <alignment horizontal="center" vertical="center" wrapText="1"/>
    </xf>
    <xf numFmtId="49" fontId="6" fillId="0" borderId="0" xfId="1" applyNumberFormat="1" applyFont="1" applyAlignment="1">
      <alignment horizontal="center" vertical="center"/>
    </xf>
    <xf numFmtId="49" fontId="6" fillId="0" borderId="0" xfId="1" applyNumberFormat="1" applyFont="1" applyAlignment="1">
      <alignment horizontal="right" vertical="center" wrapText="1"/>
    </xf>
    <xf numFmtId="3" fontId="6" fillId="0" borderId="0" xfId="1" applyNumberFormat="1" applyFont="1" applyAlignment="1">
      <alignment horizontal="center" vertical="center"/>
    </xf>
    <xf numFmtId="0" fontId="3" fillId="2"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2" fillId="0" borderId="1" xfId="0" applyFont="1" applyBorder="1" applyAlignment="1">
      <alignment horizontal="right" vertical="top" wrapText="1"/>
    </xf>
    <xf numFmtId="0" fontId="2" fillId="0" borderId="2" xfId="0" applyFont="1" applyBorder="1" applyAlignment="1">
      <alignment horizontal="righ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shrinkToFit="1"/>
    </xf>
  </cellXfs>
  <cellStyles count="2">
    <cellStyle name="Hyperlink" xfId="1" builtinId="8"/>
    <cellStyle name="Normal" xfId="0" builtinId="0"/>
  </cellStyles>
  <dxfs count="8">
    <dxf>
      <font>
        <b val="0"/>
        <i val="0"/>
        <strike val="0"/>
        <condense val="0"/>
        <extend val="0"/>
        <outline val="0"/>
        <shadow val="0"/>
        <u val="none"/>
        <vertAlign val="baseline"/>
        <sz val="11"/>
        <color theme="10"/>
        <name val="B Nazanin"/>
        <charset val="178"/>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0"/>
        <name val="B Nazanin"/>
        <charset val="178"/>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theme="10"/>
        <name val="B Nazanin"/>
        <charset val="178"/>
        <scheme val="none"/>
      </font>
      <numFmt numFmtId="30" formatCode="@"/>
      <alignment horizontal="right" vertical="center" textRotation="0" wrapText="1" indent="0" justifyLastLine="0" shrinkToFit="0" readingOrder="0"/>
    </dxf>
    <dxf>
      <font>
        <b val="0"/>
        <i val="0"/>
        <strike val="0"/>
        <condense val="0"/>
        <extend val="0"/>
        <outline val="0"/>
        <shadow val="0"/>
        <u val="none"/>
        <vertAlign val="baseline"/>
        <sz val="11"/>
        <color theme="10"/>
        <name val="B Nazanin"/>
        <charset val="178"/>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0"/>
        <name val="B Nazanin"/>
        <charset val="178"/>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0"/>
        <name val="B Nazanin"/>
        <charset val="178"/>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0"/>
        <name val="B Nazanin"/>
        <charset val="178"/>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
        <name val="B Nazanin"/>
        <charset val="178"/>
        <scheme val="none"/>
      </font>
      <numFmt numFmtId="30" formatCode="@"/>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EB6A087-3D82-4CF9-ADE6-3B1E4AD85C01}" name="Table1" displayName="Table1" ref="A1:F19" totalsRowShown="0" headerRowDxfId="7" dataDxfId="6" dataCellStyle="Hyperlink">
  <autoFilter ref="A1:F19" xr:uid="{45C89332-9B01-4BF1-8AE3-9D99F2CB660E}"/>
  <tableColumns count="6">
    <tableColumn id="1" xr3:uid="{06AEE38D-7E87-44B3-96BD-E9F45F03EE64}" name="فصل" dataDxfId="5" dataCellStyle="Hyperlink"/>
    <tableColumn id="2" xr3:uid="{3A53775A-2ADC-46E1-8F68-F487F6E12F4B}" name="شرح فصل" dataDxfId="4" dataCellStyle="Hyperlink"/>
    <tableColumn id="3" xr3:uid="{EC07BEEF-6C7F-486B-861B-D2A62E763F3F}" name="آيتم" dataDxfId="3" dataCellStyle="Hyperlink"/>
    <tableColumn id="4" xr3:uid="{1C1ED213-B38D-4B4D-AEB7-D7075A671ACF}" name="شرح آيتم" dataDxfId="2" dataCellStyle="Hyperlink"/>
    <tableColumn id="5" xr3:uid="{4FFC7521-6DA1-48E8-8CDF-7087ECB3F3B5}" name="بهاي واحد" dataDxfId="1" dataCellStyle="Hyperlink"/>
    <tableColumn id="6" xr3:uid="{429B64A5-FD1D-4695-B226-479CBB2F10C3}" name="واحد" dataDxfId="0" dataCellStyle="Hyperlink"/>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harifsoft.c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harifsoft.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harifsoft.co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harifsoft.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harifsoft.co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harifsoft.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harifsoft.com/"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harifsoft.com/"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sharifsoft.com/"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sharifsoft.com/"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sharifsoft.com/"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sharifsoft.com/"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sharifsoft.com/"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sharifsoft.com/"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sharifsoft.co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sharifsoft.com/"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sharifsoft.com/"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www.sharif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389EC-3503-4775-B06E-EA874F936C92}">
  <sheetPr codeName="Sheet1"/>
  <dimension ref="A1:F19"/>
  <sheetViews>
    <sheetView rightToLeft="1" tabSelected="1" workbookViewId="0">
      <pane ySplit="1" topLeftCell="A10" activePane="bottomLeft" state="frozen"/>
      <selection pane="bottomLeft"/>
    </sheetView>
  </sheetViews>
  <sheetFormatPr defaultColWidth="9" defaultRowHeight="18" x14ac:dyDescent="0.2"/>
  <cols>
    <col min="1" max="1" width="8.25" style="35" bestFit="1" customWidth="1"/>
    <col min="2" max="2" width="21" style="35" bestFit="1" customWidth="1"/>
    <col min="3" max="3" width="7.875" style="35" bestFit="1" customWidth="1"/>
    <col min="4" max="4" width="54.375" style="36" bestFit="1" customWidth="1"/>
    <col min="5" max="5" width="11.625" style="28" bestFit="1" customWidth="1"/>
    <col min="6" max="6" width="8.25" style="35" bestFit="1" customWidth="1"/>
    <col min="7" max="16384" width="9" style="35"/>
  </cols>
  <sheetData>
    <row r="1" spans="1:6" x14ac:dyDescent="0.2">
      <c r="A1" s="35" t="s">
        <v>0</v>
      </c>
      <c r="B1" s="35" t="s">
        <v>1</v>
      </c>
      <c r="C1" s="35" t="s">
        <v>2</v>
      </c>
      <c r="D1" s="37" t="s">
        <v>3</v>
      </c>
      <c r="E1" s="28" t="s">
        <v>4</v>
      </c>
      <c r="F1" s="35" t="s">
        <v>5</v>
      </c>
    </row>
    <row r="2" spans="1:6" x14ac:dyDescent="0.2">
      <c r="A2" s="38" t="s">
        <v>118</v>
      </c>
      <c r="B2" s="38" t="s">
        <v>119</v>
      </c>
      <c r="C2" s="38" t="s">
        <v>120</v>
      </c>
      <c r="D2" s="39" t="s">
        <v>121</v>
      </c>
      <c r="E2" s="40">
        <v>75300</v>
      </c>
      <c r="F2" s="38" t="s">
        <v>31</v>
      </c>
    </row>
    <row r="3" spans="1:6" x14ac:dyDescent="0.2">
      <c r="A3" s="38" t="s">
        <v>118</v>
      </c>
      <c r="B3" s="38" t="s">
        <v>119</v>
      </c>
      <c r="C3" s="38" t="s">
        <v>122</v>
      </c>
      <c r="D3" s="39" t="s">
        <v>123</v>
      </c>
      <c r="E3" s="40">
        <v>92400</v>
      </c>
      <c r="F3" s="38" t="s">
        <v>31</v>
      </c>
    </row>
    <row r="4" spans="1:6" x14ac:dyDescent="0.2">
      <c r="A4" s="38" t="s">
        <v>118</v>
      </c>
      <c r="B4" s="38" t="s">
        <v>119</v>
      </c>
      <c r="C4" s="38" t="s">
        <v>124</v>
      </c>
      <c r="D4" s="39" t="s">
        <v>125</v>
      </c>
      <c r="E4" s="40">
        <v>130000</v>
      </c>
      <c r="F4" s="38" t="s">
        <v>31</v>
      </c>
    </row>
    <row r="5" spans="1:6" x14ac:dyDescent="0.2">
      <c r="A5" s="38" t="s">
        <v>118</v>
      </c>
      <c r="B5" s="38" t="s">
        <v>119</v>
      </c>
      <c r="C5" s="38" t="s">
        <v>126</v>
      </c>
      <c r="D5" s="39" t="s">
        <v>127</v>
      </c>
      <c r="E5" s="40">
        <v>190500</v>
      </c>
      <c r="F5" s="38" t="s">
        <v>31</v>
      </c>
    </row>
    <row r="6" spans="1:6" x14ac:dyDescent="0.2">
      <c r="A6" s="38" t="s">
        <v>118</v>
      </c>
      <c r="B6" s="38" t="s">
        <v>119</v>
      </c>
      <c r="C6" s="38" t="s">
        <v>128</v>
      </c>
      <c r="D6" s="39" t="s">
        <v>129</v>
      </c>
      <c r="E6" s="40">
        <v>267500</v>
      </c>
      <c r="F6" s="38" t="s">
        <v>31</v>
      </c>
    </row>
    <row r="7" spans="1:6" x14ac:dyDescent="0.2">
      <c r="A7" s="38" t="s">
        <v>118</v>
      </c>
      <c r="B7" s="38" t="s">
        <v>119</v>
      </c>
      <c r="C7" s="38" t="s">
        <v>130</v>
      </c>
      <c r="D7" s="39" t="s">
        <v>131</v>
      </c>
      <c r="E7" s="40">
        <v>439500</v>
      </c>
      <c r="F7" s="38" t="s">
        <v>31</v>
      </c>
    </row>
    <row r="8" spans="1:6" x14ac:dyDescent="0.2">
      <c r="A8" s="38" t="s">
        <v>118</v>
      </c>
      <c r="B8" s="38" t="s">
        <v>119</v>
      </c>
      <c r="C8" s="38" t="s">
        <v>132</v>
      </c>
      <c r="D8" s="39" t="s">
        <v>133</v>
      </c>
      <c r="E8" s="40">
        <v>739000</v>
      </c>
      <c r="F8" s="38" t="s">
        <v>31</v>
      </c>
    </row>
    <row r="9" spans="1:6" x14ac:dyDescent="0.2">
      <c r="A9" s="38" t="s">
        <v>118</v>
      </c>
      <c r="B9" s="38" t="s">
        <v>119</v>
      </c>
      <c r="C9" s="38" t="s">
        <v>134</v>
      </c>
      <c r="D9" s="39" t="s">
        <v>135</v>
      </c>
      <c r="E9" s="40">
        <v>1105000</v>
      </c>
      <c r="F9" s="38" t="s">
        <v>31</v>
      </c>
    </row>
    <row r="10" spans="1:6" x14ac:dyDescent="0.2">
      <c r="A10" s="38" t="s">
        <v>118</v>
      </c>
      <c r="B10" s="38" t="s">
        <v>119</v>
      </c>
      <c r="C10" s="38" t="s">
        <v>136</v>
      </c>
      <c r="D10" s="39" t="s">
        <v>137</v>
      </c>
      <c r="E10" s="40">
        <v>1483000</v>
      </c>
      <c r="F10" s="38" t="s">
        <v>31</v>
      </c>
    </row>
    <row r="11" spans="1:6" ht="36" x14ac:dyDescent="0.2">
      <c r="A11" s="38" t="s">
        <v>118</v>
      </c>
      <c r="B11" s="38" t="s">
        <v>119</v>
      </c>
      <c r="C11" s="38" t="s">
        <v>138</v>
      </c>
      <c r="D11" s="39" t="s">
        <v>139</v>
      </c>
      <c r="E11" s="40">
        <v>73200</v>
      </c>
      <c r="F11" s="38" t="s">
        <v>31</v>
      </c>
    </row>
    <row r="12" spans="1:6" ht="36" x14ac:dyDescent="0.2">
      <c r="A12" s="38" t="s">
        <v>118</v>
      </c>
      <c r="B12" s="38" t="s">
        <v>119</v>
      </c>
      <c r="C12" s="38" t="s">
        <v>140</v>
      </c>
      <c r="D12" s="39" t="s">
        <v>141</v>
      </c>
      <c r="E12" s="40">
        <v>112000</v>
      </c>
      <c r="F12" s="38" t="s">
        <v>31</v>
      </c>
    </row>
    <row r="13" spans="1:6" ht="36" x14ac:dyDescent="0.2">
      <c r="A13" s="38" t="s">
        <v>118</v>
      </c>
      <c r="B13" s="38" t="s">
        <v>119</v>
      </c>
      <c r="C13" s="38" t="s">
        <v>142</v>
      </c>
      <c r="D13" s="39" t="s">
        <v>143</v>
      </c>
      <c r="E13" s="40">
        <v>166500</v>
      </c>
      <c r="F13" s="38" t="s">
        <v>31</v>
      </c>
    </row>
    <row r="14" spans="1:6" ht="36" x14ac:dyDescent="0.2">
      <c r="A14" s="38" t="s">
        <v>118</v>
      </c>
      <c r="B14" s="38" t="s">
        <v>119</v>
      </c>
      <c r="C14" s="38" t="s">
        <v>144</v>
      </c>
      <c r="D14" s="39" t="s">
        <v>145</v>
      </c>
      <c r="E14" s="40">
        <v>245000</v>
      </c>
      <c r="F14" s="38" t="s">
        <v>31</v>
      </c>
    </row>
    <row r="15" spans="1:6" ht="36" x14ac:dyDescent="0.2">
      <c r="A15" s="38" t="s">
        <v>118</v>
      </c>
      <c r="B15" s="38" t="s">
        <v>119</v>
      </c>
      <c r="C15" s="38" t="s">
        <v>146</v>
      </c>
      <c r="D15" s="39" t="s">
        <v>147</v>
      </c>
      <c r="E15" s="40">
        <v>368500</v>
      </c>
      <c r="F15" s="38" t="s">
        <v>31</v>
      </c>
    </row>
    <row r="16" spans="1:6" ht="36" x14ac:dyDescent="0.2">
      <c r="A16" s="38" t="s">
        <v>118</v>
      </c>
      <c r="B16" s="38" t="s">
        <v>119</v>
      </c>
      <c r="C16" s="38" t="s">
        <v>148</v>
      </c>
      <c r="D16" s="39" t="s">
        <v>149</v>
      </c>
      <c r="E16" s="40">
        <v>593000</v>
      </c>
      <c r="F16" s="38" t="s">
        <v>31</v>
      </c>
    </row>
    <row r="17" spans="1:6" ht="36" x14ac:dyDescent="0.2">
      <c r="A17" s="38" t="s">
        <v>118</v>
      </c>
      <c r="B17" s="38" t="s">
        <v>119</v>
      </c>
      <c r="C17" s="38" t="s">
        <v>150</v>
      </c>
      <c r="D17" s="39" t="s">
        <v>151</v>
      </c>
      <c r="E17" s="40">
        <v>920000</v>
      </c>
      <c r="F17" s="38" t="s">
        <v>31</v>
      </c>
    </row>
    <row r="18" spans="1:6" ht="36" x14ac:dyDescent="0.2">
      <c r="A18" s="38" t="s">
        <v>118</v>
      </c>
      <c r="B18" s="38" t="s">
        <v>119</v>
      </c>
      <c r="C18" s="38" t="s">
        <v>152</v>
      </c>
      <c r="D18" s="39" t="s">
        <v>153</v>
      </c>
      <c r="E18" s="40">
        <v>1144000</v>
      </c>
      <c r="F18" s="38" t="s">
        <v>31</v>
      </c>
    </row>
    <row r="19" spans="1:6" ht="36" x14ac:dyDescent="0.2">
      <c r="A19" s="38" t="s">
        <v>118</v>
      </c>
      <c r="B19" s="38" t="s">
        <v>119</v>
      </c>
      <c r="C19" s="38" t="s">
        <v>154</v>
      </c>
      <c r="D19" s="39" t="s">
        <v>155</v>
      </c>
      <c r="E19" s="40">
        <v>1557000</v>
      </c>
      <c r="F19" s="38" t="s">
        <v>31</v>
      </c>
    </row>
  </sheetData>
  <hyperlinks>
    <hyperlink ref="A2:F2" location="'13060103'!A1" display="'13060103'!A1" xr:uid="{5C331BB0-E11A-4241-842E-54730F953240}"/>
    <hyperlink ref="A3:F3" location="'13060104'!A1" display="'13060104'!A1" xr:uid="{DE35DFE0-21D6-4BBD-8B3D-1A53C372A231}"/>
    <hyperlink ref="A4:F4" location="'13060105'!A1" display="'13060105'!A1" xr:uid="{22D9D69D-4119-4B86-8131-4C730F5E1269}"/>
    <hyperlink ref="A5:F5" location="'13060106'!A1" display="'13060106'!A1" xr:uid="{83D17BC0-D8F1-4F6B-916A-7FF1A721E29B}"/>
    <hyperlink ref="A6:F6" location="'13060107'!A1" display="'13060107'!A1" xr:uid="{8DC456C0-9432-4220-B53A-6440AEB474B5}"/>
    <hyperlink ref="A7:F7" location="'13060108'!A1" display="'13060108'!A1" xr:uid="{FB447423-F1C3-4A30-AA07-A5A02C8C5015}"/>
    <hyperlink ref="A8:F8" location="'13060109'!A1" display="'13060109'!A1" xr:uid="{D60E53F1-2F6C-452C-A175-9C5A436A57C2}"/>
    <hyperlink ref="A9:F9" location="'13060110'!A1" display="'13060110'!A1" xr:uid="{1FF8E5C4-EEB1-4FD5-900E-1AFD4ACE5012}"/>
    <hyperlink ref="A10:F10" location="'13060111'!A1" display="'13060111'!A1" xr:uid="{C001E1C6-7908-427B-858A-80F7CED8032C}"/>
    <hyperlink ref="A11:F11" location="'13060403'!A1" display="'13060403'!A1" xr:uid="{300683ED-7597-4DA5-90C9-78542FCB835D}"/>
    <hyperlink ref="A12:F12" location="'13060404'!A1" display="'13060404'!A1" xr:uid="{641F3D4F-C6FC-40D0-B869-618634C01705}"/>
    <hyperlink ref="A13:F13" location="'13060405'!A1" display="'13060405'!A1" xr:uid="{3553A82F-9171-4159-91CF-4546F5FA60C0}"/>
    <hyperlink ref="A14:F14" location="'13060406'!A1" display="'13060406'!A1" xr:uid="{747A6DA2-AAF6-4C3E-9344-B05992684ADD}"/>
    <hyperlink ref="A15:F15" location="'13060407'!A1" display="'13060407'!A1" xr:uid="{A647D215-2CC7-4755-9E2E-3ECC28183345}"/>
    <hyperlink ref="A16:F16" location="'13060408'!A1" display="'13060408'!A1" xr:uid="{0D865C2A-6CAB-41E8-B193-D77E93F507A3}"/>
    <hyperlink ref="A17:F17" location="'13060409'!A1" display="'13060409'!A1" xr:uid="{2498DE2B-A296-493C-AE9A-ED6325232B52}"/>
    <hyperlink ref="A18:F18" location="'13060410'!A1" display="'13060410'!A1" xr:uid="{49FFD356-6F4E-4B9D-AF33-74475B87713A}"/>
    <hyperlink ref="A19:F19" location="'13060411'!A1" display="'13060411'!A1" xr:uid="{A5B39C64-07E1-43FD-AC63-2E8D9F0FB872}"/>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75F26-9A3E-422C-97AB-E72789C7E031}">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6.875" style="28" bestFit="1" customWidth="1"/>
    <col min="11" max="11" width="13.5" style="1" bestFit="1" customWidth="1"/>
    <col min="12" max="16384" width="9.125" style="1"/>
  </cols>
  <sheetData>
    <row r="1" spans="1:11" ht="19.5" x14ac:dyDescent="0.2">
      <c r="A1" s="44" t="s">
        <v>6</v>
      </c>
      <c r="B1" s="44"/>
      <c r="C1" s="44"/>
      <c r="D1" s="46" t="s">
        <v>7</v>
      </c>
      <c r="E1" s="46"/>
      <c r="F1" s="46"/>
      <c r="G1" s="46"/>
      <c r="H1" s="46" t="s">
        <v>8</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(39.15%)</v>
      </c>
      <c r="B4" s="42"/>
      <c r="C4" s="42"/>
      <c r="D4" s="42"/>
      <c r="E4" s="42"/>
      <c r="F4" s="42"/>
      <c r="G4" s="42"/>
      <c r="H4" s="42"/>
      <c r="I4" s="42"/>
      <c r="J4" s="43"/>
    </row>
    <row r="5" spans="1:11" x14ac:dyDescent="0.2">
      <c r="A5" s="2">
        <v>1</v>
      </c>
      <c r="B5" s="2" t="s">
        <v>19</v>
      </c>
      <c r="C5" s="6" t="s">
        <v>20</v>
      </c>
      <c r="D5" s="2" t="s">
        <v>21</v>
      </c>
      <c r="E5" s="2">
        <v>1</v>
      </c>
      <c r="F5" s="2">
        <v>1.16E-3</v>
      </c>
      <c r="G5" s="4">
        <f>F5/E5</f>
        <v>1.16E-3</v>
      </c>
      <c r="H5" s="7">
        <v>1.077</v>
      </c>
      <c r="I5" s="5">
        <v>1016429</v>
      </c>
      <c r="J5" s="5">
        <f>I5*H5*G5</f>
        <v>1269.8450782800001</v>
      </c>
    </row>
    <row r="6" spans="1:11" x14ac:dyDescent="0.2">
      <c r="A6" s="2">
        <v>2</v>
      </c>
      <c r="B6" s="2" t="s">
        <v>22</v>
      </c>
      <c r="C6" s="6" t="s">
        <v>23</v>
      </c>
      <c r="D6" s="2" t="s">
        <v>21</v>
      </c>
      <c r="E6" s="2">
        <v>1</v>
      </c>
      <c r="F6" s="2">
        <v>2.33E-3</v>
      </c>
      <c r="G6" s="4">
        <f>F6/E6</f>
        <v>2.33E-3</v>
      </c>
      <c r="H6" s="7">
        <v>1.077</v>
      </c>
      <c r="I6" s="5">
        <v>773779</v>
      </c>
      <c r="J6" s="5">
        <f>I6*H6*G6</f>
        <v>1941.7287603900002</v>
      </c>
    </row>
    <row r="7" spans="1:11" x14ac:dyDescent="0.2">
      <c r="A7" s="2">
        <v>3</v>
      </c>
      <c r="B7" s="2" t="s">
        <v>24</v>
      </c>
      <c r="C7" s="6" t="s">
        <v>25</v>
      </c>
      <c r="D7" s="2" t="s">
        <v>21</v>
      </c>
      <c r="E7" s="2">
        <v>1</v>
      </c>
      <c r="F7" s="2">
        <v>2.8000000000000001E-2</v>
      </c>
      <c r="G7" s="4">
        <f>F7/E7</f>
        <v>2.8000000000000001E-2</v>
      </c>
      <c r="H7" s="7">
        <v>1.077</v>
      </c>
      <c r="I7" s="5">
        <v>642521</v>
      </c>
      <c r="J7" s="5">
        <f>I7*H7*G7</f>
        <v>19375.863276</v>
      </c>
    </row>
    <row r="8" spans="1:11" x14ac:dyDescent="0.2">
      <c r="A8" s="8">
        <v>4</v>
      </c>
      <c r="B8" s="8" t="s">
        <v>26</v>
      </c>
      <c r="C8" s="9" t="s">
        <v>27</v>
      </c>
      <c r="D8" s="8" t="s">
        <v>21</v>
      </c>
      <c r="E8" s="8">
        <v>1</v>
      </c>
      <c r="F8" s="8">
        <v>1.4E-2</v>
      </c>
      <c r="G8" s="10">
        <f>F8/E8</f>
        <v>1.4E-2</v>
      </c>
      <c r="H8" s="11">
        <v>1.077</v>
      </c>
      <c r="I8" s="12">
        <v>458363</v>
      </c>
      <c r="J8" s="12">
        <f>I8*H8*G8</f>
        <v>6911.197314</v>
      </c>
    </row>
    <row r="9" spans="1:11" ht="19.5" x14ac:dyDescent="0.2">
      <c r="A9" s="13"/>
      <c r="B9" s="14"/>
      <c r="C9" s="15"/>
      <c r="D9" s="14"/>
      <c r="E9" s="14"/>
      <c r="F9" s="14"/>
      <c r="G9" s="16"/>
      <c r="H9" s="17"/>
      <c r="I9" s="18" t="s">
        <v>28</v>
      </c>
      <c r="J9" s="19">
        <f>SUM(J5:J8)</f>
        <v>29498.63442867</v>
      </c>
    </row>
    <row r="10" spans="1:11" ht="19.5" x14ac:dyDescent="0.2">
      <c r="A10" s="41" t="str">
        <f>"مصالح   (" &amp; ROUND((J12/J16)*100,2) &amp; "%)"</f>
        <v>مصالح   (60.33%)</v>
      </c>
      <c r="B10" s="42"/>
      <c r="C10" s="42"/>
      <c r="D10" s="42"/>
      <c r="E10" s="42"/>
      <c r="F10" s="42"/>
      <c r="G10" s="42"/>
      <c r="H10" s="42"/>
      <c r="I10" s="42"/>
      <c r="J10" s="43"/>
    </row>
    <row r="11" spans="1:11" ht="72" x14ac:dyDescent="0.2">
      <c r="A11" s="8">
        <v>1</v>
      </c>
      <c r="B11" s="8" t="s">
        <v>29</v>
      </c>
      <c r="C11" s="9" t="s">
        <v>30</v>
      </c>
      <c r="D11" s="8" t="s">
        <v>31</v>
      </c>
      <c r="E11" s="8">
        <v>1</v>
      </c>
      <c r="F11" s="8">
        <v>1</v>
      </c>
      <c r="G11" s="10">
        <f>F11/E11</f>
        <v>1</v>
      </c>
      <c r="H11" s="11">
        <v>1.05</v>
      </c>
      <c r="I11" s="12">
        <v>43290</v>
      </c>
      <c r="J11" s="12">
        <f>I11*H11*G11</f>
        <v>45454.5</v>
      </c>
    </row>
    <row r="12" spans="1:11" ht="19.5" x14ac:dyDescent="0.2">
      <c r="A12" s="13"/>
      <c r="B12" s="14"/>
      <c r="C12" s="15"/>
      <c r="D12" s="14"/>
      <c r="E12" s="14"/>
      <c r="F12" s="14"/>
      <c r="G12" s="16"/>
      <c r="H12" s="17"/>
      <c r="I12" s="18" t="s">
        <v>32</v>
      </c>
      <c r="J12" s="19">
        <f>SUM(J11:J11)</f>
        <v>45454.5</v>
      </c>
    </row>
    <row r="13" spans="1:11" ht="19.5" x14ac:dyDescent="0.2">
      <c r="A13" s="41" t="str">
        <f>"حمل   (" &amp; ROUND((J15/J16)*100,2) &amp; "%)"</f>
        <v>حمل   (0.52%)</v>
      </c>
      <c r="B13" s="42"/>
      <c r="C13" s="42"/>
      <c r="D13" s="42"/>
      <c r="E13" s="42"/>
      <c r="F13" s="42"/>
      <c r="G13" s="42"/>
      <c r="H13" s="42"/>
      <c r="I13" s="42"/>
      <c r="J13" s="43"/>
    </row>
    <row r="14" spans="1:11" x14ac:dyDescent="0.2">
      <c r="A14" s="8">
        <v>1</v>
      </c>
      <c r="B14" s="8" t="s">
        <v>33</v>
      </c>
      <c r="C14" s="9" t="s">
        <v>34</v>
      </c>
      <c r="D14" s="8" t="s">
        <v>31</v>
      </c>
      <c r="E14" s="8">
        <v>1</v>
      </c>
      <c r="F14" s="8">
        <v>1</v>
      </c>
      <c r="G14" s="10">
        <f>F14/E14</f>
        <v>1</v>
      </c>
      <c r="H14" s="11">
        <v>1.05</v>
      </c>
      <c r="I14" s="12">
        <v>373</v>
      </c>
      <c r="J14" s="12">
        <f>I14*H14*G14</f>
        <v>391.65000000000003</v>
      </c>
    </row>
    <row r="15" spans="1:11" ht="19.5" x14ac:dyDescent="0.2">
      <c r="A15" s="20"/>
      <c r="B15" s="21"/>
      <c r="C15" s="22"/>
      <c r="D15" s="21"/>
      <c r="E15" s="21"/>
      <c r="F15" s="21"/>
      <c r="G15" s="23"/>
      <c r="H15" s="24"/>
      <c r="I15" s="25" t="s">
        <v>35</v>
      </c>
      <c r="J15" s="26">
        <f>SUM(J14:J14)</f>
        <v>391.65000000000003</v>
      </c>
    </row>
    <row r="16" spans="1:11" ht="19.5" x14ac:dyDescent="0.2">
      <c r="C16" s="27" t="s">
        <v>36</v>
      </c>
      <c r="D16" s="28">
        <v>75300</v>
      </c>
      <c r="I16" s="30" t="s">
        <v>37</v>
      </c>
      <c r="J16" s="28">
        <f>J15+J12+J9</f>
        <v>75344.784428669998</v>
      </c>
    </row>
    <row r="17" spans="3:10" ht="19.5" x14ac:dyDescent="0.2">
      <c r="C17" s="31" t="s">
        <v>38</v>
      </c>
      <c r="I17" s="30" t="s">
        <v>39</v>
      </c>
      <c r="J17" s="32">
        <f>(J16-D16)/D16</f>
        <v>5.9474672868523645E-4</v>
      </c>
    </row>
  </sheetData>
  <mergeCells count="8">
    <mergeCell ref="A10:J10"/>
    <mergeCell ref="A13:J13"/>
    <mergeCell ref="A1:C2"/>
    <mergeCell ref="D1:G1"/>
    <mergeCell ref="H1:J1"/>
    <mergeCell ref="D2:G2"/>
    <mergeCell ref="H2:J2"/>
    <mergeCell ref="A4:J4"/>
  </mergeCells>
  <hyperlinks>
    <hyperlink ref="C17" r:id="rId1" xr:uid="{852D5560-792B-4EAE-91D8-23807CEC681B}"/>
    <hyperlink ref="K1" location="فهرست!A2" display="بازگشت به فهرست" xr:uid="{E37F0FD1-F60E-4FCF-88F9-34F10F890DA0}"/>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9E87B-3320-457F-89A8-F4B442728643}">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6.875" style="28" bestFit="1" customWidth="1"/>
    <col min="11" max="11" width="13.5" style="1" bestFit="1" customWidth="1"/>
    <col min="12" max="16384" width="9.125" style="1"/>
  </cols>
  <sheetData>
    <row r="1" spans="1:11" ht="19.5" x14ac:dyDescent="0.2">
      <c r="A1" s="44" t="s">
        <v>40</v>
      </c>
      <c r="B1" s="44"/>
      <c r="C1" s="44"/>
      <c r="D1" s="46" t="s">
        <v>7</v>
      </c>
      <c r="E1" s="46"/>
      <c r="F1" s="46"/>
      <c r="G1" s="46"/>
      <c r="H1" s="46" t="s">
        <v>41</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(34.07%)</v>
      </c>
      <c r="B4" s="42"/>
      <c r="C4" s="42"/>
      <c r="D4" s="42"/>
      <c r="E4" s="42"/>
      <c r="F4" s="42"/>
      <c r="G4" s="42"/>
      <c r="H4" s="42"/>
      <c r="I4" s="42"/>
      <c r="J4" s="43"/>
    </row>
    <row r="5" spans="1:11" x14ac:dyDescent="0.2">
      <c r="A5" s="2">
        <v>1</v>
      </c>
      <c r="B5" s="2" t="s">
        <v>19</v>
      </c>
      <c r="C5" s="6" t="s">
        <v>20</v>
      </c>
      <c r="D5" s="2" t="s">
        <v>21</v>
      </c>
      <c r="E5" s="2">
        <v>1</v>
      </c>
      <c r="F5" s="2">
        <v>1.1999999999999999E-3</v>
      </c>
      <c r="G5" s="4">
        <f>F5/E5</f>
        <v>1.1999999999999999E-3</v>
      </c>
      <c r="H5" s="7">
        <v>1.077</v>
      </c>
      <c r="I5" s="5">
        <v>1016429</v>
      </c>
      <c r="J5" s="5">
        <f>I5*H5*G5</f>
        <v>1313.6328395999999</v>
      </c>
    </row>
    <row r="6" spans="1:11" x14ac:dyDescent="0.2">
      <c r="A6" s="2">
        <v>2</v>
      </c>
      <c r="B6" s="2" t="s">
        <v>22</v>
      </c>
      <c r="C6" s="6" t="s">
        <v>23</v>
      </c>
      <c r="D6" s="2" t="s">
        <v>21</v>
      </c>
      <c r="E6" s="2">
        <v>1</v>
      </c>
      <c r="F6" s="2">
        <v>2.3999999999999998E-3</v>
      </c>
      <c r="G6" s="4">
        <f>F6/E6</f>
        <v>2.3999999999999998E-3</v>
      </c>
      <c r="H6" s="7">
        <v>1.077</v>
      </c>
      <c r="I6" s="5">
        <v>773779</v>
      </c>
      <c r="J6" s="5">
        <f>I6*H6*G6</f>
        <v>2000.0639591999998</v>
      </c>
    </row>
    <row r="7" spans="1:11" x14ac:dyDescent="0.2">
      <c r="A7" s="2">
        <v>3</v>
      </c>
      <c r="B7" s="2" t="s">
        <v>24</v>
      </c>
      <c r="C7" s="6" t="s">
        <v>25</v>
      </c>
      <c r="D7" s="2" t="s">
        <v>21</v>
      </c>
      <c r="E7" s="2">
        <v>1</v>
      </c>
      <c r="F7" s="2">
        <v>0.03</v>
      </c>
      <c r="G7" s="4">
        <f>F7/E7</f>
        <v>0.03</v>
      </c>
      <c r="H7" s="7">
        <v>1.077</v>
      </c>
      <c r="I7" s="5">
        <v>642521</v>
      </c>
      <c r="J7" s="5">
        <f>I7*H7*G7</f>
        <v>20759.853509999997</v>
      </c>
    </row>
    <row r="8" spans="1:11" x14ac:dyDescent="0.2">
      <c r="A8" s="8">
        <v>4</v>
      </c>
      <c r="B8" s="8" t="s">
        <v>26</v>
      </c>
      <c r="C8" s="9" t="s">
        <v>27</v>
      </c>
      <c r="D8" s="8" t="s">
        <v>21</v>
      </c>
      <c r="E8" s="8">
        <v>1</v>
      </c>
      <c r="F8" s="8">
        <v>1.4999999999999999E-2</v>
      </c>
      <c r="G8" s="10">
        <f>F8/E8</f>
        <v>1.4999999999999999E-2</v>
      </c>
      <c r="H8" s="11">
        <v>1.077</v>
      </c>
      <c r="I8" s="12">
        <v>458363</v>
      </c>
      <c r="J8" s="12">
        <f>I8*H8*G8</f>
        <v>7404.8542649999999</v>
      </c>
    </row>
    <row r="9" spans="1:11" ht="19.5" x14ac:dyDescent="0.2">
      <c r="A9" s="13"/>
      <c r="B9" s="14"/>
      <c r="C9" s="15"/>
      <c r="D9" s="14"/>
      <c r="E9" s="14"/>
      <c r="F9" s="14"/>
      <c r="G9" s="16"/>
      <c r="H9" s="17"/>
      <c r="I9" s="18" t="s">
        <v>28</v>
      </c>
      <c r="J9" s="19">
        <f>SUM(J5:J8)</f>
        <v>31478.404573799999</v>
      </c>
    </row>
    <row r="10" spans="1:11" ht="19.5" x14ac:dyDescent="0.2">
      <c r="A10" s="41" t="str">
        <f>"مصالح   (" &amp; ROUND((J12/J16)*100,2) &amp; "%)"</f>
        <v>مصالح   (65.51%)</v>
      </c>
      <c r="B10" s="42"/>
      <c r="C10" s="42"/>
      <c r="D10" s="42"/>
      <c r="E10" s="42"/>
      <c r="F10" s="42"/>
      <c r="G10" s="42"/>
      <c r="H10" s="42"/>
      <c r="I10" s="42"/>
      <c r="J10" s="43"/>
    </row>
    <row r="11" spans="1:11" ht="72" x14ac:dyDescent="0.2">
      <c r="A11" s="8">
        <v>1</v>
      </c>
      <c r="B11" s="8" t="s">
        <v>42</v>
      </c>
      <c r="C11" s="9" t="s">
        <v>43</v>
      </c>
      <c r="D11" s="8" t="s">
        <v>31</v>
      </c>
      <c r="E11" s="8">
        <v>1</v>
      </c>
      <c r="F11" s="8">
        <v>1</v>
      </c>
      <c r="G11" s="10">
        <f>F11/E11</f>
        <v>1</v>
      </c>
      <c r="H11" s="11">
        <v>1.05</v>
      </c>
      <c r="I11" s="12">
        <v>57640</v>
      </c>
      <c r="J11" s="12">
        <f>I11*H11*G11</f>
        <v>60522</v>
      </c>
    </row>
    <row r="12" spans="1:11" ht="19.5" x14ac:dyDescent="0.2">
      <c r="A12" s="13"/>
      <c r="B12" s="14"/>
      <c r="C12" s="15"/>
      <c r="D12" s="14"/>
      <c r="E12" s="14"/>
      <c r="F12" s="14"/>
      <c r="G12" s="16"/>
      <c r="H12" s="17"/>
      <c r="I12" s="18" t="s">
        <v>32</v>
      </c>
      <c r="J12" s="19">
        <f>SUM(J11:J11)</f>
        <v>60522</v>
      </c>
    </row>
    <row r="13" spans="1:11" ht="19.5" x14ac:dyDescent="0.2">
      <c r="A13" s="41" t="str">
        <f>"حمل   (" &amp; ROUND((J15/J16)*100,2) &amp; "%)"</f>
        <v>حمل   (0.42%)</v>
      </c>
      <c r="B13" s="42"/>
      <c r="C13" s="42"/>
      <c r="D13" s="42"/>
      <c r="E13" s="42"/>
      <c r="F13" s="42"/>
      <c r="G13" s="42"/>
      <c r="H13" s="42"/>
      <c r="I13" s="42"/>
      <c r="J13" s="43"/>
    </row>
    <row r="14" spans="1:11" x14ac:dyDescent="0.2">
      <c r="A14" s="8">
        <v>1</v>
      </c>
      <c r="B14" s="8" t="s">
        <v>33</v>
      </c>
      <c r="C14" s="9" t="s">
        <v>34</v>
      </c>
      <c r="D14" s="8" t="s">
        <v>31</v>
      </c>
      <c r="E14" s="8">
        <v>1</v>
      </c>
      <c r="F14" s="8">
        <v>1</v>
      </c>
      <c r="G14" s="10">
        <f>F14/E14</f>
        <v>1</v>
      </c>
      <c r="H14" s="11">
        <v>1.05</v>
      </c>
      <c r="I14" s="12">
        <v>373</v>
      </c>
      <c r="J14" s="12">
        <f>I14*H14*G14</f>
        <v>391.65000000000003</v>
      </c>
    </row>
    <row r="15" spans="1:11" ht="19.5" x14ac:dyDescent="0.2">
      <c r="A15" s="20"/>
      <c r="B15" s="21"/>
      <c r="C15" s="22"/>
      <c r="D15" s="21"/>
      <c r="E15" s="21"/>
      <c r="F15" s="21"/>
      <c r="G15" s="23"/>
      <c r="H15" s="24"/>
      <c r="I15" s="25" t="s">
        <v>35</v>
      </c>
      <c r="J15" s="26">
        <f>SUM(J14:J14)</f>
        <v>391.65000000000003</v>
      </c>
    </row>
    <row r="16" spans="1:11" ht="19.5" x14ac:dyDescent="0.2">
      <c r="C16" s="27" t="s">
        <v>36</v>
      </c>
      <c r="D16" s="28">
        <v>92400</v>
      </c>
      <c r="I16" s="30" t="s">
        <v>37</v>
      </c>
      <c r="J16" s="28">
        <f>J15+J12+J9</f>
        <v>92392.054573800007</v>
      </c>
    </row>
    <row r="17" spans="3:10" ht="19.5" x14ac:dyDescent="0.2">
      <c r="C17" s="31" t="s">
        <v>38</v>
      </c>
      <c r="I17" s="30" t="s">
        <v>39</v>
      </c>
      <c r="J17" s="32">
        <f>(J16-D16)/D16</f>
        <v>-8.598946103888153E-5</v>
      </c>
    </row>
  </sheetData>
  <mergeCells count="8">
    <mergeCell ref="A10:J10"/>
    <mergeCell ref="A13:J13"/>
    <mergeCell ref="A1:C2"/>
    <mergeCell ref="D1:G1"/>
    <mergeCell ref="H1:J1"/>
    <mergeCell ref="D2:G2"/>
    <mergeCell ref="H2:J2"/>
    <mergeCell ref="A4:J4"/>
  </mergeCells>
  <hyperlinks>
    <hyperlink ref="C17" r:id="rId1" xr:uid="{0B4829A3-1E29-41E4-8C3F-EAB06B017486}"/>
    <hyperlink ref="K1" location="فهرست!A3" display="بازگشت به فهرست" xr:uid="{F54107F5-34BD-4893-8CC1-9324CAA6A184}"/>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12FC-B8FA-4CB8-85B2-46FB4119769B}">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44</v>
      </c>
      <c r="B1" s="44"/>
      <c r="C1" s="44"/>
      <c r="D1" s="46" t="s">
        <v>7</v>
      </c>
      <c r="E1" s="46"/>
      <c r="F1" s="46"/>
      <c r="G1" s="46"/>
      <c r="H1" s="46" t="s">
        <v>45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(24.18%)</v>
      </c>
      <c r="B4" s="42"/>
      <c r="C4" s="42"/>
      <c r="D4" s="42"/>
      <c r="E4" s="42"/>
      <c r="F4" s="42"/>
      <c r="G4" s="42"/>
      <c r="H4" s="42"/>
      <c r="I4" s="42"/>
      <c r="J4" s="43"/>
    </row>
    <row r="5" spans="1:11" x14ac:dyDescent="0.2">
      <c r="A5" s="2">
        <v>1</v>
      </c>
      <c r="B5" s="2" t="s">
        <v>19</v>
      </c>
      <c r="C5" s="6" t="s">
        <v>20</v>
      </c>
      <c r="D5" s="2" t="s">
        <v>21</v>
      </c>
      <c r="E5" s="2">
        <v>1</v>
      </c>
      <c r="F5" s="2">
        <v>1.1999999999999999E-3</v>
      </c>
      <c r="G5" s="4">
        <f>F5/E5</f>
        <v>1.1999999999999999E-3</v>
      </c>
      <c r="H5" s="7">
        <v>1.077</v>
      </c>
      <c r="I5" s="5">
        <v>1016429</v>
      </c>
      <c r="J5" s="5">
        <f>I5*H5*G5</f>
        <v>1313.6328395999999</v>
      </c>
    </row>
    <row r="6" spans="1:11" x14ac:dyDescent="0.2">
      <c r="A6" s="2">
        <v>2</v>
      </c>
      <c r="B6" s="2" t="s">
        <v>22</v>
      </c>
      <c r="C6" s="6" t="s">
        <v>23</v>
      </c>
      <c r="D6" s="2" t="s">
        <v>21</v>
      </c>
      <c r="E6" s="2">
        <v>1</v>
      </c>
      <c r="F6" s="2">
        <v>2.3999999999999998E-3</v>
      </c>
      <c r="G6" s="4">
        <f>F6/E6</f>
        <v>2.3999999999999998E-3</v>
      </c>
      <c r="H6" s="7">
        <v>1.077</v>
      </c>
      <c r="I6" s="5">
        <v>773779</v>
      </c>
      <c r="J6" s="5">
        <f>I6*H6*G6</f>
        <v>2000.0639591999998</v>
      </c>
    </row>
    <row r="7" spans="1:11" x14ac:dyDescent="0.2">
      <c r="A7" s="2">
        <v>3</v>
      </c>
      <c r="B7" s="2" t="s">
        <v>24</v>
      </c>
      <c r="C7" s="6" t="s">
        <v>25</v>
      </c>
      <c r="D7" s="2" t="s">
        <v>21</v>
      </c>
      <c r="E7" s="2">
        <v>1</v>
      </c>
      <c r="F7" s="2">
        <v>0.03</v>
      </c>
      <c r="G7" s="4">
        <f>F7/E7</f>
        <v>0.03</v>
      </c>
      <c r="H7" s="7">
        <v>1.077</v>
      </c>
      <c r="I7" s="5">
        <v>642521</v>
      </c>
      <c r="J7" s="5">
        <f>I7*H7*G7</f>
        <v>20759.853509999997</v>
      </c>
    </row>
    <row r="8" spans="1:11" x14ac:dyDescent="0.2">
      <c r="A8" s="8">
        <v>4</v>
      </c>
      <c r="B8" s="8" t="s">
        <v>26</v>
      </c>
      <c r="C8" s="9" t="s">
        <v>27</v>
      </c>
      <c r="D8" s="8" t="s">
        <v>21</v>
      </c>
      <c r="E8" s="8">
        <v>1</v>
      </c>
      <c r="F8" s="8">
        <v>1.4999999999999999E-2</v>
      </c>
      <c r="G8" s="10">
        <f>F8/E8</f>
        <v>1.4999999999999999E-2</v>
      </c>
      <c r="H8" s="11">
        <v>1.077</v>
      </c>
      <c r="I8" s="12">
        <v>458363</v>
      </c>
      <c r="J8" s="12">
        <f>I8*H8*G8</f>
        <v>7404.8542649999999</v>
      </c>
    </row>
    <row r="9" spans="1:11" ht="19.5" x14ac:dyDescent="0.2">
      <c r="A9" s="13"/>
      <c r="B9" s="14"/>
      <c r="C9" s="15"/>
      <c r="D9" s="14"/>
      <c r="E9" s="14"/>
      <c r="F9" s="14"/>
      <c r="G9" s="16"/>
      <c r="H9" s="17"/>
      <c r="I9" s="18" t="s">
        <v>28</v>
      </c>
      <c r="J9" s="19">
        <f>SUM(J5:J8)</f>
        <v>31478.404573799999</v>
      </c>
    </row>
    <row r="10" spans="1:11" ht="19.5" x14ac:dyDescent="0.2">
      <c r="A10" s="41" t="str">
        <f>"مصالح   (" &amp; ROUND((J12/J16)*100,2) &amp; "%)"</f>
        <v>مصالح   (75.46%)</v>
      </c>
      <c r="B10" s="42"/>
      <c r="C10" s="42"/>
      <c r="D10" s="42"/>
      <c r="E10" s="42"/>
      <c r="F10" s="42"/>
      <c r="G10" s="42"/>
      <c r="H10" s="42"/>
      <c r="I10" s="42"/>
      <c r="J10" s="43"/>
    </row>
    <row r="11" spans="1:11" ht="72" x14ac:dyDescent="0.2">
      <c r="A11" s="8">
        <v>1</v>
      </c>
      <c r="B11" s="8" t="s">
        <v>46</v>
      </c>
      <c r="C11" s="9" t="s">
        <v>47</v>
      </c>
      <c r="D11" s="8" t="s">
        <v>31</v>
      </c>
      <c r="E11" s="8">
        <v>1</v>
      </c>
      <c r="F11" s="8">
        <v>1</v>
      </c>
      <c r="G11" s="10">
        <f>F11/E11</f>
        <v>1</v>
      </c>
      <c r="H11" s="11">
        <v>1.05</v>
      </c>
      <c r="I11" s="12">
        <v>93560</v>
      </c>
      <c r="J11" s="12">
        <f>I11*H11*G11</f>
        <v>98238</v>
      </c>
    </row>
    <row r="12" spans="1:11" ht="19.5" x14ac:dyDescent="0.2">
      <c r="A12" s="13"/>
      <c r="B12" s="14"/>
      <c r="C12" s="15"/>
      <c r="D12" s="14"/>
      <c r="E12" s="14"/>
      <c r="F12" s="14"/>
      <c r="G12" s="16"/>
      <c r="H12" s="17"/>
      <c r="I12" s="18" t="s">
        <v>32</v>
      </c>
      <c r="J12" s="19">
        <f>SUM(J11:J11)</f>
        <v>98238</v>
      </c>
    </row>
    <row r="13" spans="1:11" ht="19.5" x14ac:dyDescent="0.2">
      <c r="A13" s="41" t="str">
        <f>"حمل   (" &amp; ROUND((J15/J16)*100,2) &amp; "%)"</f>
        <v>حمل   (0.37%)</v>
      </c>
      <c r="B13" s="42"/>
      <c r="C13" s="42"/>
      <c r="D13" s="42"/>
      <c r="E13" s="42"/>
      <c r="F13" s="42"/>
      <c r="G13" s="42"/>
      <c r="H13" s="42"/>
      <c r="I13" s="42"/>
      <c r="J13" s="43"/>
    </row>
    <row r="14" spans="1:11" x14ac:dyDescent="0.2">
      <c r="A14" s="8">
        <v>1</v>
      </c>
      <c r="B14" s="8" t="s">
        <v>48</v>
      </c>
      <c r="C14" s="9" t="s">
        <v>49</v>
      </c>
      <c r="D14" s="8" t="s">
        <v>31</v>
      </c>
      <c r="E14" s="8">
        <v>1</v>
      </c>
      <c r="F14" s="8">
        <v>1</v>
      </c>
      <c r="G14" s="10">
        <f>F14/E14</f>
        <v>1</v>
      </c>
      <c r="H14" s="11">
        <v>1.05</v>
      </c>
      <c r="I14" s="12">
        <v>455</v>
      </c>
      <c r="J14" s="12">
        <f>I14*H14*G14</f>
        <v>477.75</v>
      </c>
    </row>
    <row r="15" spans="1:11" ht="19.5" x14ac:dyDescent="0.2">
      <c r="A15" s="20"/>
      <c r="B15" s="21"/>
      <c r="C15" s="22"/>
      <c r="D15" s="21"/>
      <c r="E15" s="21"/>
      <c r="F15" s="21"/>
      <c r="G15" s="23"/>
      <c r="H15" s="24"/>
      <c r="I15" s="25" t="s">
        <v>35</v>
      </c>
      <c r="J15" s="26">
        <f>SUM(J14:J14)</f>
        <v>477.75</v>
      </c>
    </row>
    <row r="16" spans="1:11" ht="19.5" x14ac:dyDescent="0.2">
      <c r="C16" s="27" t="s">
        <v>36</v>
      </c>
      <c r="D16" s="28">
        <v>130000</v>
      </c>
      <c r="I16" s="30" t="s">
        <v>37</v>
      </c>
      <c r="J16" s="28">
        <f>J15+J12+J9</f>
        <v>130194.1545738</v>
      </c>
    </row>
    <row r="17" spans="3:10" ht="19.5" x14ac:dyDescent="0.2">
      <c r="C17" s="31" t="s">
        <v>38</v>
      </c>
      <c r="I17" s="30" t="s">
        <v>39</v>
      </c>
      <c r="J17" s="32">
        <f>(J16-D16)/D16</f>
        <v>1.4934967215384509E-3</v>
      </c>
    </row>
  </sheetData>
  <mergeCells count="8">
    <mergeCell ref="A10:J10"/>
    <mergeCell ref="A13:J13"/>
    <mergeCell ref="A1:C2"/>
    <mergeCell ref="D1:G1"/>
    <mergeCell ref="H1:J1"/>
    <mergeCell ref="D2:G2"/>
    <mergeCell ref="H2:J2"/>
    <mergeCell ref="A4:J4"/>
  </mergeCells>
  <hyperlinks>
    <hyperlink ref="C17" r:id="rId1" xr:uid="{A70F8C62-3843-4741-9F57-6D30E2C1E253}"/>
    <hyperlink ref="K1" location="فهرست!A4" display="بازگشت به فهرست" xr:uid="{718FB0A5-4ABF-4E44-B136-169E33543C3A}"/>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D7EB8-CB80-4623-8039-4110EA2F4F1B}">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50</v>
      </c>
      <c r="B1" s="44"/>
      <c r="C1" s="44"/>
      <c r="D1" s="46" t="s">
        <v>7</v>
      </c>
      <c r="E1" s="46"/>
      <c r="F1" s="46"/>
      <c r="G1" s="46"/>
      <c r="H1" s="46" t="s">
        <v>51</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(17.7%)</v>
      </c>
      <c r="B4" s="42"/>
      <c r="C4" s="42"/>
      <c r="D4" s="42"/>
      <c r="E4" s="42"/>
      <c r="F4" s="42"/>
      <c r="G4" s="42"/>
      <c r="H4" s="42"/>
      <c r="I4" s="42"/>
      <c r="J4" s="43"/>
    </row>
    <row r="5" spans="1:11" x14ac:dyDescent="0.2">
      <c r="A5" s="2">
        <v>1</v>
      </c>
      <c r="B5" s="2" t="s">
        <v>19</v>
      </c>
      <c r="C5" s="6" t="s">
        <v>20</v>
      </c>
      <c r="D5" s="2" t="s">
        <v>21</v>
      </c>
      <c r="E5" s="2">
        <v>1</v>
      </c>
      <c r="F5" s="2">
        <v>1.2999999999999999E-3</v>
      </c>
      <c r="G5" s="4">
        <f>F5/E5</f>
        <v>1.2999999999999999E-3</v>
      </c>
      <c r="H5" s="7">
        <v>1.077</v>
      </c>
      <c r="I5" s="5">
        <v>1016429</v>
      </c>
      <c r="J5" s="5">
        <f>I5*H5*G5</f>
        <v>1423.1022429</v>
      </c>
    </row>
    <row r="6" spans="1:11" x14ac:dyDescent="0.2">
      <c r="A6" s="2">
        <v>2</v>
      </c>
      <c r="B6" s="2" t="s">
        <v>22</v>
      </c>
      <c r="C6" s="6" t="s">
        <v>23</v>
      </c>
      <c r="D6" s="2" t="s">
        <v>21</v>
      </c>
      <c r="E6" s="2">
        <v>1</v>
      </c>
      <c r="F6" s="2">
        <v>2.7000000000000001E-3</v>
      </c>
      <c r="G6" s="4">
        <f>F6/E6</f>
        <v>2.7000000000000001E-3</v>
      </c>
      <c r="H6" s="7">
        <v>1.077</v>
      </c>
      <c r="I6" s="5">
        <v>773779</v>
      </c>
      <c r="J6" s="5">
        <f>I6*H6*G6</f>
        <v>2250.0719541000003</v>
      </c>
    </row>
    <row r="7" spans="1:11" x14ac:dyDescent="0.2">
      <c r="A7" s="2">
        <v>3</v>
      </c>
      <c r="B7" s="2" t="s">
        <v>24</v>
      </c>
      <c r="C7" s="6" t="s">
        <v>25</v>
      </c>
      <c r="D7" s="2" t="s">
        <v>21</v>
      </c>
      <c r="E7" s="2">
        <v>1</v>
      </c>
      <c r="F7" s="2">
        <v>3.2000000000000001E-2</v>
      </c>
      <c r="G7" s="4">
        <f>F7/E7</f>
        <v>3.2000000000000001E-2</v>
      </c>
      <c r="H7" s="7">
        <v>1.077</v>
      </c>
      <c r="I7" s="5">
        <v>642521</v>
      </c>
      <c r="J7" s="5">
        <f>I7*H7*G7</f>
        <v>22143.843743999998</v>
      </c>
    </row>
    <row r="8" spans="1:11" x14ac:dyDescent="0.2">
      <c r="A8" s="8">
        <v>4</v>
      </c>
      <c r="B8" s="8" t="s">
        <v>26</v>
      </c>
      <c r="C8" s="9" t="s">
        <v>27</v>
      </c>
      <c r="D8" s="8" t="s">
        <v>21</v>
      </c>
      <c r="E8" s="8">
        <v>1</v>
      </c>
      <c r="F8" s="8">
        <v>1.6E-2</v>
      </c>
      <c r="G8" s="10">
        <f>F8/E8</f>
        <v>1.6E-2</v>
      </c>
      <c r="H8" s="11">
        <v>1.077</v>
      </c>
      <c r="I8" s="12">
        <v>458363</v>
      </c>
      <c r="J8" s="12">
        <f>I8*H8*G8</f>
        <v>7898.5112159999999</v>
      </c>
    </row>
    <row r="9" spans="1:11" ht="19.5" x14ac:dyDescent="0.2">
      <c r="A9" s="13"/>
      <c r="B9" s="14"/>
      <c r="C9" s="15"/>
      <c r="D9" s="14"/>
      <c r="E9" s="14"/>
      <c r="F9" s="14"/>
      <c r="G9" s="16"/>
      <c r="H9" s="17"/>
      <c r="I9" s="18" t="s">
        <v>28</v>
      </c>
      <c r="J9" s="19">
        <f>SUM(J5:J8)</f>
        <v>33715.529156999997</v>
      </c>
    </row>
    <row r="10" spans="1:11" ht="19.5" x14ac:dyDescent="0.2">
      <c r="A10" s="41" t="str">
        <f>"مصالح   (" &amp; ROUND((J12/J16)*100,2) &amp; "%)"</f>
        <v>مصالح   (82.05%)</v>
      </c>
      <c r="B10" s="42"/>
      <c r="C10" s="42"/>
      <c r="D10" s="42"/>
      <c r="E10" s="42"/>
      <c r="F10" s="42"/>
      <c r="G10" s="42"/>
      <c r="H10" s="42"/>
      <c r="I10" s="42"/>
      <c r="J10" s="43"/>
    </row>
    <row r="11" spans="1:11" ht="72" x14ac:dyDescent="0.2">
      <c r="A11" s="8">
        <v>1</v>
      </c>
      <c r="B11" s="8" t="s">
        <v>52</v>
      </c>
      <c r="C11" s="9" t="s">
        <v>53</v>
      </c>
      <c r="D11" s="8" t="s">
        <v>31</v>
      </c>
      <c r="E11" s="8">
        <v>1</v>
      </c>
      <c r="F11" s="8">
        <v>1</v>
      </c>
      <c r="G11" s="10">
        <f>F11/E11</f>
        <v>1</v>
      </c>
      <c r="H11" s="11">
        <v>1.05</v>
      </c>
      <c r="I11" s="12">
        <v>148820</v>
      </c>
      <c r="J11" s="12">
        <f>I11*H11*G11</f>
        <v>156261</v>
      </c>
    </row>
    <row r="12" spans="1:11" ht="19.5" x14ac:dyDescent="0.2">
      <c r="A12" s="13"/>
      <c r="B12" s="14"/>
      <c r="C12" s="15"/>
      <c r="D12" s="14"/>
      <c r="E12" s="14"/>
      <c r="F12" s="14"/>
      <c r="G12" s="16"/>
      <c r="H12" s="17"/>
      <c r="I12" s="18" t="s">
        <v>32</v>
      </c>
      <c r="J12" s="19">
        <f>SUM(J11:J11)</f>
        <v>156261</v>
      </c>
    </row>
    <row r="13" spans="1:11" ht="19.5" x14ac:dyDescent="0.2">
      <c r="A13" s="41" t="str">
        <f>"حمل   (" &amp; ROUND((J15/J16)*100,2) &amp; "%)"</f>
        <v>حمل   (0.25%)</v>
      </c>
      <c r="B13" s="42"/>
      <c r="C13" s="42"/>
      <c r="D13" s="42"/>
      <c r="E13" s="42"/>
      <c r="F13" s="42"/>
      <c r="G13" s="42"/>
      <c r="H13" s="42"/>
      <c r="I13" s="42"/>
      <c r="J13" s="43"/>
    </row>
    <row r="14" spans="1:11" x14ac:dyDescent="0.2">
      <c r="A14" s="8">
        <v>1</v>
      </c>
      <c r="B14" s="8" t="s">
        <v>48</v>
      </c>
      <c r="C14" s="9" t="s">
        <v>49</v>
      </c>
      <c r="D14" s="8" t="s">
        <v>31</v>
      </c>
      <c r="E14" s="8">
        <v>1</v>
      </c>
      <c r="F14" s="8">
        <v>1</v>
      </c>
      <c r="G14" s="10">
        <f>F14/E14</f>
        <v>1</v>
      </c>
      <c r="H14" s="11">
        <v>1.05</v>
      </c>
      <c r="I14" s="12">
        <v>455</v>
      </c>
      <c r="J14" s="12">
        <f>I14*H14*G14</f>
        <v>477.75</v>
      </c>
    </row>
    <row r="15" spans="1:11" ht="19.5" x14ac:dyDescent="0.2">
      <c r="A15" s="20"/>
      <c r="B15" s="21"/>
      <c r="C15" s="22"/>
      <c r="D15" s="21"/>
      <c r="E15" s="21"/>
      <c r="F15" s="21"/>
      <c r="G15" s="23"/>
      <c r="H15" s="24"/>
      <c r="I15" s="25" t="s">
        <v>35</v>
      </c>
      <c r="J15" s="26">
        <f>SUM(J14:J14)</f>
        <v>477.75</v>
      </c>
    </row>
    <row r="16" spans="1:11" ht="19.5" x14ac:dyDescent="0.2">
      <c r="C16" s="27" t="s">
        <v>36</v>
      </c>
      <c r="D16" s="28">
        <v>190500</v>
      </c>
      <c r="I16" s="30" t="s">
        <v>37</v>
      </c>
      <c r="J16" s="28">
        <f>J15+J12+J9</f>
        <v>190454.27915700001</v>
      </c>
    </row>
    <row r="17" spans="3:10" ht="19.5" x14ac:dyDescent="0.2">
      <c r="C17" s="31" t="s">
        <v>38</v>
      </c>
      <c r="I17" s="30" t="s">
        <v>39</v>
      </c>
      <c r="J17" s="32">
        <f>(J16-D16)/D16</f>
        <v>-2.4000442519678863E-4</v>
      </c>
    </row>
  </sheetData>
  <mergeCells count="8">
    <mergeCell ref="A10:J10"/>
    <mergeCell ref="A13:J13"/>
    <mergeCell ref="A1:C2"/>
    <mergeCell ref="D1:G1"/>
    <mergeCell ref="H1:J1"/>
    <mergeCell ref="D2:G2"/>
    <mergeCell ref="H2:J2"/>
    <mergeCell ref="A4:J4"/>
  </mergeCells>
  <hyperlinks>
    <hyperlink ref="C17" r:id="rId1" xr:uid="{BBFC2FE0-0AE6-4283-9959-97BFC53F0C0E}"/>
    <hyperlink ref="K1" location="فهرست!A5" display="بازگشت به فهرست" xr:uid="{9E9FF4B3-C31C-43CC-A1EF-8A0E17FAB364}"/>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7CBEB-35DD-4773-A520-3EB5C35F0E6E}">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54</v>
      </c>
      <c r="B1" s="44"/>
      <c r="C1" s="44"/>
      <c r="D1" s="46" t="s">
        <v>7</v>
      </c>
      <c r="E1" s="46"/>
      <c r="F1" s="46"/>
      <c r="G1" s="46"/>
      <c r="H1" s="46" t="s">
        <v>55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(13.37%)</v>
      </c>
      <c r="B4" s="42"/>
      <c r="C4" s="42"/>
      <c r="D4" s="42"/>
      <c r="E4" s="42"/>
      <c r="F4" s="42"/>
      <c r="G4" s="42"/>
      <c r="H4" s="42"/>
      <c r="I4" s="42"/>
      <c r="J4" s="43"/>
    </row>
    <row r="5" spans="1:11" x14ac:dyDescent="0.2">
      <c r="A5" s="2">
        <v>1</v>
      </c>
      <c r="B5" s="2" t="s">
        <v>19</v>
      </c>
      <c r="C5" s="6" t="s">
        <v>20</v>
      </c>
      <c r="D5" s="2" t="s">
        <v>21</v>
      </c>
      <c r="E5" s="2">
        <v>1</v>
      </c>
      <c r="F5" s="2">
        <v>1.4E-3</v>
      </c>
      <c r="G5" s="4">
        <f>F5/E5</f>
        <v>1.4E-3</v>
      </c>
      <c r="H5" s="7">
        <v>1.077</v>
      </c>
      <c r="I5" s="5">
        <v>1016429</v>
      </c>
      <c r="J5" s="5">
        <f>I5*H5*G5</f>
        <v>1532.5716462</v>
      </c>
    </row>
    <row r="6" spans="1:11" x14ac:dyDescent="0.2">
      <c r="A6" s="2">
        <v>2</v>
      </c>
      <c r="B6" s="2" t="s">
        <v>22</v>
      </c>
      <c r="C6" s="6" t="s">
        <v>23</v>
      </c>
      <c r="D6" s="2" t="s">
        <v>21</v>
      </c>
      <c r="E6" s="2">
        <v>1</v>
      </c>
      <c r="F6" s="2">
        <v>2.8E-3</v>
      </c>
      <c r="G6" s="4">
        <f>F6/E6</f>
        <v>2.8E-3</v>
      </c>
      <c r="H6" s="7">
        <v>1.077</v>
      </c>
      <c r="I6" s="5">
        <v>773779</v>
      </c>
      <c r="J6" s="5">
        <f>I6*H6*G6</f>
        <v>2333.4079523999999</v>
      </c>
    </row>
    <row r="7" spans="1:11" x14ac:dyDescent="0.2">
      <c r="A7" s="2">
        <v>3</v>
      </c>
      <c r="B7" s="2" t="s">
        <v>24</v>
      </c>
      <c r="C7" s="6" t="s">
        <v>25</v>
      </c>
      <c r="D7" s="2" t="s">
        <v>21</v>
      </c>
      <c r="E7" s="2">
        <v>1</v>
      </c>
      <c r="F7" s="2">
        <v>3.4000000000000002E-2</v>
      </c>
      <c r="G7" s="4">
        <f>F7/E7</f>
        <v>3.4000000000000002E-2</v>
      </c>
      <c r="H7" s="7">
        <v>1.077</v>
      </c>
      <c r="I7" s="5">
        <v>642521</v>
      </c>
      <c r="J7" s="5">
        <f>I7*H7*G7</f>
        <v>23527.833978000002</v>
      </c>
    </row>
    <row r="8" spans="1:11" x14ac:dyDescent="0.2">
      <c r="A8" s="8">
        <v>4</v>
      </c>
      <c r="B8" s="8" t="s">
        <v>26</v>
      </c>
      <c r="C8" s="9" t="s">
        <v>27</v>
      </c>
      <c r="D8" s="8" t="s">
        <v>21</v>
      </c>
      <c r="E8" s="8">
        <v>1</v>
      </c>
      <c r="F8" s="8">
        <v>1.7000000000000001E-2</v>
      </c>
      <c r="G8" s="10">
        <f>F8/E8</f>
        <v>1.7000000000000001E-2</v>
      </c>
      <c r="H8" s="11">
        <v>1.077</v>
      </c>
      <c r="I8" s="12">
        <v>458363</v>
      </c>
      <c r="J8" s="12">
        <f>I8*H8*G8</f>
        <v>8392.1681669999998</v>
      </c>
    </row>
    <row r="9" spans="1:11" ht="19.5" x14ac:dyDescent="0.2">
      <c r="A9" s="13"/>
      <c r="B9" s="14"/>
      <c r="C9" s="15"/>
      <c r="D9" s="14"/>
      <c r="E9" s="14"/>
      <c r="F9" s="14"/>
      <c r="G9" s="16"/>
      <c r="H9" s="17"/>
      <c r="I9" s="18" t="s">
        <v>28</v>
      </c>
      <c r="J9" s="19">
        <f>SUM(J5:J8)</f>
        <v>35785.981743600001</v>
      </c>
    </row>
    <row r="10" spans="1:11" ht="19.5" x14ac:dyDescent="0.2">
      <c r="A10" s="41" t="str">
        <f>"مصالح   (" &amp; ROUND((J12/J16)*100,2) &amp; "%)"</f>
        <v>مصالح   (86.37%)</v>
      </c>
      <c r="B10" s="42"/>
      <c r="C10" s="42"/>
      <c r="D10" s="42"/>
      <c r="E10" s="42"/>
      <c r="F10" s="42"/>
      <c r="G10" s="42"/>
      <c r="H10" s="42"/>
      <c r="I10" s="42"/>
      <c r="J10" s="43"/>
    </row>
    <row r="11" spans="1:11" ht="72" x14ac:dyDescent="0.2">
      <c r="A11" s="8">
        <v>1</v>
      </c>
      <c r="B11" s="8" t="s">
        <v>56</v>
      </c>
      <c r="C11" s="9" t="s">
        <v>57</v>
      </c>
      <c r="D11" s="8" t="s">
        <v>31</v>
      </c>
      <c r="E11" s="8">
        <v>1</v>
      </c>
      <c r="F11" s="8">
        <v>1</v>
      </c>
      <c r="G11" s="10">
        <f>F11/E11</f>
        <v>1</v>
      </c>
      <c r="H11" s="11">
        <v>1.05</v>
      </c>
      <c r="I11" s="12">
        <v>220100</v>
      </c>
      <c r="J11" s="12">
        <f>I11*H11*G11</f>
        <v>231105</v>
      </c>
    </row>
    <row r="12" spans="1:11" ht="19.5" x14ac:dyDescent="0.2">
      <c r="A12" s="13"/>
      <c r="B12" s="14"/>
      <c r="C12" s="15"/>
      <c r="D12" s="14"/>
      <c r="E12" s="14"/>
      <c r="F12" s="14"/>
      <c r="G12" s="16"/>
      <c r="H12" s="17"/>
      <c r="I12" s="18" t="s">
        <v>32</v>
      </c>
      <c r="J12" s="19">
        <f>SUM(J11:J11)</f>
        <v>231105</v>
      </c>
    </row>
    <row r="13" spans="1:11" ht="19.5" x14ac:dyDescent="0.2">
      <c r="A13" s="41" t="str">
        <f>"حمل   (" &amp; ROUND((J15/J16)*100,2) &amp; "%)"</f>
        <v>حمل   (0.26%)</v>
      </c>
      <c r="B13" s="42"/>
      <c r="C13" s="42"/>
      <c r="D13" s="42"/>
      <c r="E13" s="42"/>
      <c r="F13" s="42"/>
      <c r="G13" s="42"/>
      <c r="H13" s="42"/>
      <c r="I13" s="42"/>
      <c r="J13" s="43"/>
    </row>
    <row r="14" spans="1:11" x14ac:dyDescent="0.2">
      <c r="A14" s="8">
        <v>1</v>
      </c>
      <c r="B14" s="8" t="s">
        <v>58</v>
      </c>
      <c r="C14" s="9" t="s">
        <v>59</v>
      </c>
      <c r="D14" s="8" t="s">
        <v>31</v>
      </c>
      <c r="E14" s="8">
        <v>1</v>
      </c>
      <c r="F14" s="8">
        <v>1</v>
      </c>
      <c r="G14" s="10">
        <f>F14/E14</f>
        <v>1</v>
      </c>
      <c r="H14" s="11">
        <v>1.05</v>
      </c>
      <c r="I14" s="12">
        <v>664</v>
      </c>
      <c r="J14" s="12">
        <f>I14*H14*G14</f>
        <v>697.2</v>
      </c>
    </row>
    <row r="15" spans="1:11" ht="19.5" x14ac:dyDescent="0.2">
      <c r="A15" s="20"/>
      <c r="B15" s="21"/>
      <c r="C15" s="22"/>
      <c r="D15" s="21"/>
      <c r="E15" s="21"/>
      <c r="F15" s="21"/>
      <c r="G15" s="23"/>
      <c r="H15" s="24"/>
      <c r="I15" s="25" t="s">
        <v>35</v>
      </c>
      <c r="J15" s="26">
        <f>SUM(J14:J14)</f>
        <v>697.2</v>
      </c>
    </row>
    <row r="16" spans="1:11" ht="19.5" x14ac:dyDescent="0.2">
      <c r="C16" s="27" t="s">
        <v>36</v>
      </c>
      <c r="D16" s="28">
        <v>267500</v>
      </c>
      <c r="I16" s="30" t="s">
        <v>37</v>
      </c>
      <c r="J16" s="28">
        <f>J15+J12+J9</f>
        <v>267588.1817436</v>
      </c>
    </row>
    <row r="17" spans="3:10" ht="19.5" x14ac:dyDescent="0.2">
      <c r="C17" s="31" t="s">
        <v>38</v>
      </c>
      <c r="I17" s="30" t="s">
        <v>39</v>
      </c>
      <c r="J17" s="32">
        <f>(J16-D16)/D16</f>
        <v>3.2965137794391887E-4</v>
      </c>
    </row>
  </sheetData>
  <mergeCells count="8">
    <mergeCell ref="A10:J10"/>
    <mergeCell ref="A13:J13"/>
    <mergeCell ref="A1:C2"/>
    <mergeCell ref="D1:G1"/>
    <mergeCell ref="H1:J1"/>
    <mergeCell ref="D2:G2"/>
    <mergeCell ref="H2:J2"/>
    <mergeCell ref="A4:J4"/>
  </mergeCells>
  <hyperlinks>
    <hyperlink ref="C17" r:id="rId1" xr:uid="{1220D93E-D436-4704-B685-6BF03DBE7956}"/>
    <hyperlink ref="K1" location="فهرست!A6" display="بازگشت به فهرست" xr:uid="{3C232B35-3149-4687-AD6A-B1C553C7CCA7}"/>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1A573-5574-4531-99AC-5DC94F2AEC66}">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60</v>
      </c>
      <c r="B1" s="44"/>
      <c r="C1" s="44"/>
      <c r="D1" s="46" t="s">
        <v>7</v>
      </c>
      <c r="E1" s="46"/>
      <c r="F1" s="46"/>
      <c r="G1" s="46"/>
      <c r="H1" s="46" t="s">
        <v>61</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(8.64%)</v>
      </c>
      <c r="B4" s="42"/>
      <c r="C4" s="42"/>
      <c r="D4" s="42"/>
      <c r="E4" s="42"/>
      <c r="F4" s="42"/>
      <c r="G4" s="42"/>
      <c r="H4" s="42"/>
      <c r="I4" s="42"/>
      <c r="J4" s="43"/>
    </row>
    <row r="5" spans="1:11" x14ac:dyDescent="0.2">
      <c r="A5" s="2">
        <v>1</v>
      </c>
      <c r="B5" s="2" t="s">
        <v>19</v>
      </c>
      <c r="C5" s="6" t="s">
        <v>20</v>
      </c>
      <c r="D5" s="2" t="s">
        <v>21</v>
      </c>
      <c r="E5" s="2">
        <v>1</v>
      </c>
      <c r="F5" s="2">
        <v>1.5E-3</v>
      </c>
      <c r="G5" s="4">
        <f>F5/E5</f>
        <v>1.5E-3</v>
      </c>
      <c r="H5" s="7">
        <v>1.077</v>
      </c>
      <c r="I5" s="5">
        <v>1016429</v>
      </c>
      <c r="J5" s="5">
        <f>I5*H5*G5</f>
        <v>1642.0410495000001</v>
      </c>
    </row>
    <row r="6" spans="1:11" x14ac:dyDescent="0.2">
      <c r="A6" s="2">
        <v>2</v>
      </c>
      <c r="B6" s="2" t="s">
        <v>22</v>
      </c>
      <c r="C6" s="6" t="s">
        <v>23</v>
      </c>
      <c r="D6" s="2" t="s">
        <v>21</v>
      </c>
      <c r="E6" s="2">
        <v>1</v>
      </c>
      <c r="F6" s="2">
        <v>3.0000000000000001E-3</v>
      </c>
      <c r="G6" s="4">
        <f>F6/E6</f>
        <v>3.0000000000000001E-3</v>
      </c>
      <c r="H6" s="7">
        <v>1.077</v>
      </c>
      <c r="I6" s="5">
        <v>773779</v>
      </c>
      <c r="J6" s="5">
        <f>I6*H6*G6</f>
        <v>2500.0799489999999</v>
      </c>
    </row>
    <row r="7" spans="1:11" x14ac:dyDescent="0.2">
      <c r="A7" s="2">
        <v>3</v>
      </c>
      <c r="B7" s="2" t="s">
        <v>24</v>
      </c>
      <c r="C7" s="6" t="s">
        <v>25</v>
      </c>
      <c r="D7" s="2" t="s">
        <v>21</v>
      </c>
      <c r="E7" s="2">
        <v>1</v>
      </c>
      <c r="F7" s="2">
        <v>3.5999999999999997E-2</v>
      </c>
      <c r="G7" s="4">
        <f>F7/E7</f>
        <v>3.5999999999999997E-2</v>
      </c>
      <c r="H7" s="7">
        <v>1.077</v>
      </c>
      <c r="I7" s="5">
        <v>642521</v>
      </c>
      <c r="J7" s="5">
        <f>I7*H7*G7</f>
        <v>24911.824211999996</v>
      </c>
    </row>
    <row r="8" spans="1:11" x14ac:dyDescent="0.2">
      <c r="A8" s="8">
        <v>4</v>
      </c>
      <c r="B8" s="8" t="s">
        <v>26</v>
      </c>
      <c r="C8" s="9" t="s">
        <v>27</v>
      </c>
      <c r="D8" s="8" t="s">
        <v>21</v>
      </c>
      <c r="E8" s="8">
        <v>1</v>
      </c>
      <c r="F8" s="8">
        <v>1.7999999999999999E-2</v>
      </c>
      <c r="G8" s="10">
        <f>F8/E8</f>
        <v>1.7999999999999999E-2</v>
      </c>
      <c r="H8" s="11">
        <v>1.077</v>
      </c>
      <c r="I8" s="12">
        <v>458363</v>
      </c>
      <c r="J8" s="12">
        <f>I8*H8*G8</f>
        <v>8885.8251179999988</v>
      </c>
    </row>
    <row r="9" spans="1:11" ht="19.5" x14ac:dyDescent="0.2">
      <c r="A9" s="13"/>
      <c r="B9" s="14"/>
      <c r="C9" s="15"/>
      <c r="D9" s="14"/>
      <c r="E9" s="14"/>
      <c r="F9" s="14"/>
      <c r="G9" s="16"/>
      <c r="H9" s="17"/>
      <c r="I9" s="18" t="s">
        <v>28</v>
      </c>
      <c r="J9" s="19">
        <f>SUM(J5:J8)</f>
        <v>37939.770328499995</v>
      </c>
    </row>
    <row r="10" spans="1:11" ht="19.5" x14ac:dyDescent="0.2">
      <c r="A10" s="41" t="str">
        <f>"مصالح   (" &amp; ROUND((J12/J16)*100,2) &amp; "%)"</f>
        <v>مصالح   (91.21%)</v>
      </c>
      <c r="B10" s="42"/>
      <c r="C10" s="42"/>
      <c r="D10" s="42"/>
      <c r="E10" s="42"/>
      <c r="F10" s="42"/>
      <c r="G10" s="42"/>
      <c r="H10" s="42"/>
      <c r="I10" s="42"/>
      <c r="J10" s="43"/>
    </row>
    <row r="11" spans="1:11" ht="72" x14ac:dyDescent="0.2">
      <c r="A11" s="8">
        <v>1</v>
      </c>
      <c r="B11" s="8" t="s">
        <v>62</v>
      </c>
      <c r="C11" s="9" t="s">
        <v>63</v>
      </c>
      <c r="D11" s="8" t="s">
        <v>31</v>
      </c>
      <c r="E11" s="8">
        <v>1</v>
      </c>
      <c r="F11" s="8">
        <v>1</v>
      </c>
      <c r="G11" s="10">
        <f>F11/E11</f>
        <v>1</v>
      </c>
      <c r="H11" s="11">
        <v>1.05</v>
      </c>
      <c r="I11" s="12">
        <v>381590</v>
      </c>
      <c r="J11" s="12">
        <f>I11*H11*G11</f>
        <v>400669.5</v>
      </c>
    </row>
    <row r="12" spans="1:11" ht="19.5" x14ac:dyDescent="0.2">
      <c r="A12" s="13"/>
      <c r="B12" s="14"/>
      <c r="C12" s="15"/>
      <c r="D12" s="14"/>
      <c r="E12" s="14"/>
      <c r="F12" s="14"/>
      <c r="G12" s="16"/>
      <c r="H12" s="17"/>
      <c r="I12" s="18" t="s">
        <v>32</v>
      </c>
      <c r="J12" s="19">
        <f>SUM(J11:J11)</f>
        <v>400669.5</v>
      </c>
    </row>
    <row r="13" spans="1:11" ht="19.5" x14ac:dyDescent="0.2">
      <c r="A13" s="41" t="str">
        <f>"حمل   (" &amp; ROUND((J15/J16)*100,2) &amp; "%)"</f>
        <v>حمل   (0.16%)</v>
      </c>
      <c r="B13" s="42"/>
      <c r="C13" s="42"/>
      <c r="D13" s="42"/>
      <c r="E13" s="42"/>
      <c r="F13" s="42"/>
      <c r="G13" s="42"/>
      <c r="H13" s="42"/>
      <c r="I13" s="42"/>
      <c r="J13" s="43"/>
    </row>
    <row r="14" spans="1:11" x14ac:dyDescent="0.2">
      <c r="A14" s="8">
        <v>1</v>
      </c>
      <c r="B14" s="8" t="s">
        <v>58</v>
      </c>
      <c r="C14" s="9" t="s">
        <v>59</v>
      </c>
      <c r="D14" s="8" t="s">
        <v>31</v>
      </c>
      <c r="E14" s="8">
        <v>1</v>
      </c>
      <c r="F14" s="8">
        <v>1</v>
      </c>
      <c r="G14" s="10">
        <f>F14/E14</f>
        <v>1</v>
      </c>
      <c r="H14" s="11">
        <v>1.05</v>
      </c>
      <c r="I14" s="12">
        <v>664</v>
      </c>
      <c r="J14" s="12">
        <f>I14*H14*G14</f>
        <v>697.2</v>
      </c>
    </row>
    <row r="15" spans="1:11" ht="19.5" x14ac:dyDescent="0.2">
      <c r="A15" s="20"/>
      <c r="B15" s="21"/>
      <c r="C15" s="22"/>
      <c r="D15" s="21"/>
      <c r="E15" s="21"/>
      <c r="F15" s="21"/>
      <c r="G15" s="23"/>
      <c r="H15" s="24"/>
      <c r="I15" s="25" t="s">
        <v>35</v>
      </c>
      <c r="J15" s="26">
        <f>SUM(J14:J14)</f>
        <v>697.2</v>
      </c>
    </row>
    <row r="16" spans="1:11" ht="19.5" x14ac:dyDescent="0.2">
      <c r="C16" s="27" t="s">
        <v>36</v>
      </c>
      <c r="D16" s="28">
        <v>439500</v>
      </c>
      <c r="I16" s="30" t="s">
        <v>37</v>
      </c>
      <c r="J16" s="28">
        <f>J15+J12+J9</f>
        <v>439306.47032850003</v>
      </c>
    </row>
    <row r="17" spans="3:10" ht="19.5" x14ac:dyDescent="0.2">
      <c r="C17" s="31" t="s">
        <v>38</v>
      </c>
      <c r="I17" s="30" t="s">
        <v>39</v>
      </c>
      <c r="J17" s="32">
        <f>(J16-D16)/D16</f>
        <v>-4.4034054948798929E-4</v>
      </c>
    </row>
  </sheetData>
  <mergeCells count="8">
    <mergeCell ref="A10:J10"/>
    <mergeCell ref="A13:J13"/>
    <mergeCell ref="A1:C2"/>
    <mergeCell ref="D1:G1"/>
    <mergeCell ref="H1:J1"/>
    <mergeCell ref="D2:G2"/>
    <mergeCell ref="H2:J2"/>
    <mergeCell ref="A4:J4"/>
  </mergeCells>
  <hyperlinks>
    <hyperlink ref="C17" r:id="rId1" xr:uid="{D6A42933-1EE7-4B5B-8DCA-68ADEC7D6C93}"/>
    <hyperlink ref="K1" location="فهرست!A7" display="بازگشت به فهرست" xr:uid="{9179F3F0-3D31-454C-928C-8BDE23F00BAC}"/>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C9895-E27B-4766-A946-DC50AB5FEFDA}">
  <sheetPr>
    <pageSetUpPr fitToPage="1"/>
  </sheetPr>
  <dimension ref="A1:K20"/>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64</v>
      </c>
      <c r="B1" s="44"/>
      <c r="C1" s="44"/>
      <c r="D1" s="46" t="s">
        <v>7</v>
      </c>
      <c r="E1" s="46"/>
      <c r="F1" s="46"/>
      <c r="G1" s="46"/>
      <c r="H1" s="46" t="s">
        <v>65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ROUND((J9/J19)*100,2) &amp; "%)"</f>
        <v>نیروی انسانی   (5.42%)</v>
      </c>
      <c r="B4" s="42"/>
      <c r="C4" s="42"/>
      <c r="D4" s="42"/>
      <c r="E4" s="42"/>
      <c r="F4" s="42"/>
      <c r="G4" s="42"/>
      <c r="H4" s="42"/>
      <c r="I4" s="42"/>
      <c r="J4" s="43"/>
    </row>
    <row r="5" spans="1:11" x14ac:dyDescent="0.2">
      <c r="A5" s="2">
        <v>1</v>
      </c>
      <c r="B5" s="2" t="s">
        <v>19</v>
      </c>
      <c r="C5" s="6" t="s">
        <v>20</v>
      </c>
      <c r="D5" s="2" t="s">
        <v>21</v>
      </c>
      <c r="E5" s="2">
        <v>1</v>
      </c>
      <c r="F5" s="2">
        <v>1.58E-3</v>
      </c>
      <c r="G5" s="4">
        <f>F5/E5</f>
        <v>1.58E-3</v>
      </c>
      <c r="H5" s="7">
        <v>1.077</v>
      </c>
      <c r="I5" s="5">
        <v>1016429</v>
      </c>
      <c r="J5" s="5">
        <f>I5*H5*G5</f>
        <v>1729.61657214</v>
      </c>
    </row>
    <row r="6" spans="1:11" x14ac:dyDescent="0.2">
      <c r="A6" s="2">
        <v>2</v>
      </c>
      <c r="B6" s="2" t="s">
        <v>22</v>
      </c>
      <c r="C6" s="6" t="s">
        <v>23</v>
      </c>
      <c r="D6" s="2" t="s">
        <v>21</v>
      </c>
      <c r="E6" s="2">
        <v>1</v>
      </c>
      <c r="F6" s="2">
        <v>3.16E-3</v>
      </c>
      <c r="G6" s="4">
        <f>F6/E6</f>
        <v>3.16E-3</v>
      </c>
      <c r="H6" s="7">
        <v>1.077</v>
      </c>
      <c r="I6" s="5">
        <v>773779</v>
      </c>
      <c r="J6" s="5">
        <f>I6*H6*G6</f>
        <v>2633.4175462799999</v>
      </c>
    </row>
    <row r="7" spans="1:11" x14ac:dyDescent="0.2">
      <c r="A7" s="2">
        <v>3</v>
      </c>
      <c r="B7" s="2" t="s">
        <v>24</v>
      </c>
      <c r="C7" s="6" t="s">
        <v>25</v>
      </c>
      <c r="D7" s="2" t="s">
        <v>21</v>
      </c>
      <c r="E7" s="2">
        <v>1</v>
      </c>
      <c r="F7" s="2">
        <v>3.7999999999999999E-2</v>
      </c>
      <c r="G7" s="4">
        <f>F7/E7</f>
        <v>3.7999999999999999E-2</v>
      </c>
      <c r="H7" s="7">
        <v>1.077</v>
      </c>
      <c r="I7" s="5">
        <v>642521</v>
      </c>
      <c r="J7" s="5">
        <f>I7*H7*G7</f>
        <v>26295.814445999997</v>
      </c>
    </row>
    <row r="8" spans="1:11" x14ac:dyDescent="0.2">
      <c r="A8" s="8">
        <v>4</v>
      </c>
      <c r="B8" s="8" t="s">
        <v>26</v>
      </c>
      <c r="C8" s="9" t="s">
        <v>27</v>
      </c>
      <c r="D8" s="8" t="s">
        <v>21</v>
      </c>
      <c r="E8" s="8">
        <v>1</v>
      </c>
      <c r="F8" s="8">
        <v>1.9E-2</v>
      </c>
      <c r="G8" s="10">
        <f>F8/E8</f>
        <v>1.9E-2</v>
      </c>
      <c r="H8" s="11">
        <v>1.077</v>
      </c>
      <c r="I8" s="12">
        <v>458363</v>
      </c>
      <c r="J8" s="12">
        <f>I8*H8*G8</f>
        <v>9379.4820689999997</v>
      </c>
    </row>
    <row r="9" spans="1:11" ht="19.5" x14ac:dyDescent="0.2">
      <c r="A9" s="13"/>
      <c r="B9" s="14"/>
      <c r="C9" s="15"/>
      <c r="D9" s="14"/>
      <c r="E9" s="14"/>
      <c r="F9" s="14"/>
      <c r="G9" s="16"/>
      <c r="H9" s="17"/>
      <c r="I9" s="18" t="s">
        <v>28</v>
      </c>
      <c r="J9" s="19">
        <f>SUM(J5:J8)</f>
        <v>40038.330633419995</v>
      </c>
    </row>
    <row r="10" spans="1:11" ht="19.5" x14ac:dyDescent="0.2">
      <c r="A10" s="41" t="str">
        <f>"ماشین آلات و ابزار   (" &amp; ROUND((J12/J19)*100,2) &amp; "%)"</f>
        <v>ماشین آلات و ابزار   (9.24%)</v>
      </c>
      <c r="B10" s="42"/>
      <c r="C10" s="42"/>
      <c r="D10" s="42"/>
      <c r="E10" s="42"/>
      <c r="F10" s="42"/>
      <c r="G10" s="42"/>
      <c r="H10" s="42"/>
      <c r="I10" s="42"/>
      <c r="J10" s="43"/>
    </row>
    <row r="11" spans="1:11" x14ac:dyDescent="0.2">
      <c r="A11" s="8">
        <v>1</v>
      </c>
      <c r="B11" s="8" t="s">
        <v>66</v>
      </c>
      <c r="C11" s="9" t="s">
        <v>67</v>
      </c>
      <c r="D11" s="8" t="s">
        <v>68</v>
      </c>
      <c r="E11" s="8">
        <v>1</v>
      </c>
      <c r="F11" s="8">
        <v>0.03</v>
      </c>
      <c r="G11" s="10">
        <f>F11/E11</f>
        <v>0.03</v>
      </c>
      <c r="H11" s="11">
        <v>1.05</v>
      </c>
      <c r="I11" s="12">
        <v>2168910</v>
      </c>
      <c r="J11" s="12">
        <f>I11*H11*G11</f>
        <v>68320.664999999994</v>
      </c>
    </row>
    <row r="12" spans="1:11" ht="19.5" x14ac:dyDescent="0.2">
      <c r="A12" s="13"/>
      <c r="B12" s="14"/>
      <c r="C12" s="15"/>
      <c r="D12" s="14"/>
      <c r="E12" s="14"/>
      <c r="F12" s="14"/>
      <c r="G12" s="16"/>
      <c r="H12" s="17"/>
      <c r="I12" s="18" t="s">
        <v>69</v>
      </c>
      <c r="J12" s="19">
        <f>SUM(J11:J11)</f>
        <v>68320.664999999994</v>
      </c>
    </row>
    <row r="13" spans="1:11" ht="19.5" x14ac:dyDescent="0.2">
      <c r="A13" s="41" t="str">
        <f>"مصالح   (" &amp; ROUND((J15/J19)*100,2) &amp; "%)"</f>
        <v>مصالح   (84.92%)</v>
      </c>
      <c r="B13" s="42"/>
      <c r="C13" s="42"/>
      <c r="D13" s="42"/>
      <c r="E13" s="42"/>
      <c r="F13" s="42"/>
      <c r="G13" s="42"/>
      <c r="H13" s="42"/>
      <c r="I13" s="42"/>
      <c r="J13" s="43"/>
    </row>
    <row r="14" spans="1:11" ht="72" x14ac:dyDescent="0.2">
      <c r="A14" s="8">
        <v>1</v>
      </c>
      <c r="B14" s="8" t="s">
        <v>70</v>
      </c>
      <c r="C14" s="9" t="s">
        <v>71</v>
      </c>
      <c r="D14" s="8" t="s">
        <v>31</v>
      </c>
      <c r="E14" s="8">
        <v>1</v>
      </c>
      <c r="F14" s="8">
        <v>1</v>
      </c>
      <c r="G14" s="10">
        <f>F14/E14</f>
        <v>1</v>
      </c>
      <c r="H14" s="11">
        <v>1.05</v>
      </c>
      <c r="I14" s="12">
        <v>597720</v>
      </c>
      <c r="J14" s="12">
        <f>I14*H14*G14</f>
        <v>627606</v>
      </c>
    </row>
    <row r="15" spans="1:11" ht="19.5" x14ac:dyDescent="0.2">
      <c r="A15" s="13"/>
      <c r="B15" s="14"/>
      <c r="C15" s="15"/>
      <c r="D15" s="14"/>
      <c r="E15" s="14"/>
      <c r="F15" s="14"/>
      <c r="G15" s="16"/>
      <c r="H15" s="17"/>
      <c r="I15" s="18" t="s">
        <v>32</v>
      </c>
      <c r="J15" s="19">
        <f>SUM(J14:J14)</f>
        <v>627606</v>
      </c>
    </row>
    <row r="16" spans="1:11" ht="19.5" x14ac:dyDescent="0.2">
      <c r="A16" s="41" t="str">
        <f>"حمل   (" &amp; ROUND((J18/J19)*100,2) &amp; "%)"</f>
        <v>حمل   (0.42%)</v>
      </c>
      <c r="B16" s="42"/>
      <c r="C16" s="42"/>
      <c r="D16" s="42"/>
      <c r="E16" s="42"/>
      <c r="F16" s="42"/>
      <c r="G16" s="42"/>
      <c r="H16" s="42"/>
      <c r="I16" s="42"/>
      <c r="J16" s="43"/>
    </row>
    <row r="17" spans="1:10" x14ac:dyDescent="0.2">
      <c r="A17" s="8">
        <v>1</v>
      </c>
      <c r="B17" s="8" t="s">
        <v>72</v>
      </c>
      <c r="C17" s="9" t="s">
        <v>73</v>
      </c>
      <c r="D17" s="8" t="s">
        <v>31</v>
      </c>
      <c r="E17" s="8">
        <v>1</v>
      </c>
      <c r="F17" s="8">
        <v>1</v>
      </c>
      <c r="G17" s="10">
        <f>F17/E17</f>
        <v>1</v>
      </c>
      <c r="H17" s="11">
        <v>1.05</v>
      </c>
      <c r="I17" s="12">
        <v>2944</v>
      </c>
      <c r="J17" s="12">
        <f>I17*H17*G17</f>
        <v>3091.2000000000003</v>
      </c>
    </row>
    <row r="18" spans="1:10" ht="19.5" x14ac:dyDescent="0.2">
      <c r="A18" s="20"/>
      <c r="B18" s="21"/>
      <c r="C18" s="22"/>
      <c r="D18" s="21"/>
      <c r="E18" s="21"/>
      <c r="F18" s="21"/>
      <c r="G18" s="23"/>
      <c r="H18" s="24"/>
      <c r="I18" s="25" t="s">
        <v>35</v>
      </c>
      <c r="J18" s="26">
        <f>SUM(J17:J17)</f>
        <v>3091.2000000000003</v>
      </c>
    </row>
    <row r="19" spans="1:10" ht="19.5" x14ac:dyDescent="0.2">
      <c r="C19" s="27" t="s">
        <v>36</v>
      </c>
      <c r="D19" s="28">
        <v>739000</v>
      </c>
      <c r="I19" s="30" t="s">
        <v>37</v>
      </c>
      <c r="J19" s="28">
        <f>J18+J15+J12+J9</f>
        <v>739056.19563342002</v>
      </c>
    </row>
    <row r="20" spans="1:10" ht="19.5" x14ac:dyDescent="0.2">
      <c r="C20" s="31" t="s">
        <v>38</v>
      </c>
      <c r="I20" s="30" t="s">
        <v>39</v>
      </c>
      <c r="J20" s="32">
        <f>(J19-D19)/D19</f>
        <v>7.6042805710449532E-5</v>
      </c>
    </row>
  </sheetData>
  <mergeCells count="9">
    <mergeCell ref="A10:J10"/>
    <mergeCell ref="A13:J13"/>
    <mergeCell ref="A16:J16"/>
    <mergeCell ref="A1:C2"/>
    <mergeCell ref="D1:G1"/>
    <mergeCell ref="H1:J1"/>
    <mergeCell ref="D2:G2"/>
    <mergeCell ref="H2:J2"/>
    <mergeCell ref="A4:J4"/>
  </mergeCells>
  <hyperlinks>
    <hyperlink ref="C20" r:id="rId1" xr:uid="{9DFC620E-F27F-4D8D-9DD7-11AA1AB96394}"/>
    <hyperlink ref="K1" location="فهرست!A8" display="بازگشت به فهرست" xr:uid="{177CBDB9-F00B-445A-BB3E-CD33603DC3A4}"/>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F1BB-0520-48A5-B179-486BB293EC73}">
  <sheetPr>
    <pageSetUpPr fitToPage="1"/>
  </sheetPr>
  <dimension ref="A1:K20"/>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8.875" style="1" bestFit="1" customWidth="1"/>
    <col min="5" max="5" width="5.875" style="1" customWidth="1"/>
    <col min="6" max="6" width="8.125" style="1" customWidth="1"/>
    <col min="7" max="7" width="9.875" style="29" customWidth="1"/>
    <col min="8" max="8" width="9.25" style="1" customWidth="1"/>
    <col min="9" max="9" width="14.25" style="28" customWidth="1"/>
    <col min="10" max="10" width="8.875" style="28" bestFit="1" customWidth="1"/>
    <col min="11" max="11" width="13.5" style="1" bestFit="1" customWidth="1"/>
    <col min="12" max="16384" width="9.125" style="1"/>
  </cols>
  <sheetData>
    <row r="1" spans="1:11" ht="19.5" x14ac:dyDescent="0.2">
      <c r="A1" s="44" t="s">
        <v>74</v>
      </c>
      <c r="B1" s="44"/>
      <c r="C1" s="44"/>
      <c r="D1" s="46" t="s">
        <v>7</v>
      </c>
      <c r="E1" s="46"/>
      <c r="F1" s="46"/>
      <c r="G1" s="46"/>
      <c r="H1" s="46" t="s">
        <v>75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ROUND((J9/J19)*100,2) &amp; "%)"</f>
        <v>نیروی انسانی   (3.81%)</v>
      </c>
      <c r="B4" s="42"/>
      <c r="C4" s="42"/>
      <c r="D4" s="42"/>
      <c r="E4" s="42"/>
      <c r="F4" s="42"/>
      <c r="G4" s="42"/>
      <c r="H4" s="42"/>
      <c r="I4" s="42"/>
      <c r="J4" s="43"/>
    </row>
    <row r="5" spans="1:11" x14ac:dyDescent="0.2">
      <c r="A5" s="2">
        <v>1</v>
      </c>
      <c r="B5" s="2" t="s">
        <v>19</v>
      </c>
      <c r="C5" s="6" t="s">
        <v>20</v>
      </c>
      <c r="D5" s="2" t="s">
        <v>21</v>
      </c>
      <c r="E5" s="2">
        <v>1</v>
      </c>
      <c r="F5" s="2">
        <v>1.66E-3</v>
      </c>
      <c r="G5" s="4">
        <f>F5/E5</f>
        <v>1.66E-3</v>
      </c>
      <c r="H5" s="7">
        <v>1.077</v>
      </c>
      <c r="I5" s="5">
        <v>1016429</v>
      </c>
      <c r="J5" s="5">
        <f>I5*H5*G5</f>
        <v>1817.1920947800002</v>
      </c>
    </row>
    <row r="6" spans="1:11" x14ac:dyDescent="0.2">
      <c r="A6" s="2">
        <v>2</v>
      </c>
      <c r="B6" s="2" t="s">
        <v>22</v>
      </c>
      <c r="C6" s="6" t="s">
        <v>23</v>
      </c>
      <c r="D6" s="2" t="s">
        <v>21</v>
      </c>
      <c r="E6" s="2">
        <v>1</v>
      </c>
      <c r="F6" s="2">
        <v>3.3300000000000001E-3</v>
      </c>
      <c r="G6" s="4">
        <f>F6/E6</f>
        <v>3.3300000000000001E-3</v>
      </c>
      <c r="H6" s="7">
        <v>1.077</v>
      </c>
      <c r="I6" s="5">
        <v>773779</v>
      </c>
      <c r="J6" s="5">
        <f>I6*H6*G6</f>
        <v>2775.0887433900002</v>
      </c>
    </row>
    <row r="7" spans="1:11" x14ac:dyDescent="0.2">
      <c r="A7" s="2">
        <v>3</v>
      </c>
      <c r="B7" s="2" t="s">
        <v>24</v>
      </c>
      <c r="C7" s="6" t="s">
        <v>25</v>
      </c>
      <c r="D7" s="2" t="s">
        <v>21</v>
      </c>
      <c r="E7" s="2">
        <v>1</v>
      </c>
      <c r="F7" s="2">
        <v>0.04</v>
      </c>
      <c r="G7" s="4">
        <f>F7/E7</f>
        <v>0.04</v>
      </c>
      <c r="H7" s="7">
        <v>1.077</v>
      </c>
      <c r="I7" s="5">
        <v>642521</v>
      </c>
      <c r="J7" s="5">
        <f>I7*H7*G7</f>
        <v>27679.804680000001</v>
      </c>
    </row>
    <row r="8" spans="1:11" x14ac:dyDescent="0.2">
      <c r="A8" s="8">
        <v>4</v>
      </c>
      <c r="B8" s="8" t="s">
        <v>26</v>
      </c>
      <c r="C8" s="9" t="s">
        <v>27</v>
      </c>
      <c r="D8" s="8" t="s">
        <v>21</v>
      </c>
      <c r="E8" s="8">
        <v>1</v>
      </c>
      <c r="F8" s="8">
        <v>0.02</v>
      </c>
      <c r="G8" s="10">
        <f>F8/E8</f>
        <v>0.02</v>
      </c>
      <c r="H8" s="11">
        <v>1.077</v>
      </c>
      <c r="I8" s="12">
        <v>458363</v>
      </c>
      <c r="J8" s="12">
        <f>I8*H8*G8</f>
        <v>9873.1390200000005</v>
      </c>
    </row>
    <row r="9" spans="1:11" ht="19.5" x14ac:dyDescent="0.2">
      <c r="A9" s="13"/>
      <c r="B9" s="14"/>
      <c r="C9" s="15"/>
      <c r="D9" s="14"/>
      <c r="E9" s="14"/>
      <c r="F9" s="14"/>
      <c r="G9" s="16"/>
      <c r="H9" s="17"/>
      <c r="I9" s="18" t="s">
        <v>28</v>
      </c>
      <c r="J9" s="19">
        <f>SUM(J5:J8)</f>
        <v>42145.224538170005</v>
      </c>
    </row>
    <row r="10" spans="1:11" ht="19.5" x14ac:dyDescent="0.2">
      <c r="A10" s="41" t="str">
        <f>"ماشین آلات و ابزار   (" &amp; ROUND((J12/J19)*100,2) &amp; "%)"</f>
        <v>ماشین آلات و ابزار   (8.24%)</v>
      </c>
      <c r="B10" s="42"/>
      <c r="C10" s="42"/>
      <c r="D10" s="42"/>
      <c r="E10" s="42"/>
      <c r="F10" s="42"/>
      <c r="G10" s="42"/>
      <c r="H10" s="42"/>
      <c r="I10" s="42"/>
      <c r="J10" s="43"/>
    </row>
    <row r="11" spans="1:11" x14ac:dyDescent="0.2">
      <c r="A11" s="8">
        <v>1</v>
      </c>
      <c r="B11" s="8" t="s">
        <v>66</v>
      </c>
      <c r="C11" s="9" t="s">
        <v>67</v>
      </c>
      <c r="D11" s="8" t="s">
        <v>68</v>
      </c>
      <c r="E11" s="8">
        <v>1</v>
      </c>
      <c r="F11" s="8">
        <v>0.04</v>
      </c>
      <c r="G11" s="10">
        <f>F11/E11</f>
        <v>0.04</v>
      </c>
      <c r="H11" s="11">
        <v>1.05</v>
      </c>
      <c r="I11" s="12">
        <v>2168910</v>
      </c>
      <c r="J11" s="12">
        <f>I11*H11*G11</f>
        <v>91094.22</v>
      </c>
    </row>
    <row r="12" spans="1:11" ht="19.5" x14ac:dyDescent="0.2">
      <c r="A12" s="13"/>
      <c r="B12" s="14"/>
      <c r="C12" s="15"/>
      <c r="D12" s="14"/>
      <c r="E12" s="14"/>
      <c r="F12" s="14"/>
      <c r="G12" s="16"/>
      <c r="H12" s="17"/>
      <c r="I12" s="18" t="s">
        <v>69</v>
      </c>
      <c r="J12" s="19">
        <f>SUM(J11:J11)</f>
        <v>91094.22</v>
      </c>
    </row>
    <row r="13" spans="1:11" ht="19.5" x14ac:dyDescent="0.2">
      <c r="A13" s="41" t="str">
        <f>"مصالح   (" &amp; ROUND((J15/J19)*100,2) &amp; "%)"</f>
        <v>مصالح   (87.66%)</v>
      </c>
      <c r="B13" s="42"/>
      <c r="C13" s="42"/>
      <c r="D13" s="42"/>
      <c r="E13" s="42"/>
      <c r="F13" s="42"/>
      <c r="G13" s="42"/>
      <c r="H13" s="42"/>
      <c r="I13" s="42"/>
      <c r="J13" s="43"/>
    </row>
    <row r="14" spans="1:11" ht="72" x14ac:dyDescent="0.2">
      <c r="A14" s="8">
        <v>1</v>
      </c>
      <c r="B14" s="8" t="s">
        <v>76</v>
      </c>
      <c r="C14" s="9" t="s">
        <v>77</v>
      </c>
      <c r="D14" s="8" t="s">
        <v>31</v>
      </c>
      <c r="E14" s="8">
        <v>1</v>
      </c>
      <c r="F14" s="8">
        <v>1</v>
      </c>
      <c r="G14" s="10">
        <f>F14/E14</f>
        <v>1</v>
      </c>
      <c r="H14" s="11">
        <v>1.05</v>
      </c>
      <c r="I14" s="12">
        <v>922660</v>
      </c>
      <c r="J14" s="12">
        <f>I14*H14*G14</f>
        <v>968793</v>
      </c>
    </row>
    <row r="15" spans="1:11" ht="19.5" x14ac:dyDescent="0.2">
      <c r="A15" s="13"/>
      <c r="B15" s="14"/>
      <c r="C15" s="15"/>
      <c r="D15" s="14"/>
      <c r="E15" s="14"/>
      <c r="F15" s="14"/>
      <c r="G15" s="16"/>
      <c r="H15" s="17"/>
      <c r="I15" s="18" t="s">
        <v>32</v>
      </c>
      <c r="J15" s="19">
        <f>SUM(J14:J14)</f>
        <v>968793</v>
      </c>
    </row>
    <row r="16" spans="1:11" ht="19.5" x14ac:dyDescent="0.2">
      <c r="A16" s="41" t="str">
        <f>"حمل   (" &amp; ROUND((J18/J19)*100,2) &amp; "%)"</f>
        <v>حمل   (0.28%)</v>
      </c>
      <c r="B16" s="42"/>
      <c r="C16" s="42"/>
      <c r="D16" s="42"/>
      <c r="E16" s="42"/>
      <c r="F16" s="42"/>
      <c r="G16" s="42"/>
      <c r="H16" s="42"/>
      <c r="I16" s="42"/>
      <c r="J16" s="43"/>
    </row>
    <row r="17" spans="1:10" x14ac:dyDescent="0.2">
      <c r="A17" s="8">
        <v>1</v>
      </c>
      <c r="B17" s="8" t="s">
        <v>72</v>
      </c>
      <c r="C17" s="9" t="s">
        <v>73</v>
      </c>
      <c r="D17" s="8" t="s">
        <v>31</v>
      </c>
      <c r="E17" s="8">
        <v>1</v>
      </c>
      <c r="F17" s="8">
        <v>1</v>
      </c>
      <c r="G17" s="10">
        <f>F17/E17</f>
        <v>1</v>
      </c>
      <c r="H17" s="11">
        <v>1.05</v>
      </c>
      <c r="I17" s="12">
        <v>2944</v>
      </c>
      <c r="J17" s="12">
        <f>I17*H17*G17</f>
        <v>3091.2000000000003</v>
      </c>
    </row>
    <row r="18" spans="1:10" ht="19.5" x14ac:dyDescent="0.2">
      <c r="A18" s="20"/>
      <c r="B18" s="21"/>
      <c r="C18" s="22"/>
      <c r="D18" s="21"/>
      <c r="E18" s="21"/>
      <c r="F18" s="21"/>
      <c r="G18" s="23"/>
      <c r="H18" s="24"/>
      <c r="I18" s="25" t="s">
        <v>35</v>
      </c>
      <c r="J18" s="26">
        <f>SUM(J17:J17)</f>
        <v>3091.2000000000003</v>
      </c>
    </row>
    <row r="19" spans="1:10" ht="19.5" x14ac:dyDescent="0.2">
      <c r="C19" s="27" t="s">
        <v>36</v>
      </c>
      <c r="D19" s="28">
        <v>1105000</v>
      </c>
      <c r="I19" s="30" t="s">
        <v>37</v>
      </c>
      <c r="J19" s="28">
        <f>J18+J15+J12+J9</f>
        <v>1105123.64453817</v>
      </c>
    </row>
    <row r="20" spans="1:10" ht="19.5" x14ac:dyDescent="0.2">
      <c r="C20" s="31" t="s">
        <v>38</v>
      </c>
      <c r="I20" s="30" t="s">
        <v>39</v>
      </c>
      <c r="J20" s="32">
        <f>(J19-D19)/D19</f>
        <v>1.11895509656072E-4</v>
      </c>
    </row>
  </sheetData>
  <mergeCells count="9">
    <mergeCell ref="A10:J10"/>
    <mergeCell ref="A13:J13"/>
    <mergeCell ref="A16:J16"/>
    <mergeCell ref="A1:C2"/>
    <mergeCell ref="D1:G1"/>
    <mergeCell ref="H1:J1"/>
    <mergeCell ref="D2:G2"/>
    <mergeCell ref="H2:J2"/>
    <mergeCell ref="A4:J4"/>
  </mergeCells>
  <hyperlinks>
    <hyperlink ref="C20" r:id="rId1" xr:uid="{15C2E7D9-5EEF-4E80-A968-875BAF77B509}"/>
    <hyperlink ref="K1" location="فهرست!A9" display="بازگشت به فهرست" xr:uid="{0ED0C34C-56B3-4BC5-B613-B1125333F94D}"/>
  </hyperlinks>
  <printOptions horizontalCentered="1"/>
  <pageMargins left="0.196850393700787" right="0.196850393700787" top="0.511811023622047" bottom="0.511811023622047" header="0.31496062992126" footer="0.31496062992126"/>
  <pageSetup paperSize="9" scale="87" fitToHeight="0" orientation="portrait" cellComments="atEnd" horizontalDpi="1200" verticalDpi="120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BE20B-8F72-44ED-9124-81874A0DF388}">
  <sheetPr>
    <pageSetUpPr fitToPage="1"/>
  </sheetPr>
  <dimension ref="A1:K20"/>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8.875" style="1" bestFit="1" customWidth="1"/>
    <col min="5" max="5" width="5.875" style="1" customWidth="1"/>
    <col min="6" max="6" width="8.125" style="1" customWidth="1"/>
    <col min="7" max="7" width="9.875" style="29" customWidth="1"/>
    <col min="8" max="8" width="9.25" style="1" customWidth="1"/>
    <col min="9" max="9" width="14.25" style="28" customWidth="1"/>
    <col min="10" max="10" width="8.875" style="28" bestFit="1" customWidth="1"/>
    <col min="11" max="11" width="13.5" style="1" bestFit="1" customWidth="1"/>
    <col min="12" max="16384" width="9.125" style="1"/>
  </cols>
  <sheetData>
    <row r="1" spans="1:11" ht="19.5" x14ac:dyDescent="0.2">
      <c r="A1" s="44" t="s">
        <v>78</v>
      </c>
      <c r="B1" s="44"/>
      <c r="C1" s="44"/>
      <c r="D1" s="46" t="s">
        <v>7</v>
      </c>
      <c r="E1" s="46"/>
      <c r="F1" s="46"/>
      <c r="G1" s="46"/>
      <c r="H1" s="46" t="s">
        <v>79</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ROUND((J9/J19)*100,2) &amp; "%)"</f>
        <v>نیروی انسانی   (3.12%)</v>
      </c>
      <c r="B4" s="42"/>
      <c r="C4" s="42"/>
      <c r="D4" s="42"/>
      <c r="E4" s="42"/>
      <c r="F4" s="42"/>
      <c r="G4" s="42"/>
      <c r="H4" s="42"/>
      <c r="I4" s="42"/>
      <c r="J4" s="43"/>
    </row>
    <row r="5" spans="1:11" x14ac:dyDescent="0.2">
      <c r="A5" s="2">
        <v>1</v>
      </c>
      <c r="B5" s="2" t="s">
        <v>19</v>
      </c>
      <c r="C5" s="6" t="s">
        <v>20</v>
      </c>
      <c r="D5" s="2" t="s">
        <v>21</v>
      </c>
      <c r="E5" s="2">
        <v>1</v>
      </c>
      <c r="F5" s="2">
        <v>1.83E-3</v>
      </c>
      <c r="G5" s="4">
        <f>F5/E5</f>
        <v>1.83E-3</v>
      </c>
      <c r="H5" s="7">
        <v>1.077</v>
      </c>
      <c r="I5" s="5">
        <v>1016429</v>
      </c>
      <c r="J5" s="5">
        <f>I5*H5*G5</f>
        <v>2003.2900803900002</v>
      </c>
    </row>
    <row r="6" spans="1:11" x14ac:dyDescent="0.2">
      <c r="A6" s="2">
        <v>2</v>
      </c>
      <c r="B6" s="2" t="s">
        <v>22</v>
      </c>
      <c r="C6" s="6" t="s">
        <v>23</v>
      </c>
      <c r="D6" s="2" t="s">
        <v>21</v>
      </c>
      <c r="E6" s="2">
        <v>1</v>
      </c>
      <c r="F6" s="2">
        <v>3.6600000000000001E-3</v>
      </c>
      <c r="G6" s="4">
        <f>F6/E6</f>
        <v>3.6600000000000001E-3</v>
      </c>
      <c r="H6" s="7">
        <v>1.077</v>
      </c>
      <c r="I6" s="5">
        <v>773779</v>
      </c>
      <c r="J6" s="5">
        <f>I6*H6*G6</f>
        <v>3050.09753778</v>
      </c>
    </row>
    <row r="7" spans="1:11" x14ac:dyDescent="0.2">
      <c r="A7" s="2">
        <v>3</v>
      </c>
      <c r="B7" s="2" t="s">
        <v>24</v>
      </c>
      <c r="C7" s="6" t="s">
        <v>25</v>
      </c>
      <c r="D7" s="2" t="s">
        <v>21</v>
      </c>
      <c r="E7" s="2">
        <v>1</v>
      </c>
      <c r="F7" s="2">
        <v>4.3999999999999997E-2</v>
      </c>
      <c r="G7" s="4">
        <f>F7/E7</f>
        <v>4.3999999999999997E-2</v>
      </c>
      <c r="H7" s="7">
        <v>1.077</v>
      </c>
      <c r="I7" s="5">
        <v>642521</v>
      </c>
      <c r="J7" s="5">
        <f>I7*H7*G7</f>
        <v>30447.785147999995</v>
      </c>
    </row>
    <row r="8" spans="1:11" x14ac:dyDescent="0.2">
      <c r="A8" s="8">
        <v>4</v>
      </c>
      <c r="B8" s="8" t="s">
        <v>26</v>
      </c>
      <c r="C8" s="9" t="s">
        <v>27</v>
      </c>
      <c r="D8" s="8" t="s">
        <v>21</v>
      </c>
      <c r="E8" s="8">
        <v>1</v>
      </c>
      <c r="F8" s="8">
        <v>2.1999999999999999E-2</v>
      </c>
      <c r="G8" s="10">
        <f>F8/E8</f>
        <v>2.1999999999999999E-2</v>
      </c>
      <c r="H8" s="11">
        <v>1.077</v>
      </c>
      <c r="I8" s="12">
        <v>458363</v>
      </c>
      <c r="J8" s="12">
        <f>I8*H8*G8</f>
        <v>10860.452921999999</v>
      </c>
    </row>
    <row r="9" spans="1:11" ht="19.5" x14ac:dyDescent="0.2">
      <c r="A9" s="13"/>
      <c r="B9" s="14"/>
      <c r="C9" s="15"/>
      <c r="D9" s="14"/>
      <c r="E9" s="14"/>
      <c r="F9" s="14"/>
      <c r="G9" s="16"/>
      <c r="H9" s="17"/>
      <c r="I9" s="18" t="s">
        <v>28</v>
      </c>
      <c r="J9" s="19">
        <f>SUM(J5:J8)</f>
        <v>46361.625688169996</v>
      </c>
    </row>
    <row r="10" spans="1:11" ht="19.5" x14ac:dyDescent="0.2">
      <c r="A10" s="41" t="str">
        <f>"ماشین آلات و ابزار   (" &amp; ROUND((J12/J19)*100,2) &amp; "%)"</f>
        <v>ماشین آلات و ابزار   (6.75%)</v>
      </c>
      <c r="B10" s="42"/>
      <c r="C10" s="42"/>
      <c r="D10" s="42"/>
      <c r="E10" s="42"/>
      <c r="F10" s="42"/>
      <c r="G10" s="42"/>
      <c r="H10" s="42"/>
      <c r="I10" s="42"/>
      <c r="J10" s="43"/>
    </row>
    <row r="11" spans="1:11" x14ac:dyDescent="0.2">
      <c r="A11" s="8">
        <v>1</v>
      </c>
      <c r="B11" s="8" t="s">
        <v>66</v>
      </c>
      <c r="C11" s="9" t="s">
        <v>67</v>
      </c>
      <c r="D11" s="8" t="s">
        <v>68</v>
      </c>
      <c r="E11" s="8">
        <v>1</v>
      </c>
      <c r="F11" s="8">
        <v>4.3999999999999997E-2</v>
      </c>
      <c r="G11" s="10">
        <f>F11/E11</f>
        <v>4.3999999999999997E-2</v>
      </c>
      <c r="H11" s="11">
        <v>1.05</v>
      </c>
      <c r="I11" s="12">
        <v>2168910</v>
      </c>
      <c r="J11" s="12">
        <f>I11*H11*G11</f>
        <v>100203.64199999999</v>
      </c>
    </row>
    <row r="12" spans="1:11" ht="19.5" x14ac:dyDescent="0.2">
      <c r="A12" s="13"/>
      <c r="B12" s="14"/>
      <c r="C12" s="15"/>
      <c r="D12" s="14"/>
      <c r="E12" s="14"/>
      <c r="F12" s="14"/>
      <c r="G12" s="16"/>
      <c r="H12" s="17"/>
      <c r="I12" s="18" t="s">
        <v>69</v>
      </c>
      <c r="J12" s="19">
        <f>SUM(J11:J11)</f>
        <v>100203.64199999999</v>
      </c>
    </row>
    <row r="13" spans="1:11" ht="19.5" x14ac:dyDescent="0.2">
      <c r="A13" s="41" t="str">
        <f>"مصالح   (" &amp; ROUND((J15/J19)*100,2) &amp; "%)"</f>
        <v>مصالح   (89.91%)</v>
      </c>
      <c r="B13" s="42"/>
      <c r="C13" s="42"/>
      <c r="D13" s="42"/>
      <c r="E13" s="42"/>
      <c r="F13" s="42"/>
      <c r="G13" s="42"/>
      <c r="H13" s="42"/>
      <c r="I13" s="42"/>
      <c r="J13" s="43"/>
    </row>
    <row r="14" spans="1:11" ht="72" x14ac:dyDescent="0.2">
      <c r="A14" s="8">
        <v>1</v>
      </c>
      <c r="B14" s="8" t="s">
        <v>80</v>
      </c>
      <c r="C14" s="9" t="s">
        <v>81</v>
      </c>
      <c r="D14" s="8" t="s">
        <v>31</v>
      </c>
      <c r="E14" s="8">
        <v>1</v>
      </c>
      <c r="F14" s="8">
        <v>1</v>
      </c>
      <c r="G14" s="10">
        <f>F14/E14</f>
        <v>1</v>
      </c>
      <c r="H14" s="11">
        <v>1.05</v>
      </c>
      <c r="I14" s="12">
        <v>1270510</v>
      </c>
      <c r="J14" s="12">
        <f>I14*H14*G14</f>
        <v>1334035.5</v>
      </c>
    </row>
    <row r="15" spans="1:11" ht="19.5" x14ac:dyDescent="0.2">
      <c r="A15" s="13"/>
      <c r="B15" s="14"/>
      <c r="C15" s="15"/>
      <c r="D15" s="14"/>
      <c r="E15" s="14"/>
      <c r="F15" s="14"/>
      <c r="G15" s="16"/>
      <c r="H15" s="17"/>
      <c r="I15" s="18" t="s">
        <v>32</v>
      </c>
      <c r="J15" s="19">
        <f>SUM(J14:J14)</f>
        <v>1334035.5</v>
      </c>
    </row>
    <row r="16" spans="1:11" ht="19.5" x14ac:dyDescent="0.2">
      <c r="A16" s="41" t="str">
        <f>"حمل   (" &amp; ROUND((J18/J19)*100,2) &amp; "%)"</f>
        <v>حمل   (0.21%)</v>
      </c>
      <c r="B16" s="42"/>
      <c r="C16" s="42"/>
      <c r="D16" s="42"/>
      <c r="E16" s="42"/>
      <c r="F16" s="42"/>
      <c r="G16" s="42"/>
      <c r="H16" s="42"/>
      <c r="I16" s="42"/>
      <c r="J16" s="43"/>
    </row>
    <row r="17" spans="1:10" x14ac:dyDescent="0.2">
      <c r="A17" s="8">
        <v>1</v>
      </c>
      <c r="B17" s="8" t="s">
        <v>72</v>
      </c>
      <c r="C17" s="9" t="s">
        <v>73</v>
      </c>
      <c r="D17" s="8" t="s">
        <v>31</v>
      </c>
      <c r="E17" s="8">
        <v>1</v>
      </c>
      <c r="F17" s="8">
        <v>1</v>
      </c>
      <c r="G17" s="10">
        <f>F17/E17</f>
        <v>1</v>
      </c>
      <c r="H17" s="11">
        <v>1.05</v>
      </c>
      <c r="I17" s="12">
        <v>2944</v>
      </c>
      <c r="J17" s="12">
        <f>I17*H17*G17</f>
        <v>3091.2000000000003</v>
      </c>
    </row>
    <row r="18" spans="1:10" ht="19.5" x14ac:dyDescent="0.2">
      <c r="A18" s="20"/>
      <c r="B18" s="21"/>
      <c r="C18" s="22"/>
      <c r="D18" s="21"/>
      <c r="E18" s="21"/>
      <c r="F18" s="21"/>
      <c r="G18" s="23"/>
      <c r="H18" s="24"/>
      <c r="I18" s="25" t="s">
        <v>35</v>
      </c>
      <c r="J18" s="26">
        <f>SUM(J17:J17)</f>
        <v>3091.2000000000003</v>
      </c>
    </row>
    <row r="19" spans="1:10" ht="19.5" x14ac:dyDescent="0.2">
      <c r="C19" s="27" t="s">
        <v>36</v>
      </c>
      <c r="D19" s="28">
        <v>1483000</v>
      </c>
      <c r="I19" s="30" t="s">
        <v>37</v>
      </c>
      <c r="J19" s="28">
        <f>J18+J15+J12+J9</f>
        <v>1483691.96768817</v>
      </c>
    </row>
    <row r="20" spans="1:10" ht="19.5" x14ac:dyDescent="0.2">
      <c r="C20" s="31" t="s">
        <v>38</v>
      </c>
      <c r="I20" s="30" t="s">
        <v>39</v>
      </c>
      <c r="J20" s="32">
        <f>(J19-D19)/D19</f>
        <v>4.6659992459206263E-4</v>
      </c>
    </row>
  </sheetData>
  <mergeCells count="9">
    <mergeCell ref="A10:J10"/>
    <mergeCell ref="A13:J13"/>
    <mergeCell ref="A16:J16"/>
    <mergeCell ref="A1:C2"/>
    <mergeCell ref="D1:G1"/>
    <mergeCell ref="H1:J1"/>
    <mergeCell ref="D2:G2"/>
    <mergeCell ref="H2:J2"/>
    <mergeCell ref="A4:J4"/>
  </mergeCells>
  <hyperlinks>
    <hyperlink ref="C20" r:id="rId1" xr:uid="{4796B072-F43F-41F2-8AC2-3CA443101F2F}"/>
    <hyperlink ref="K1" location="فهرست!A10" display="بازگشت به فهرست" xr:uid="{4542105A-A6CC-4443-BE5B-28F8BA1514A1}"/>
  </hyperlinks>
  <printOptions horizontalCentered="1"/>
  <pageMargins left="0.196850393700787" right="0.196850393700787" top="0.511811023622047" bottom="0.511811023622047" header="0.31496062992126" footer="0.31496062992126"/>
  <pageSetup paperSize="9" scale="87" fitToHeight="0" orientation="portrait" cellComments="atEnd" horizontalDpi="1200" verticalDpi="1200"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D84B-AB4A-41AD-8E81-73E6F46A91F5}">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6.875" style="28" bestFit="1" customWidth="1"/>
    <col min="11" max="11" width="13.5" style="1" bestFit="1" customWidth="1"/>
    <col min="12" max="16384" width="9.125" style="1"/>
  </cols>
  <sheetData>
    <row r="1" spans="1:11" ht="19.5" x14ac:dyDescent="0.2">
      <c r="A1" s="44" t="s">
        <v>82</v>
      </c>
      <c r="B1" s="44"/>
      <c r="C1" s="44"/>
      <c r="D1" s="46" t="s">
        <v>7</v>
      </c>
      <c r="E1" s="46"/>
      <c r="F1" s="46"/>
      <c r="G1" s="46"/>
      <c r="H1" s="46" t="s">
        <v>83</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(40.3%)</v>
      </c>
      <c r="B4" s="42"/>
      <c r="C4" s="42"/>
      <c r="D4" s="42"/>
      <c r="E4" s="42"/>
      <c r="F4" s="42"/>
      <c r="G4" s="42"/>
      <c r="H4" s="42"/>
      <c r="I4" s="42"/>
      <c r="J4" s="43"/>
    </row>
    <row r="5" spans="1:11" x14ac:dyDescent="0.2">
      <c r="A5" s="2">
        <v>1</v>
      </c>
      <c r="B5" s="2" t="s">
        <v>19</v>
      </c>
      <c r="C5" s="6" t="s">
        <v>20</v>
      </c>
      <c r="D5" s="2" t="s">
        <v>21</v>
      </c>
      <c r="E5" s="2">
        <v>1</v>
      </c>
      <c r="F5" s="2">
        <v>1.16E-3</v>
      </c>
      <c r="G5" s="4">
        <f>F5/E5</f>
        <v>1.16E-3</v>
      </c>
      <c r="H5" s="7">
        <v>1.077</v>
      </c>
      <c r="I5" s="5">
        <v>1016429</v>
      </c>
      <c r="J5" s="5">
        <f>I5*H5*G5</f>
        <v>1269.8450782800001</v>
      </c>
    </row>
    <row r="6" spans="1:11" x14ac:dyDescent="0.2">
      <c r="A6" s="2">
        <v>2</v>
      </c>
      <c r="B6" s="2" t="s">
        <v>22</v>
      </c>
      <c r="C6" s="6" t="s">
        <v>23</v>
      </c>
      <c r="D6" s="2" t="s">
        <v>21</v>
      </c>
      <c r="E6" s="2">
        <v>1</v>
      </c>
      <c r="F6" s="2">
        <v>2.33E-3</v>
      </c>
      <c r="G6" s="4">
        <f>F6/E6</f>
        <v>2.33E-3</v>
      </c>
      <c r="H6" s="7">
        <v>1.077</v>
      </c>
      <c r="I6" s="5">
        <v>773779</v>
      </c>
      <c r="J6" s="5">
        <f>I6*H6*G6</f>
        <v>1941.7287603900002</v>
      </c>
    </row>
    <row r="7" spans="1:11" x14ac:dyDescent="0.2">
      <c r="A7" s="2">
        <v>3</v>
      </c>
      <c r="B7" s="2" t="s">
        <v>24</v>
      </c>
      <c r="C7" s="6" t="s">
        <v>25</v>
      </c>
      <c r="D7" s="2" t="s">
        <v>21</v>
      </c>
      <c r="E7" s="2">
        <v>1</v>
      </c>
      <c r="F7" s="2">
        <v>2.8000000000000001E-2</v>
      </c>
      <c r="G7" s="4">
        <f>F7/E7</f>
        <v>2.8000000000000001E-2</v>
      </c>
      <c r="H7" s="7">
        <v>1.077</v>
      </c>
      <c r="I7" s="5">
        <v>642521</v>
      </c>
      <c r="J7" s="5">
        <f>I7*H7*G7</f>
        <v>19375.863276</v>
      </c>
    </row>
    <row r="8" spans="1:11" x14ac:dyDescent="0.2">
      <c r="A8" s="8">
        <v>4</v>
      </c>
      <c r="B8" s="8" t="s">
        <v>26</v>
      </c>
      <c r="C8" s="9" t="s">
        <v>27</v>
      </c>
      <c r="D8" s="8" t="s">
        <v>21</v>
      </c>
      <c r="E8" s="8">
        <v>1</v>
      </c>
      <c r="F8" s="8">
        <v>1.4E-2</v>
      </c>
      <c r="G8" s="10">
        <f>F8/E8</f>
        <v>1.4E-2</v>
      </c>
      <c r="H8" s="11">
        <v>1.077</v>
      </c>
      <c r="I8" s="12">
        <v>458363</v>
      </c>
      <c r="J8" s="12">
        <f>I8*H8*G8</f>
        <v>6911.197314</v>
      </c>
    </row>
    <row r="9" spans="1:11" ht="19.5" x14ac:dyDescent="0.2">
      <c r="A9" s="13"/>
      <c r="B9" s="14"/>
      <c r="C9" s="15"/>
      <c r="D9" s="14"/>
      <c r="E9" s="14"/>
      <c r="F9" s="14"/>
      <c r="G9" s="16"/>
      <c r="H9" s="17"/>
      <c r="I9" s="18" t="s">
        <v>28</v>
      </c>
      <c r="J9" s="19">
        <f>SUM(J5:J8)</f>
        <v>29498.63442867</v>
      </c>
    </row>
    <row r="10" spans="1:11" ht="19.5" x14ac:dyDescent="0.2">
      <c r="A10" s="41" t="str">
        <f>"مصالح   (" &amp; ROUND((J12/J16)*100,2) &amp; "%)"</f>
        <v>مصالح   (59.17%)</v>
      </c>
      <c r="B10" s="42"/>
      <c r="C10" s="42"/>
      <c r="D10" s="42"/>
      <c r="E10" s="42"/>
      <c r="F10" s="42"/>
      <c r="G10" s="42"/>
      <c r="H10" s="42"/>
      <c r="I10" s="42"/>
      <c r="J10" s="43"/>
    </row>
    <row r="11" spans="1:11" ht="90" x14ac:dyDescent="0.2">
      <c r="A11" s="8">
        <v>1</v>
      </c>
      <c r="B11" s="8" t="s">
        <v>84</v>
      </c>
      <c r="C11" s="9" t="s">
        <v>85</v>
      </c>
      <c r="D11" s="8" t="s">
        <v>31</v>
      </c>
      <c r="E11" s="8">
        <v>1</v>
      </c>
      <c r="F11" s="8">
        <v>1</v>
      </c>
      <c r="G11" s="10">
        <f>F11/E11</f>
        <v>1</v>
      </c>
      <c r="H11" s="11">
        <v>1.05</v>
      </c>
      <c r="I11" s="12">
        <v>41250</v>
      </c>
      <c r="J11" s="12">
        <f>I11*H11*G11</f>
        <v>43312.5</v>
      </c>
    </row>
    <row r="12" spans="1:11" ht="19.5" x14ac:dyDescent="0.2">
      <c r="A12" s="13"/>
      <c r="B12" s="14"/>
      <c r="C12" s="15"/>
      <c r="D12" s="14"/>
      <c r="E12" s="14"/>
      <c r="F12" s="14"/>
      <c r="G12" s="16"/>
      <c r="H12" s="17"/>
      <c r="I12" s="18" t="s">
        <v>32</v>
      </c>
      <c r="J12" s="19">
        <f>SUM(J11:J11)</f>
        <v>43312.5</v>
      </c>
    </row>
    <row r="13" spans="1:11" ht="19.5" x14ac:dyDescent="0.2">
      <c r="A13" s="41" t="str">
        <f>"حمل   (" &amp; ROUND((J15/J16)*100,2) &amp; "%)"</f>
        <v>حمل   (0.54%)</v>
      </c>
      <c r="B13" s="42"/>
      <c r="C13" s="42"/>
      <c r="D13" s="42"/>
      <c r="E13" s="42"/>
      <c r="F13" s="42"/>
      <c r="G13" s="42"/>
      <c r="H13" s="42"/>
      <c r="I13" s="42"/>
      <c r="J13" s="43"/>
    </row>
    <row r="14" spans="1:11" x14ac:dyDescent="0.2">
      <c r="A14" s="8">
        <v>1</v>
      </c>
      <c r="B14" s="8" t="s">
        <v>33</v>
      </c>
      <c r="C14" s="9" t="s">
        <v>34</v>
      </c>
      <c r="D14" s="8" t="s">
        <v>31</v>
      </c>
      <c r="E14" s="8">
        <v>1</v>
      </c>
      <c r="F14" s="8">
        <v>1</v>
      </c>
      <c r="G14" s="10">
        <f>F14/E14</f>
        <v>1</v>
      </c>
      <c r="H14" s="11">
        <v>1.05</v>
      </c>
      <c r="I14" s="12">
        <v>373</v>
      </c>
      <c r="J14" s="12">
        <f>I14*H14*G14</f>
        <v>391.65000000000003</v>
      </c>
    </row>
    <row r="15" spans="1:11" ht="19.5" x14ac:dyDescent="0.2">
      <c r="A15" s="20"/>
      <c r="B15" s="21"/>
      <c r="C15" s="22"/>
      <c r="D15" s="21"/>
      <c r="E15" s="21"/>
      <c r="F15" s="21"/>
      <c r="G15" s="23"/>
      <c r="H15" s="24"/>
      <c r="I15" s="25" t="s">
        <v>35</v>
      </c>
      <c r="J15" s="26">
        <f>SUM(J14:J14)</f>
        <v>391.65000000000003</v>
      </c>
    </row>
    <row r="16" spans="1:11" ht="19.5" x14ac:dyDescent="0.2">
      <c r="C16" s="27" t="s">
        <v>36</v>
      </c>
      <c r="D16" s="28">
        <v>73200</v>
      </c>
      <c r="I16" s="30" t="s">
        <v>37</v>
      </c>
      <c r="J16" s="28">
        <f>J15+J12+J9</f>
        <v>73202.784428669998</v>
      </c>
    </row>
    <row r="17" spans="3:10" ht="19.5" x14ac:dyDescent="0.2">
      <c r="C17" s="31" t="s">
        <v>38</v>
      </c>
      <c r="I17" s="30" t="s">
        <v>39</v>
      </c>
      <c r="J17" s="32">
        <f>(J16-D16)/D16</f>
        <v>3.8038643032763739E-5</v>
      </c>
    </row>
  </sheetData>
  <mergeCells count="8">
    <mergeCell ref="A10:J10"/>
    <mergeCell ref="A13:J13"/>
    <mergeCell ref="A1:C2"/>
    <mergeCell ref="D1:G1"/>
    <mergeCell ref="H1:J1"/>
    <mergeCell ref="D2:G2"/>
    <mergeCell ref="H2:J2"/>
    <mergeCell ref="A4:J4"/>
  </mergeCells>
  <hyperlinks>
    <hyperlink ref="C17" r:id="rId1" xr:uid="{0D5132F7-1182-4A34-9913-43894414A90F}"/>
    <hyperlink ref="K1" location="فهرست!A11" display="بازگشت به فهرست" xr:uid="{27FBD724-A7D9-4275-BBAC-D1F6420B1ACA}"/>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A56AD-D97F-4FC0-973A-7F1C2485398A}">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86</v>
      </c>
      <c r="B1" s="44"/>
      <c r="C1" s="44"/>
      <c r="D1" s="46" t="s">
        <v>7</v>
      </c>
      <c r="E1" s="46"/>
      <c r="F1" s="46"/>
      <c r="G1" s="46"/>
      <c r="H1" s="46" t="s">
        <v>87</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(28.25%)</v>
      </c>
      <c r="B4" s="42"/>
      <c r="C4" s="42"/>
      <c r="D4" s="42"/>
      <c r="E4" s="42"/>
      <c r="F4" s="42"/>
      <c r="G4" s="42"/>
      <c r="H4" s="42"/>
      <c r="I4" s="42"/>
      <c r="J4" s="43"/>
    </row>
    <row r="5" spans="1:11" x14ac:dyDescent="0.2">
      <c r="A5" s="2">
        <v>1</v>
      </c>
      <c r="B5" s="2" t="s">
        <v>19</v>
      </c>
      <c r="C5" s="6" t="s">
        <v>20</v>
      </c>
      <c r="D5" s="2" t="s">
        <v>21</v>
      </c>
      <c r="E5" s="2">
        <v>1</v>
      </c>
      <c r="F5" s="2">
        <v>1.232E-3</v>
      </c>
      <c r="G5" s="4">
        <f>F5/E5</f>
        <v>1.232E-3</v>
      </c>
      <c r="H5" s="7">
        <v>1.077</v>
      </c>
      <c r="I5" s="5">
        <v>1016429</v>
      </c>
      <c r="J5" s="5">
        <f>I5*H5*G5</f>
        <v>1348.663048656</v>
      </c>
    </row>
    <row r="6" spans="1:11" x14ac:dyDescent="0.2">
      <c r="A6" s="2">
        <v>2</v>
      </c>
      <c r="B6" s="2" t="s">
        <v>22</v>
      </c>
      <c r="C6" s="6" t="s">
        <v>23</v>
      </c>
      <c r="D6" s="2" t="s">
        <v>21</v>
      </c>
      <c r="E6" s="2">
        <v>1</v>
      </c>
      <c r="F6" s="2">
        <v>2.464E-3</v>
      </c>
      <c r="G6" s="4">
        <f>F6/E6</f>
        <v>2.464E-3</v>
      </c>
      <c r="H6" s="7">
        <v>1.077</v>
      </c>
      <c r="I6" s="5">
        <v>773779</v>
      </c>
      <c r="J6" s="5">
        <f>I6*H6*G6</f>
        <v>2053.3989981119998</v>
      </c>
    </row>
    <row r="7" spans="1:11" x14ac:dyDescent="0.2">
      <c r="A7" s="2">
        <v>3</v>
      </c>
      <c r="B7" s="2" t="s">
        <v>24</v>
      </c>
      <c r="C7" s="6" t="s">
        <v>25</v>
      </c>
      <c r="D7" s="2" t="s">
        <v>21</v>
      </c>
      <c r="E7" s="2">
        <v>1</v>
      </c>
      <c r="F7" s="2">
        <v>0.03</v>
      </c>
      <c r="G7" s="4">
        <f>F7/E7</f>
        <v>0.03</v>
      </c>
      <c r="H7" s="7">
        <v>1.077</v>
      </c>
      <c r="I7" s="5">
        <v>642521</v>
      </c>
      <c r="J7" s="5">
        <f>I7*H7*G7</f>
        <v>20759.853509999997</v>
      </c>
    </row>
    <row r="8" spans="1:11" x14ac:dyDescent="0.2">
      <c r="A8" s="8">
        <v>4</v>
      </c>
      <c r="B8" s="8" t="s">
        <v>26</v>
      </c>
      <c r="C8" s="9" t="s">
        <v>27</v>
      </c>
      <c r="D8" s="8" t="s">
        <v>21</v>
      </c>
      <c r="E8" s="8">
        <v>1</v>
      </c>
      <c r="F8" s="8">
        <v>1.4999999999999999E-2</v>
      </c>
      <c r="G8" s="10">
        <f>F8/E8</f>
        <v>1.4999999999999999E-2</v>
      </c>
      <c r="H8" s="11">
        <v>1.077</v>
      </c>
      <c r="I8" s="12">
        <v>458363</v>
      </c>
      <c r="J8" s="12">
        <f>I8*H8*G8</f>
        <v>7404.8542649999999</v>
      </c>
    </row>
    <row r="9" spans="1:11" ht="19.5" x14ac:dyDescent="0.2">
      <c r="A9" s="13"/>
      <c r="B9" s="14"/>
      <c r="C9" s="15"/>
      <c r="D9" s="14"/>
      <c r="E9" s="14"/>
      <c r="F9" s="14"/>
      <c r="G9" s="16"/>
      <c r="H9" s="17"/>
      <c r="I9" s="18" t="s">
        <v>28</v>
      </c>
      <c r="J9" s="19">
        <f>SUM(J5:J8)</f>
        <v>31566.769821768001</v>
      </c>
    </row>
    <row r="10" spans="1:11" ht="19.5" x14ac:dyDescent="0.2">
      <c r="A10" s="41" t="str">
        <f>"مصالح   (" &amp; ROUND((J12/J16)*100,2) &amp; "%)"</f>
        <v>مصالح   (71.4%)</v>
      </c>
      <c r="B10" s="42"/>
      <c r="C10" s="42"/>
      <c r="D10" s="42"/>
      <c r="E10" s="42"/>
      <c r="F10" s="42"/>
      <c r="G10" s="42"/>
      <c r="H10" s="42"/>
      <c r="I10" s="42"/>
      <c r="J10" s="43"/>
    </row>
    <row r="11" spans="1:11" ht="90" x14ac:dyDescent="0.2">
      <c r="A11" s="8">
        <v>1</v>
      </c>
      <c r="B11" s="8" t="s">
        <v>88</v>
      </c>
      <c r="C11" s="9" t="s">
        <v>89</v>
      </c>
      <c r="D11" s="8" t="s">
        <v>31</v>
      </c>
      <c r="E11" s="8">
        <v>1</v>
      </c>
      <c r="F11" s="8">
        <v>1</v>
      </c>
      <c r="G11" s="10">
        <f>F11/E11</f>
        <v>1</v>
      </c>
      <c r="H11" s="11">
        <v>1.05</v>
      </c>
      <c r="I11" s="12">
        <v>76000</v>
      </c>
      <c r="J11" s="12">
        <f>I11*H11*G11</f>
        <v>79800</v>
      </c>
    </row>
    <row r="12" spans="1:11" ht="19.5" x14ac:dyDescent="0.2">
      <c r="A12" s="13"/>
      <c r="B12" s="14"/>
      <c r="C12" s="15"/>
      <c r="D12" s="14"/>
      <c r="E12" s="14"/>
      <c r="F12" s="14"/>
      <c r="G12" s="16"/>
      <c r="H12" s="17"/>
      <c r="I12" s="18" t="s">
        <v>32</v>
      </c>
      <c r="J12" s="19">
        <f>SUM(J11:J11)</f>
        <v>79800</v>
      </c>
    </row>
    <row r="13" spans="1:11" ht="19.5" x14ac:dyDescent="0.2">
      <c r="A13" s="41" t="str">
        <f>"حمل   (" &amp; ROUND((J15/J16)*100,2) &amp; "%)"</f>
        <v>حمل   (0.35%)</v>
      </c>
      <c r="B13" s="42"/>
      <c r="C13" s="42"/>
      <c r="D13" s="42"/>
      <c r="E13" s="42"/>
      <c r="F13" s="42"/>
      <c r="G13" s="42"/>
      <c r="H13" s="42"/>
      <c r="I13" s="42"/>
      <c r="J13" s="43"/>
    </row>
    <row r="14" spans="1:11" x14ac:dyDescent="0.2">
      <c r="A14" s="8">
        <v>1</v>
      </c>
      <c r="B14" s="8" t="s">
        <v>33</v>
      </c>
      <c r="C14" s="9" t="s">
        <v>34</v>
      </c>
      <c r="D14" s="8" t="s">
        <v>31</v>
      </c>
      <c r="E14" s="8">
        <v>1</v>
      </c>
      <c r="F14" s="8">
        <v>1</v>
      </c>
      <c r="G14" s="10">
        <f>F14/E14</f>
        <v>1</v>
      </c>
      <c r="H14" s="11">
        <v>1.05</v>
      </c>
      <c r="I14" s="12">
        <v>373</v>
      </c>
      <c r="J14" s="12">
        <f>I14*H14*G14</f>
        <v>391.65000000000003</v>
      </c>
    </row>
    <row r="15" spans="1:11" ht="19.5" x14ac:dyDescent="0.2">
      <c r="A15" s="20"/>
      <c r="B15" s="21"/>
      <c r="C15" s="22"/>
      <c r="D15" s="21"/>
      <c r="E15" s="21"/>
      <c r="F15" s="21"/>
      <c r="G15" s="23"/>
      <c r="H15" s="24"/>
      <c r="I15" s="25" t="s">
        <v>35</v>
      </c>
      <c r="J15" s="26">
        <f>SUM(J14:J14)</f>
        <v>391.65000000000003</v>
      </c>
    </row>
    <row r="16" spans="1:11" ht="19.5" x14ac:dyDescent="0.2">
      <c r="C16" s="27" t="s">
        <v>36</v>
      </c>
      <c r="D16" s="28">
        <v>112000</v>
      </c>
      <c r="I16" s="30" t="s">
        <v>37</v>
      </c>
      <c r="J16" s="28">
        <f>J15+J12+J9</f>
        <v>111758.419821768</v>
      </c>
    </row>
    <row r="17" spans="3:10" ht="19.5" x14ac:dyDescent="0.2">
      <c r="C17" s="31" t="s">
        <v>38</v>
      </c>
      <c r="I17" s="30" t="s">
        <v>39</v>
      </c>
      <c r="J17" s="32">
        <f>(J16-D16)/D16</f>
        <v>-2.156965877071473E-3</v>
      </c>
    </row>
  </sheetData>
  <mergeCells count="8">
    <mergeCell ref="A10:J10"/>
    <mergeCell ref="A13:J13"/>
    <mergeCell ref="A1:C2"/>
    <mergeCell ref="D1:G1"/>
    <mergeCell ref="H1:J1"/>
    <mergeCell ref="D2:G2"/>
    <mergeCell ref="H2:J2"/>
    <mergeCell ref="A4:J4"/>
  </mergeCells>
  <hyperlinks>
    <hyperlink ref="C17" r:id="rId1" xr:uid="{46FB27CC-6E17-4967-8A2E-DACC816A7F59}"/>
    <hyperlink ref="K1" location="فهرست!A12" display="بازگشت به فهرست" xr:uid="{29D9E6E5-D66E-452E-BD1A-C02B35672E6C}"/>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4281-B920-4642-8474-A1168FE2AAE8}">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90</v>
      </c>
      <c r="B1" s="44"/>
      <c r="C1" s="44"/>
      <c r="D1" s="46" t="s">
        <v>7</v>
      </c>
      <c r="E1" s="46"/>
      <c r="F1" s="46"/>
      <c r="G1" s="46"/>
      <c r="H1" s="46" t="s">
        <v>91</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(18.97%)</v>
      </c>
      <c r="B4" s="42"/>
      <c r="C4" s="42"/>
      <c r="D4" s="42"/>
      <c r="E4" s="42"/>
      <c r="F4" s="42"/>
      <c r="G4" s="42"/>
      <c r="H4" s="42"/>
      <c r="I4" s="42"/>
      <c r="J4" s="43"/>
    </row>
    <row r="5" spans="1:11" x14ac:dyDescent="0.2">
      <c r="A5" s="2">
        <v>1</v>
      </c>
      <c r="B5" s="2" t="s">
        <v>19</v>
      </c>
      <c r="C5" s="6" t="s">
        <v>20</v>
      </c>
      <c r="D5" s="2" t="s">
        <v>21</v>
      </c>
      <c r="E5" s="2">
        <v>1</v>
      </c>
      <c r="F5" s="2">
        <v>1.232E-3</v>
      </c>
      <c r="G5" s="4">
        <f>F5/E5</f>
        <v>1.232E-3</v>
      </c>
      <c r="H5" s="7">
        <v>1.077</v>
      </c>
      <c r="I5" s="5">
        <v>1016429</v>
      </c>
      <c r="J5" s="5">
        <f>I5*H5*G5</f>
        <v>1348.663048656</v>
      </c>
    </row>
    <row r="6" spans="1:11" x14ac:dyDescent="0.2">
      <c r="A6" s="2">
        <v>2</v>
      </c>
      <c r="B6" s="2" t="s">
        <v>22</v>
      </c>
      <c r="C6" s="6" t="s">
        <v>23</v>
      </c>
      <c r="D6" s="2" t="s">
        <v>21</v>
      </c>
      <c r="E6" s="2">
        <v>1</v>
      </c>
      <c r="F6" s="2">
        <v>2.464E-3</v>
      </c>
      <c r="G6" s="4">
        <f>F6/E6</f>
        <v>2.464E-3</v>
      </c>
      <c r="H6" s="7">
        <v>1.077</v>
      </c>
      <c r="I6" s="5">
        <v>773779</v>
      </c>
      <c r="J6" s="5">
        <f>I6*H6*G6</f>
        <v>2053.3989981119998</v>
      </c>
    </row>
    <row r="7" spans="1:11" x14ac:dyDescent="0.2">
      <c r="A7" s="2">
        <v>3</v>
      </c>
      <c r="B7" s="2" t="s">
        <v>24</v>
      </c>
      <c r="C7" s="6" t="s">
        <v>25</v>
      </c>
      <c r="D7" s="2" t="s">
        <v>21</v>
      </c>
      <c r="E7" s="2">
        <v>1</v>
      </c>
      <c r="F7" s="2">
        <v>0.03</v>
      </c>
      <c r="G7" s="4">
        <f>F7/E7</f>
        <v>0.03</v>
      </c>
      <c r="H7" s="7">
        <v>1.077</v>
      </c>
      <c r="I7" s="5">
        <v>642521</v>
      </c>
      <c r="J7" s="5">
        <f>I7*H7*G7</f>
        <v>20759.853509999997</v>
      </c>
    </row>
    <row r="8" spans="1:11" x14ac:dyDescent="0.2">
      <c r="A8" s="8">
        <v>4</v>
      </c>
      <c r="B8" s="8" t="s">
        <v>26</v>
      </c>
      <c r="C8" s="9" t="s">
        <v>27</v>
      </c>
      <c r="D8" s="8" t="s">
        <v>21</v>
      </c>
      <c r="E8" s="8">
        <v>1</v>
      </c>
      <c r="F8" s="8">
        <v>1.4999999999999999E-2</v>
      </c>
      <c r="G8" s="10">
        <f>F8/E8</f>
        <v>1.4999999999999999E-2</v>
      </c>
      <c r="H8" s="11">
        <v>1.077</v>
      </c>
      <c r="I8" s="12">
        <v>458363</v>
      </c>
      <c r="J8" s="12">
        <f>I8*H8*G8</f>
        <v>7404.8542649999999</v>
      </c>
    </row>
    <row r="9" spans="1:11" ht="19.5" x14ac:dyDescent="0.2">
      <c r="A9" s="13"/>
      <c r="B9" s="14"/>
      <c r="C9" s="15"/>
      <c r="D9" s="14"/>
      <c r="E9" s="14"/>
      <c r="F9" s="14"/>
      <c r="G9" s="16"/>
      <c r="H9" s="17"/>
      <c r="I9" s="18" t="s">
        <v>28</v>
      </c>
      <c r="J9" s="19">
        <f>SUM(J5:J8)</f>
        <v>31566.769821768001</v>
      </c>
    </row>
    <row r="10" spans="1:11" ht="19.5" x14ac:dyDescent="0.2">
      <c r="A10" s="41" t="str">
        <f>"مصالح   (" &amp; ROUND((J12/J16)*100,2) &amp; "%)"</f>
        <v>مصالح   (80.75%)</v>
      </c>
      <c r="B10" s="42"/>
      <c r="C10" s="42"/>
      <c r="D10" s="42"/>
      <c r="E10" s="42"/>
      <c r="F10" s="42"/>
      <c r="G10" s="42"/>
      <c r="H10" s="42"/>
      <c r="I10" s="42"/>
      <c r="J10" s="43"/>
    </row>
    <row r="11" spans="1:11" ht="90" x14ac:dyDescent="0.2">
      <c r="A11" s="8">
        <v>1</v>
      </c>
      <c r="B11" s="8" t="s">
        <v>92</v>
      </c>
      <c r="C11" s="9" t="s">
        <v>93</v>
      </c>
      <c r="D11" s="8" t="s">
        <v>31</v>
      </c>
      <c r="E11" s="8">
        <v>1</v>
      </c>
      <c r="F11" s="8">
        <v>1</v>
      </c>
      <c r="G11" s="10">
        <f>F11/E11</f>
        <v>1</v>
      </c>
      <c r="H11" s="11">
        <v>1.05</v>
      </c>
      <c r="I11" s="12">
        <v>128000</v>
      </c>
      <c r="J11" s="12">
        <f>I11*H11*G11</f>
        <v>134400</v>
      </c>
    </row>
    <row r="12" spans="1:11" ht="19.5" x14ac:dyDescent="0.2">
      <c r="A12" s="13"/>
      <c r="B12" s="14"/>
      <c r="C12" s="15"/>
      <c r="D12" s="14"/>
      <c r="E12" s="14"/>
      <c r="F12" s="14"/>
      <c r="G12" s="16"/>
      <c r="H12" s="17"/>
      <c r="I12" s="18" t="s">
        <v>32</v>
      </c>
      <c r="J12" s="19">
        <f>SUM(J11:J11)</f>
        <v>134400</v>
      </c>
    </row>
    <row r="13" spans="1:11" ht="19.5" x14ac:dyDescent="0.2">
      <c r="A13" s="41" t="str">
        <f>"حمل   (" &amp; ROUND((J15/J16)*100,2) &amp; "%)"</f>
        <v>حمل   (0.29%)</v>
      </c>
      <c r="B13" s="42"/>
      <c r="C13" s="42"/>
      <c r="D13" s="42"/>
      <c r="E13" s="42"/>
      <c r="F13" s="42"/>
      <c r="G13" s="42"/>
      <c r="H13" s="42"/>
      <c r="I13" s="42"/>
      <c r="J13" s="43"/>
    </row>
    <row r="14" spans="1:11" x14ac:dyDescent="0.2">
      <c r="A14" s="8">
        <v>1</v>
      </c>
      <c r="B14" s="8" t="s">
        <v>48</v>
      </c>
      <c r="C14" s="9" t="s">
        <v>49</v>
      </c>
      <c r="D14" s="8" t="s">
        <v>31</v>
      </c>
      <c r="E14" s="8">
        <v>1</v>
      </c>
      <c r="F14" s="8">
        <v>1</v>
      </c>
      <c r="G14" s="10">
        <f>F14/E14</f>
        <v>1</v>
      </c>
      <c r="H14" s="11">
        <v>1.05</v>
      </c>
      <c r="I14" s="12">
        <v>455</v>
      </c>
      <c r="J14" s="12">
        <f>I14*H14*G14</f>
        <v>477.75</v>
      </c>
    </row>
    <row r="15" spans="1:11" ht="19.5" x14ac:dyDescent="0.2">
      <c r="A15" s="20"/>
      <c r="B15" s="21"/>
      <c r="C15" s="22"/>
      <c r="D15" s="21"/>
      <c r="E15" s="21"/>
      <c r="F15" s="21"/>
      <c r="G15" s="23"/>
      <c r="H15" s="24"/>
      <c r="I15" s="25" t="s">
        <v>35</v>
      </c>
      <c r="J15" s="26">
        <f>SUM(J14:J14)</f>
        <v>477.75</v>
      </c>
    </row>
    <row r="16" spans="1:11" ht="19.5" x14ac:dyDescent="0.2">
      <c r="C16" s="27" t="s">
        <v>36</v>
      </c>
      <c r="D16" s="28">
        <v>166500</v>
      </c>
      <c r="I16" s="30" t="s">
        <v>37</v>
      </c>
      <c r="J16" s="28">
        <f>J15+J12+J9</f>
        <v>166444.51982176799</v>
      </c>
    </row>
    <row r="17" spans="3:10" ht="19.5" x14ac:dyDescent="0.2">
      <c r="C17" s="31" t="s">
        <v>38</v>
      </c>
      <c r="I17" s="30" t="s">
        <v>39</v>
      </c>
      <c r="J17" s="32">
        <f>(J16-D16)/D16</f>
        <v>-3.3321428367575804E-4</v>
      </c>
    </row>
  </sheetData>
  <mergeCells count="8">
    <mergeCell ref="A10:J10"/>
    <mergeCell ref="A13:J13"/>
    <mergeCell ref="A1:C2"/>
    <mergeCell ref="D1:G1"/>
    <mergeCell ref="H1:J1"/>
    <mergeCell ref="D2:G2"/>
    <mergeCell ref="H2:J2"/>
    <mergeCell ref="A4:J4"/>
  </mergeCells>
  <hyperlinks>
    <hyperlink ref="C17" r:id="rId1" xr:uid="{8B5A7C6E-FCA3-4123-BD11-70ED1E1C42ED}"/>
    <hyperlink ref="K1" location="فهرست!A13" display="بازگشت به فهرست" xr:uid="{EC7034AA-4714-43BD-8DF8-B21E7986FCF9}"/>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444CC-0CF0-4361-84D5-111436BFFD1C}">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94</v>
      </c>
      <c r="B1" s="44"/>
      <c r="C1" s="44"/>
      <c r="D1" s="46" t="s">
        <v>7</v>
      </c>
      <c r="E1" s="46"/>
      <c r="F1" s="46"/>
      <c r="G1" s="46"/>
      <c r="H1" s="46" t="s">
        <v>95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(12.87%)</v>
      </c>
      <c r="B4" s="42"/>
      <c r="C4" s="42"/>
      <c r="D4" s="42"/>
      <c r="E4" s="42"/>
      <c r="F4" s="42"/>
      <c r="G4" s="42"/>
      <c r="H4" s="42"/>
      <c r="I4" s="42"/>
      <c r="J4" s="43"/>
    </row>
    <row r="5" spans="1:11" x14ac:dyDescent="0.2">
      <c r="A5" s="2">
        <v>1</v>
      </c>
      <c r="B5" s="2" t="s">
        <v>19</v>
      </c>
      <c r="C5" s="6" t="s">
        <v>20</v>
      </c>
      <c r="D5" s="2" t="s">
        <v>21</v>
      </c>
      <c r="E5" s="2">
        <v>1</v>
      </c>
      <c r="F5" s="2">
        <v>1.232E-3</v>
      </c>
      <c r="G5" s="4">
        <f>F5/E5</f>
        <v>1.232E-3</v>
      </c>
      <c r="H5" s="7">
        <v>1.077</v>
      </c>
      <c r="I5" s="5">
        <v>1016429</v>
      </c>
      <c r="J5" s="5">
        <f>I5*H5*G5</f>
        <v>1348.663048656</v>
      </c>
    </row>
    <row r="6" spans="1:11" x14ac:dyDescent="0.2">
      <c r="A6" s="2">
        <v>2</v>
      </c>
      <c r="B6" s="2" t="s">
        <v>22</v>
      </c>
      <c r="C6" s="6" t="s">
        <v>23</v>
      </c>
      <c r="D6" s="2" t="s">
        <v>21</v>
      </c>
      <c r="E6" s="2">
        <v>1</v>
      </c>
      <c r="F6" s="2">
        <v>2.464E-3</v>
      </c>
      <c r="G6" s="4">
        <f>F6/E6</f>
        <v>2.464E-3</v>
      </c>
      <c r="H6" s="7">
        <v>1.077</v>
      </c>
      <c r="I6" s="5">
        <v>773779</v>
      </c>
      <c r="J6" s="5">
        <f>I6*H6*G6</f>
        <v>2053.3989981119998</v>
      </c>
    </row>
    <row r="7" spans="1:11" x14ac:dyDescent="0.2">
      <c r="A7" s="2">
        <v>3</v>
      </c>
      <c r="B7" s="2" t="s">
        <v>24</v>
      </c>
      <c r="C7" s="6" t="s">
        <v>25</v>
      </c>
      <c r="D7" s="2" t="s">
        <v>21</v>
      </c>
      <c r="E7" s="2">
        <v>1</v>
      </c>
      <c r="F7" s="2">
        <v>0.03</v>
      </c>
      <c r="G7" s="4">
        <f>F7/E7</f>
        <v>0.03</v>
      </c>
      <c r="H7" s="7">
        <v>1.077</v>
      </c>
      <c r="I7" s="5">
        <v>642521</v>
      </c>
      <c r="J7" s="5">
        <f>I7*H7*G7</f>
        <v>20759.853509999997</v>
      </c>
    </row>
    <row r="8" spans="1:11" x14ac:dyDescent="0.2">
      <c r="A8" s="8">
        <v>4</v>
      </c>
      <c r="B8" s="8" t="s">
        <v>26</v>
      </c>
      <c r="C8" s="9" t="s">
        <v>27</v>
      </c>
      <c r="D8" s="8" t="s">
        <v>21</v>
      </c>
      <c r="E8" s="8">
        <v>1</v>
      </c>
      <c r="F8" s="8">
        <v>1.4999999999999999E-2</v>
      </c>
      <c r="G8" s="10">
        <f>F8/E8</f>
        <v>1.4999999999999999E-2</v>
      </c>
      <c r="H8" s="11">
        <v>1.077</v>
      </c>
      <c r="I8" s="12">
        <v>458363</v>
      </c>
      <c r="J8" s="12">
        <f>I8*H8*G8</f>
        <v>7404.8542649999999</v>
      </c>
    </row>
    <row r="9" spans="1:11" ht="19.5" x14ac:dyDescent="0.2">
      <c r="A9" s="13"/>
      <c r="B9" s="14"/>
      <c r="C9" s="15"/>
      <c r="D9" s="14"/>
      <c r="E9" s="14"/>
      <c r="F9" s="14"/>
      <c r="G9" s="16"/>
      <c r="H9" s="17"/>
      <c r="I9" s="18" t="s">
        <v>28</v>
      </c>
      <c r="J9" s="19">
        <f>SUM(J5:J8)</f>
        <v>31566.769821768001</v>
      </c>
    </row>
    <row r="10" spans="1:11" ht="19.5" x14ac:dyDescent="0.2">
      <c r="A10" s="41" t="str">
        <f>"مصالح   (" &amp; ROUND((J12/J16)*100,2) &amp; "%)"</f>
        <v>مصالح   (86.93%)</v>
      </c>
      <c r="B10" s="42"/>
      <c r="C10" s="42"/>
      <c r="D10" s="42"/>
      <c r="E10" s="42"/>
      <c r="F10" s="42"/>
      <c r="G10" s="42"/>
      <c r="H10" s="42"/>
      <c r="I10" s="42"/>
      <c r="J10" s="43"/>
    </row>
    <row r="11" spans="1:11" ht="90" x14ac:dyDescent="0.2">
      <c r="A11" s="8">
        <v>1</v>
      </c>
      <c r="B11" s="8" t="s">
        <v>96</v>
      </c>
      <c r="C11" s="9" t="s">
        <v>97</v>
      </c>
      <c r="D11" s="8" t="s">
        <v>31</v>
      </c>
      <c r="E11" s="8">
        <v>1</v>
      </c>
      <c r="F11" s="8">
        <v>1</v>
      </c>
      <c r="G11" s="10">
        <f>F11/E11</f>
        <v>1</v>
      </c>
      <c r="H11" s="11">
        <v>1.05</v>
      </c>
      <c r="I11" s="12">
        <v>203000</v>
      </c>
      <c r="J11" s="12">
        <f>I11*H11*G11</f>
        <v>213150</v>
      </c>
    </row>
    <row r="12" spans="1:11" ht="19.5" x14ac:dyDescent="0.2">
      <c r="A12" s="13"/>
      <c r="B12" s="14"/>
      <c r="C12" s="15"/>
      <c r="D12" s="14"/>
      <c r="E12" s="14"/>
      <c r="F12" s="14"/>
      <c r="G12" s="16"/>
      <c r="H12" s="17"/>
      <c r="I12" s="18" t="s">
        <v>32</v>
      </c>
      <c r="J12" s="19">
        <f>SUM(J11:J11)</f>
        <v>213150</v>
      </c>
    </row>
    <row r="13" spans="1:11" ht="19.5" x14ac:dyDescent="0.2">
      <c r="A13" s="41" t="str">
        <f>"حمل   (" &amp; ROUND((J15/J16)*100,2) &amp; "%)"</f>
        <v>حمل   (0.19%)</v>
      </c>
      <c r="B13" s="42"/>
      <c r="C13" s="42"/>
      <c r="D13" s="42"/>
      <c r="E13" s="42"/>
      <c r="F13" s="42"/>
      <c r="G13" s="42"/>
      <c r="H13" s="42"/>
      <c r="I13" s="42"/>
      <c r="J13" s="43"/>
    </row>
    <row r="14" spans="1:11" x14ac:dyDescent="0.2">
      <c r="A14" s="8">
        <v>1</v>
      </c>
      <c r="B14" s="8" t="s">
        <v>48</v>
      </c>
      <c r="C14" s="9" t="s">
        <v>49</v>
      </c>
      <c r="D14" s="8" t="s">
        <v>31</v>
      </c>
      <c r="E14" s="8">
        <v>1</v>
      </c>
      <c r="F14" s="8">
        <v>1</v>
      </c>
      <c r="G14" s="10">
        <f>F14/E14</f>
        <v>1</v>
      </c>
      <c r="H14" s="11">
        <v>1.05</v>
      </c>
      <c r="I14" s="12">
        <v>455</v>
      </c>
      <c r="J14" s="12">
        <f>I14*H14*G14</f>
        <v>477.75</v>
      </c>
    </row>
    <row r="15" spans="1:11" ht="19.5" x14ac:dyDescent="0.2">
      <c r="A15" s="20"/>
      <c r="B15" s="21"/>
      <c r="C15" s="22"/>
      <c r="D15" s="21"/>
      <c r="E15" s="21"/>
      <c r="F15" s="21"/>
      <c r="G15" s="23"/>
      <c r="H15" s="24"/>
      <c r="I15" s="25" t="s">
        <v>35</v>
      </c>
      <c r="J15" s="26">
        <f>SUM(J14:J14)</f>
        <v>477.75</v>
      </c>
    </row>
    <row r="16" spans="1:11" ht="19.5" x14ac:dyDescent="0.2">
      <c r="C16" s="27" t="s">
        <v>36</v>
      </c>
      <c r="D16" s="28">
        <v>245000</v>
      </c>
      <c r="I16" s="30" t="s">
        <v>37</v>
      </c>
      <c r="J16" s="28">
        <f>J15+J12+J9</f>
        <v>245194.51982176799</v>
      </c>
    </row>
    <row r="17" spans="3:10" ht="19.5" x14ac:dyDescent="0.2">
      <c r="C17" s="31" t="s">
        <v>38</v>
      </c>
      <c r="I17" s="30" t="s">
        <v>39</v>
      </c>
      <c r="J17" s="32">
        <f>(J16-D16)/D16</f>
        <v>7.9395845619586243E-4</v>
      </c>
    </row>
  </sheetData>
  <mergeCells count="8">
    <mergeCell ref="A10:J10"/>
    <mergeCell ref="A13:J13"/>
    <mergeCell ref="A1:C2"/>
    <mergeCell ref="D1:G1"/>
    <mergeCell ref="H1:J1"/>
    <mergeCell ref="D2:G2"/>
    <mergeCell ref="H2:J2"/>
    <mergeCell ref="A4:J4"/>
  </mergeCells>
  <hyperlinks>
    <hyperlink ref="C17" r:id="rId1" xr:uid="{40FF9574-D0B7-437F-9716-B6B54E07DBD1}"/>
    <hyperlink ref="K1" location="فهرست!A14" display="بازگشت به فهرست" xr:uid="{6FD36830-5C71-445E-B9F5-397CD6C8AD29}"/>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7F00-B453-45F9-84CA-595EEABDF9FB}">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98</v>
      </c>
      <c r="B1" s="44"/>
      <c r="C1" s="44"/>
      <c r="D1" s="46" t="s">
        <v>7</v>
      </c>
      <c r="E1" s="46"/>
      <c r="F1" s="46"/>
      <c r="G1" s="46"/>
      <c r="H1" s="46" t="s">
        <v>99</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(9.15%)</v>
      </c>
      <c r="B4" s="42"/>
      <c r="C4" s="42"/>
      <c r="D4" s="42"/>
      <c r="E4" s="42"/>
      <c r="F4" s="42"/>
      <c r="G4" s="42"/>
      <c r="H4" s="42"/>
      <c r="I4" s="42"/>
      <c r="J4" s="43"/>
    </row>
    <row r="5" spans="1:11" x14ac:dyDescent="0.2">
      <c r="A5" s="2">
        <v>1</v>
      </c>
      <c r="B5" s="2" t="s">
        <v>19</v>
      </c>
      <c r="C5" s="6" t="s">
        <v>20</v>
      </c>
      <c r="D5" s="2" t="s">
        <v>21</v>
      </c>
      <c r="E5" s="2">
        <v>1</v>
      </c>
      <c r="F5" s="2">
        <v>1.33E-3</v>
      </c>
      <c r="G5" s="4">
        <f>F5/E5</f>
        <v>1.33E-3</v>
      </c>
      <c r="H5" s="7">
        <v>1.077</v>
      </c>
      <c r="I5" s="5">
        <v>1016429</v>
      </c>
      <c r="J5" s="5">
        <f>I5*H5*G5</f>
        <v>1455.9430638900001</v>
      </c>
    </row>
    <row r="6" spans="1:11" x14ac:dyDescent="0.2">
      <c r="A6" s="2">
        <v>2</v>
      </c>
      <c r="B6" s="2" t="s">
        <v>22</v>
      </c>
      <c r="C6" s="6" t="s">
        <v>23</v>
      </c>
      <c r="D6" s="2" t="s">
        <v>21</v>
      </c>
      <c r="E6" s="2">
        <v>1</v>
      </c>
      <c r="F6" s="2">
        <v>2.66E-3</v>
      </c>
      <c r="G6" s="4">
        <f>F6/E6</f>
        <v>2.66E-3</v>
      </c>
      <c r="H6" s="7">
        <v>1.077</v>
      </c>
      <c r="I6" s="5">
        <v>773779</v>
      </c>
      <c r="J6" s="5">
        <f>I6*H6*G6</f>
        <v>2216.7375547800002</v>
      </c>
    </row>
    <row r="7" spans="1:11" x14ac:dyDescent="0.2">
      <c r="A7" s="2">
        <v>3</v>
      </c>
      <c r="B7" s="2" t="s">
        <v>24</v>
      </c>
      <c r="C7" s="6" t="s">
        <v>25</v>
      </c>
      <c r="D7" s="2" t="s">
        <v>21</v>
      </c>
      <c r="E7" s="2">
        <v>1</v>
      </c>
      <c r="F7" s="2">
        <v>3.2000000000000001E-2</v>
      </c>
      <c r="G7" s="4">
        <f>F7/E7</f>
        <v>3.2000000000000001E-2</v>
      </c>
      <c r="H7" s="7">
        <v>1.077</v>
      </c>
      <c r="I7" s="5">
        <v>642521</v>
      </c>
      <c r="J7" s="5">
        <f>I7*H7*G7</f>
        <v>22143.843743999998</v>
      </c>
    </row>
    <row r="8" spans="1:11" x14ac:dyDescent="0.2">
      <c r="A8" s="8">
        <v>4</v>
      </c>
      <c r="B8" s="8" t="s">
        <v>26</v>
      </c>
      <c r="C8" s="9" t="s">
        <v>27</v>
      </c>
      <c r="D8" s="8" t="s">
        <v>21</v>
      </c>
      <c r="E8" s="8">
        <v>1</v>
      </c>
      <c r="F8" s="8">
        <v>1.6E-2</v>
      </c>
      <c r="G8" s="10">
        <f>F8/E8</f>
        <v>1.6E-2</v>
      </c>
      <c r="H8" s="11">
        <v>1.077</v>
      </c>
      <c r="I8" s="12">
        <v>458363</v>
      </c>
      <c r="J8" s="12">
        <f>I8*H8*G8</f>
        <v>7898.5112159999999</v>
      </c>
    </row>
    <row r="9" spans="1:11" ht="19.5" x14ac:dyDescent="0.2">
      <c r="A9" s="13"/>
      <c r="B9" s="14"/>
      <c r="C9" s="15"/>
      <c r="D9" s="14"/>
      <c r="E9" s="14"/>
      <c r="F9" s="14"/>
      <c r="G9" s="16"/>
      <c r="H9" s="17"/>
      <c r="I9" s="18" t="s">
        <v>28</v>
      </c>
      <c r="J9" s="19">
        <f>SUM(J5:J8)</f>
        <v>33715.035578670002</v>
      </c>
    </row>
    <row r="10" spans="1:11" ht="19.5" x14ac:dyDescent="0.2">
      <c r="A10" s="41" t="str">
        <f>"مصالح   (" &amp; ROUND((J12/J16)*100,2) &amp; "%)"</f>
        <v>مصالح   (90.66%)</v>
      </c>
      <c r="B10" s="42"/>
      <c r="C10" s="42"/>
      <c r="D10" s="42"/>
      <c r="E10" s="42"/>
      <c r="F10" s="42"/>
      <c r="G10" s="42"/>
      <c r="H10" s="42"/>
      <c r="I10" s="42"/>
      <c r="J10" s="43"/>
    </row>
    <row r="11" spans="1:11" ht="90" x14ac:dyDescent="0.2">
      <c r="A11" s="8">
        <v>1</v>
      </c>
      <c r="B11" s="8" t="s">
        <v>100</v>
      </c>
      <c r="C11" s="9" t="s">
        <v>101</v>
      </c>
      <c r="D11" s="8" t="s">
        <v>31</v>
      </c>
      <c r="E11" s="8">
        <v>1</v>
      </c>
      <c r="F11" s="8">
        <v>1</v>
      </c>
      <c r="G11" s="10">
        <f>F11/E11</f>
        <v>1</v>
      </c>
      <c r="H11" s="11">
        <v>1.05</v>
      </c>
      <c r="I11" s="12">
        <v>318000</v>
      </c>
      <c r="J11" s="12">
        <f>I11*H11*G11</f>
        <v>333900</v>
      </c>
    </row>
    <row r="12" spans="1:11" ht="19.5" x14ac:dyDescent="0.2">
      <c r="A12" s="13"/>
      <c r="B12" s="14"/>
      <c r="C12" s="15"/>
      <c r="D12" s="14"/>
      <c r="E12" s="14"/>
      <c r="F12" s="14"/>
      <c r="G12" s="16"/>
      <c r="H12" s="17"/>
      <c r="I12" s="18" t="s">
        <v>32</v>
      </c>
      <c r="J12" s="19">
        <f>SUM(J11:J11)</f>
        <v>333900</v>
      </c>
    </row>
    <row r="13" spans="1:11" ht="19.5" x14ac:dyDescent="0.2">
      <c r="A13" s="41" t="str">
        <f>"حمل   (" &amp; ROUND((J15/J16)*100,2) &amp; "%)"</f>
        <v>حمل   (0.19%)</v>
      </c>
      <c r="B13" s="42"/>
      <c r="C13" s="42"/>
      <c r="D13" s="42"/>
      <c r="E13" s="42"/>
      <c r="F13" s="42"/>
      <c r="G13" s="42"/>
      <c r="H13" s="42"/>
      <c r="I13" s="42"/>
      <c r="J13" s="43"/>
    </row>
    <row r="14" spans="1:11" x14ac:dyDescent="0.2">
      <c r="A14" s="8">
        <v>1</v>
      </c>
      <c r="B14" s="8" t="s">
        <v>58</v>
      </c>
      <c r="C14" s="9" t="s">
        <v>59</v>
      </c>
      <c r="D14" s="8" t="s">
        <v>31</v>
      </c>
      <c r="E14" s="8">
        <v>1</v>
      </c>
      <c r="F14" s="8">
        <v>1</v>
      </c>
      <c r="G14" s="10">
        <f>F14/E14</f>
        <v>1</v>
      </c>
      <c r="H14" s="11">
        <v>1.05</v>
      </c>
      <c r="I14" s="12">
        <v>664</v>
      </c>
      <c r="J14" s="12">
        <f>I14*H14*G14</f>
        <v>697.2</v>
      </c>
    </row>
    <row r="15" spans="1:11" ht="19.5" x14ac:dyDescent="0.2">
      <c r="A15" s="20"/>
      <c r="B15" s="21"/>
      <c r="C15" s="22"/>
      <c r="D15" s="21"/>
      <c r="E15" s="21"/>
      <c r="F15" s="21"/>
      <c r="G15" s="23"/>
      <c r="H15" s="24"/>
      <c r="I15" s="25" t="s">
        <v>35</v>
      </c>
      <c r="J15" s="26">
        <f>SUM(J14:J14)</f>
        <v>697.2</v>
      </c>
    </row>
    <row r="16" spans="1:11" ht="19.5" x14ac:dyDescent="0.2">
      <c r="C16" s="27" t="s">
        <v>36</v>
      </c>
      <c r="D16" s="28">
        <v>368500</v>
      </c>
      <c r="I16" s="30" t="s">
        <v>37</v>
      </c>
      <c r="J16" s="28">
        <f>J15+J12+J9</f>
        <v>368312.23557866999</v>
      </c>
    </row>
    <row r="17" spans="3:10" ht="19.5" x14ac:dyDescent="0.2">
      <c r="C17" s="31" t="s">
        <v>38</v>
      </c>
      <c r="I17" s="30" t="s">
        <v>39</v>
      </c>
      <c r="J17" s="32">
        <f>(J16-D16)/D16</f>
        <v>-5.0953709994574819E-4</v>
      </c>
    </row>
  </sheetData>
  <mergeCells count="8">
    <mergeCell ref="A10:J10"/>
    <mergeCell ref="A13:J13"/>
    <mergeCell ref="A1:C2"/>
    <mergeCell ref="D1:G1"/>
    <mergeCell ref="H1:J1"/>
    <mergeCell ref="D2:G2"/>
    <mergeCell ref="H2:J2"/>
    <mergeCell ref="A4:J4"/>
  </mergeCells>
  <hyperlinks>
    <hyperlink ref="C17" r:id="rId1" xr:uid="{6CDDBBEB-CD39-4538-B8D5-63992ECCABAC}"/>
    <hyperlink ref="K1" location="فهرست!A15" display="بازگشت به فهرست" xr:uid="{DEA4F29C-162D-468D-8C23-C4593B49A85A}"/>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34B54-2FE2-4FBF-8D6C-B51A8163250F}">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102</v>
      </c>
      <c r="B1" s="44"/>
      <c r="C1" s="44"/>
      <c r="D1" s="46" t="s">
        <v>7</v>
      </c>
      <c r="E1" s="46"/>
      <c r="F1" s="46"/>
      <c r="G1" s="46"/>
      <c r="H1" s="46" t="s">
        <v>103</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(6.22%)</v>
      </c>
      <c r="B4" s="42"/>
      <c r="C4" s="42"/>
      <c r="D4" s="42"/>
      <c r="E4" s="42"/>
      <c r="F4" s="42"/>
      <c r="G4" s="42"/>
      <c r="H4" s="42"/>
      <c r="I4" s="42"/>
      <c r="J4" s="43"/>
    </row>
    <row r="5" spans="1:11" x14ac:dyDescent="0.2">
      <c r="A5" s="2">
        <v>1</v>
      </c>
      <c r="B5" s="2" t="s">
        <v>19</v>
      </c>
      <c r="C5" s="6" t="s">
        <v>20</v>
      </c>
      <c r="D5" s="2" t="s">
        <v>21</v>
      </c>
      <c r="E5" s="2">
        <v>1</v>
      </c>
      <c r="F5" s="2">
        <v>1.4480000000000001E-3</v>
      </c>
      <c r="G5" s="4">
        <f>F5/E5</f>
        <v>1.4480000000000001E-3</v>
      </c>
      <c r="H5" s="7">
        <v>1.077</v>
      </c>
      <c r="I5" s="5">
        <v>1016429</v>
      </c>
      <c r="J5" s="5">
        <f>I5*H5*G5</f>
        <v>1585.1169597840001</v>
      </c>
    </row>
    <row r="6" spans="1:11" x14ac:dyDescent="0.2">
      <c r="A6" s="2">
        <v>2</v>
      </c>
      <c r="B6" s="2" t="s">
        <v>22</v>
      </c>
      <c r="C6" s="6" t="s">
        <v>23</v>
      </c>
      <c r="D6" s="2" t="s">
        <v>21</v>
      </c>
      <c r="E6" s="2">
        <v>1</v>
      </c>
      <c r="F6" s="2">
        <v>2.8969999999999998E-3</v>
      </c>
      <c r="G6" s="4">
        <f>F6/E6</f>
        <v>2.8969999999999998E-3</v>
      </c>
      <c r="H6" s="7">
        <v>1.077</v>
      </c>
      <c r="I6" s="5">
        <v>773779</v>
      </c>
      <c r="J6" s="5">
        <f>I6*H6*G6</f>
        <v>2414.243870751</v>
      </c>
    </row>
    <row r="7" spans="1:11" x14ac:dyDescent="0.2">
      <c r="A7" s="2">
        <v>3</v>
      </c>
      <c r="B7" s="2" t="s">
        <v>24</v>
      </c>
      <c r="C7" s="6" t="s">
        <v>25</v>
      </c>
      <c r="D7" s="2" t="s">
        <v>21</v>
      </c>
      <c r="E7" s="2">
        <v>1</v>
      </c>
      <c r="F7" s="2">
        <v>3.5000000000000003E-2</v>
      </c>
      <c r="G7" s="4">
        <f>F7/E7</f>
        <v>3.5000000000000003E-2</v>
      </c>
      <c r="H7" s="7">
        <v>1.077</v>
      </c>
      <c r="I7" s="5">
        <v>642521</v>
      </c>
      <c r="J7" s="5">
        <f>I7*H7*G7</f>
        <v>24219.829095000001</v>
      </c>
    </row>
    <row r="8" spans="1:11" x14ac:dyDescent="0.2">
      <c r="A8" s="8">
        <v>4</v>
      </c>
      <c r="B8" s="8" t="s">
        <v>26</v>
      </c>
      <c r="C8" s="9" t="s">
        <v>27</v>
      </c>
      <c r="D8" s="8" t="s">
        <v>21</v>
      </c>
      <c r="E8" s="8">
        <v>1</v>
      </c>
      <c r="F8" s="8">
        <v>1.7500000000000002E-2</v>
      </c>
      <c r="G8" s="10">
        <f>F8/E8</f>
        <v>1.7500000000000002E-2</v>
      </c>
      <c r="H8" s="11">
        <v>1.077</v>
      </c>
      <c r="I8" s="12">
        <v>458363</v>
      </c>
      <c r="J8" s="12">
        <f>I8*H8*G8</f>
        <v>8638.9966425000002</v>
      </c>
    </row>
    <row r="9" spans="1:11" ht="19.5" x14ac:dyDescent="0.2">
      <c r="A9" s="13"/>
      <c r="B9" s="14"/>
      <c r="C9" s="15"/>
      <c r="D9" s="14"/>
      <c r="E9" s="14"/>
      <c r="F9" s="14"/>
      <c r="G9" s="16"/>
      <c r="H9" s="17"/>
      <c r="I9" s="18" t="s">
        <v>28</v>
      </c>
      <c r="J9" s="19">
        <f>SUM(J5:J8)</f>
        <v>36858.186568035002</v>
      </c>
    </row>
    <row r="10" spans="1:11" ht="19.5" x14ac:dyDescent="0.2">
      <c r="A10" s="41" t="str">
        <f>"مصالح   (" &amp; ROUND((J12/J16)*100,2) &amp; "%)"</f>
        <v>مصالح   (93.67%)</v>
      </c>
      <c r="B10" s="42"/>
      <c r="C10" s="42"/>
      <c r="D10" s="42"/>
      <c r="E10" s="42"/>
      <c r="F10" s="42"/>
      <c r="G10" s="42"/>
      <c r="H10" s="42"/>
      <c r="I10" s="42"/>
      <c r="J10" s="43"/>
    </row>
    <row r="11" spans="1:11" ht="90" x14ac:dyDescent="0.2">
      <c r="A11" s="8">
        <v>1</v>
      </c>
      <c r="B11" s="8" t="s">
        <v>104</v>
      </c>
      <c r="C11" s="9" t="s">
        <v>105</v>
      </c>
      <c r="D11" s="8" t="s">
        <v>31</v>
      </c>
      <c r="E11" s="8">
        <v>1</v>
      </c>
      <c r="F11" s="8">
        <v>1</v>
      </c>
      <c r="G11" s="10">
        <f>F11/E11</f>
        <v>1</v>
      </c>
      <c r="H11" s="11">
        <v>1.05</v>
      </c>
      <c r="I11" s="12">
        <v>529000</v>
      </c>
      <c r="J11" s="12">
        <f>I11*H11*G11</f>
        <v>555450</v>
      </c>
    </row>
    <row r="12" spans="1:11" ht="19.5" x14ac:dyDescent="0.2">
      <c r="A12" s="13"/>
      <c r="B12" s="14"/>
      <c r="C12" s="15"/>
      <c r="D12" s="14"/>
      <c r="E12" s="14"/>
      <c r="F12" s="14"/>
      <c r="G12" s="16"/>
      <c r="H12" s="17"/>
      <c r="I12" s="18" t="s">
        <v>32</v>
      </c>
      <c r="J12" s="19">
        <f>SUM(J11:J11)</f>
        <v>555450</v>
      </c>
    </row>
    <row r="13" spans="1:11" ht="19.5" x14ac:dyDescent="0.2">
      <c r="A13" s="41" t="str">
        <f>"حمل   (" &amp; ROUND((J15/J16)*100,2) &amp; "%)"</f>
        <v>حمل   (0.12%)</v>
      </c>
      <c r="B13" s="42"/>
      <c r="C13" s="42"/>
      <c r="D13" s="42"/>
      <c r="E13" s="42"/>
      <c r="F13" s="42"/>
      <c r="G13" s="42"/>
      <c r="H13" s="42"/>
      <c r="I13" s="42"/>
      <c r="J13" s="43"/>
    </row>
    <row r="14" spans="1:11" x14ac:dyDescent="0.2">
      <c r="A14" s="8">
        <v>1</v>
      </c>
      <c r="B14" s="8" t="s">
        <v>58</v>
      </c>
      <c r="C14" s="9" t="s">
        <v>59</v>
      </c>
      <c r="D14" s="8" t="s">
        <v>31</v>
      </c>
      <c r="E14" s="8">
        <v>1</v>
      </c>
      <c r="F14" s="8">
        <v>1</v>
      </c>
      <c r="G14" s="10">
        <f>F14/E14</f>
        <v>1</v>
      </c>
      <c r="H14" s="11">
        <v>1.05</v>
      </c>
      <c r="I14" s="12">
        <v>664</v>
      </c>
      <c r="J14" s="12">
        <f>I14*H14*G14</f>
        <v>697.2</v>
      </c>
    </row>
    <row r="15" spans="1:11" ht="19.5" x14ac:dyDescent="0.2">
      <c r="A15" s="20"/>
      <c r="B15" s="21"/>
      <c r="C15" s="22"/>
      <c r="D15" s="21"/>
      <c r="E15" s="21"/>
      <c r="F15" s="21"/>
      <c r="G15" s="23"/>
      <c r="H15" s="24"/>
      <c r="I15" s="25" t="s">
        <v>35</v>
      </c>
      <c r="J15" s="26">
        <f>SUM(J14:J14)</f>
        <v>697.2</v>
      </c>
    </row>
    <row r="16" spans="1:11" ht="19.5" x14ac:dyDescent="0.2">
      <c r="C16" s="27" t="s">
        <v>36</v>
      </c>
      <c r="D16" s="28">
        <v>593000</v>
      </c>
      <c r="I16" s="30" t="s">
        <v>37</v>
      </c>
      <c r="J16" s="28">
        <f>J15+J12+J9</f>
        <v>593005.386568035</v>
      </c>
    </row>
    <row r="17" spans="3:10" ht="19.5" x14ac:dyDescent="0.2">
      <c r="C17" s="31" t="s">
        <v>38</v>
      </c>
      <c r="I17" s="30" t="s">
        <v>39</v>
      </c>
      <c r="J17" s="32">
        <f>(J16-D16)/D16</f>
        <v>9.0835885919040005E-6</v>
      </c>
    </row>
  </sheetData>
  <mergeCells count="8">
    <mergeCell ref="A10:J10"/>
    <mergeCell ref="A13:J13"/>
    <mergeCell ref="A1:C2"/>
    <mergeCell ref="D1:G1"/>
    <mergeCell ref="H1:J1"/>
    <mergeCell ref="D2:G2"/>
    <mergeCell ref="H2:J2"/>
    <mergeCell ref="A4:J4"/>
  </mergeCells>
  <hyperlinks>
    <hyperlink ref="C17" r:id="rId1" xr:uid="{B6E9E9D5-B697-4D69-ABC3-D662A7E9A96A}"/>
    <hyperlink ref="K1" location="فهرست!A16" display="بازگشت به فهرست" xr:uid="{FF0D7A46-481B-4662-BC24-3361A0667B05}"/>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E3F8C-FF59-40B1-8C85-871161C51C94}">
  <sheetPr>
    <pageSetUpPr fitToPage="1"/>
  </sheetPr>
  <dimension ref="A1:K17"/>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7.75" style="1" bestFit="1" customWidth="1"/>
    <col min="5" max="5" width="5.875" style="1" customWidth="1"/>
    <col min="6" max="6" width="8.125" style="1" customWidth="1"/>
    <col min="7" max="7" width="9.875" style="29" customWidth="1"/>
    <col min="8" max="8" width="9.25" style="1" customWidth="1"/>
    <col min="9" max="9" width="14.25" style="28" customWidth="1"/>
    <col min="10" max="10" width="7.375" style="28" bestFit="1" customWidth="1"/>
    <col min="11" max="11" width="13.5" style="1" bestFit="1" customWidth="1"/>
    <col min="12" max="16384" width="9.125" style="1"/>
  </cols>
  <sheetData>
    <row r="1" spans="1:11" ht="19.5" x14ac:dyDescent="0.2">
      <c r="A1" s="44" t="s">
        <v>106</v>
      </c>
      <c r="B1" s="44"/>
      <c r="C1" s="44"/>
      <c r="D1" s="46" t="s">
        <v>7</v>
      </c>
      <c r="E1" s="46"/>
      <c r="F1" s="46"/>
      <c r="G1" s="46"/>
      <c r="H1" s="46" t="s">
        <v>107</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ROUND((J9/J16)*100,2) &amp; "%)"</f>
        <v>نیروی انسانی   (4.24%)</v>
      </c>
      <c r="B4" s="42"/>
      <c r="C4" s="42"/>
      <c r="D4" s="42"/>
      <c r="E4" s="42"/>
      <c r="F4" s="42"/>
      <c r="G4" s="42"/>
      <c r="H4" s="42"/>
      <c r="I4" s="42"/>
      <c r="J4" s="43"/>
    </row>
    <row r="5" spans="1:11" x14ac:dyDescent="0.2">
      <c r="A5" s="2">
        <v>1</v>
      </c>
      <c r="B5" s="2" t="s">
        <v>19</v>
      </c>
      <c r="C5" s="6" t="s">
        <v>20</v>
      </c>
      <c r="D5" s="2" t="s">
        <v>21</v>
      </c>
      <c r="E5" s="2">
        <v>1</v>
      </c>
      <c r="F5" s="2">
        <v>1.5299999999999999E-3</v>
      </c>
      <c r="G5" s="4">
        <f>F5/E5</f>
        <v>1.5299999999999999E-3</v>
      </c>
      <c r="H5" s="7">
        <v>1.077</v>
      </c>
      <c r="I5" s="5">
        <v>1016429</v>
      </c>
      <c r="J5" s="5">
        <f>I5*H5*G5</f>
        <v>1674.88187049</v>
      </c>
    </row>
    <row r="6" spans="1:11" x14ac:dyDescent="0.2">
      <c r="A6" s="2">
        <v>2</v>
      </c>
      <c r="B6" s="2" t="s">
        <v>22</v>
      </c>
      <c r="C6" s="6" t="s">
        <v>23</v>
      </c>
      <c r="D6" s="2" t="s">
        <v>21</v>
      </c>
      <c r="E6" s="2">
        <v>1</v>
      </c>
      <c r="F6" s="2">
        <v>3.0599999999999998E-3</v>
      </c>
      <c r="G6" s="4">
        <f>F6/E6</f>
        <v>3.0599999999999998E-3</v>
      </c>
      <c r="H6" s="7">
        <v>1.077</v>
      </c>
      <c r="I6" s="5">
        <v>773779</v>
      </c>
      <c r="J6" s="5">
        <f>I6*H6*G6</f>
        <v>2550.0815479799999</v>
      </c>
    </row>
    <row r="7" spans="1:11" x14ac:dyDescent="0.2">
      <c r="A7" s="2">
        <v>3</v>
      </c>
      <c r="B7" s="2" t="s">
        <v>24</v>
      </c>
      <c r="C7" s="6" t="s">
        <v>25</v>
      </c>
      <c r="D7" s="2" t="s">
        <v>21</v>
      </c>
      <c r="E7" s="2">
        <v>1</v>
      </c>
      <c r="F7" s="2">
        <v>3.6999999999999998E-2</v>
      </c>
      <c r="G7" s="4">
        <f>F7/E7</f>
        <v>3.6999999999999998E-2</v>
      </c>
      <c r="H7" s="7">
        <v>1.077</v>
      </c>
      <c r="I7" s="5">
        <v>642521</v>
      </c>
      <c r="J7" s="5">
        <f>I7*H7*G7</f>
        <v>25603.819328999998</v>
      </c>
    </row>
    <row r="8" spans="1:11" x14ac:dyDescent="0.2">
      <c r="A8" s="8">
        <v>4</v>
      </c>
      <c r="B8" s="8" t="s">
        <v>26</v>
      </c>
      <c r="C8" s="9" t="s">
        <v>27</v>
      </c>
      <c r="D8" s="8" t="s">
        <v>21</v>
      </c>
      <c r="E8" s="8">
        <v>1</v>
      </c>
      <c r="F8" s="8">
        <v>1.8499999999999999E-2</v>
      </c>
      <c r="G8" s="10">
        <f>F8/E8</f>
        <v>1.8499999999999999E-2</v>
      </c>
      <c r="H8" s="11">
        <v>1.077</v>
      </c>
      <c r="I8" s="12">
        <v>458363</v>
      </c>
      <c r="J8" s="12">
        <f>I8*H8*G8</f>
        <v>9132.6535934999993</v>
      </c>
    </row>
    <row r="9" spans="1:11" ht="19.5" x14ac:dyDescent="0.2">
      <c r="A9" s="13"/>
      <c r="B9" s="14"/>
      <c r="C9" s="15"/>
      <c r="D9" s="14"/>
      <c r="E9" s="14"/>
      <c r="F9" s="14"/>
      <c r="G9" s="16"/>
      <c r="H9" s="17"/>
      <c r="I9" s="18" t="s">
        <v>28</v>
      </c>
      <c r="J9" s="19">
        <f>SUM(J5:J8)</f>
        <v>38961.436340970002</v>
      </c>
    </row>
    <row r="10" spans="1:11" ht="19.5" x14ac:dyDescent="0.2">
      <c r="A10" s="41" t="str">
        <f>"مصالح   (" &amp; ROUND((J12/J16)*100,2) &amp; "%)"</f>
        <v>مصالح   (95.43%)</v>
      </c>
      <c r="B10" s="42"/>
      <c r="C10" s="42"/>
      <c r="D10" s="42"/>
      <c r="E10" s="42"/>
      <c r="F10" s="42"/>
      <c r="G10" s="42"/>
      <c r="H10" s="42"/>
      <c r="I10" s="42"/>
      <c r="J10" s="43"/>
    </row>
    <row r="11" spans="1:11" ht="90" x14ac:dyDescent="0.2">
      <c r="A11" s="8">
        <v>1</v>
      </c>
      <c r="B11" s="8" t="s">
        <v>108</v>
      </c>
      <c r="C11" s="9" t="s">
        <v>109</v>
      </c>
      <c r="D11" s="8" t="s">
        <v>31</v>
      </c>
      <c r="E11" s="8">
        <v>1</v>
      </c>
      <c r="F11" s="8">
        <v>1</v>
      </c>
      <c r="G11" s="10">
        <f>F11/E11</f>
        <v>1</v>
      </c>
      <c r="H11" s="11">
        <v>1.05</v>
      </c>
      <c r="I11" s="12">
        <v>836000</v>
      </c>
      <c r="J11" s="12">
        <f>I11*H11*G11</f>
        <v>877800</v>
      </c>
    </row>
    <row r="12" spans="1:11" ht="19.5" x14ac:dyDescent="0.2">
      <c r="A12" s="13"/>
      <c r="B12" s="14"/>
      <c r="C12" s="15"/>
      <c r="D12" s="14"/>
      <c r="E12" s="14"/>
      <c r="F12" s="14"/>
      <c r="G12" s="16"/>
      <c r="H12" s="17"/>
      <c r="I12" s="18" t="s">
        <v>32</v>
      </c>
      <c r="J12" s="19">
        <f>SUM(J11:J11)</f>
        <v>877800</v>
      </c>
    </row>
    <row r="13" spans="1:11" ht="19.5" x14ac:dyDescent="0.2">
      <c r="A13" s="41" t="str">
        <f>"حمل   (" &amp; ROUND((J15/J16)*100,2) &amp; "%)"</f>
        <v>حمل   (0.34%)</v>
      </c>
      <c r="B13" s="42"/>
      <c r="C13" s="42"/>
      <c r="D13" s="42"/>
      <c r="E13" s="42"/>
      <c r="F13" s="42"/>
      <c r="G13" s="42"/>
      <c r="H13" s="42"/>
      <c r="I13" s="42"/>
      <c r="J13" s="43"/>
    </row>
    <row r="14" spans="1:11" x14ac:dyDescent="0.2">
      <c r="A14" s="8">
        <v>1</v>
      </c>
      <c r="B14" s="8" t="s">
        <v>72</v>
      </c>
      <c r="C14" s="9" t="s">
        <v>73</v>
      </c>
      <c r="D14" s="8" t="s">
        <v>31</v>
      </c>
      <c r="E14" s="8">
        <v>1</v>
      </c>
      <c r="F14" s="8">
        <v>1</v>
      </c>
      <c r="G14" s="10">
        <f>F14/E14</f>
        <v>1</v>
      </c>
      <c r="H14" s="11">
        <v>1.05</v>
      </c>
      <c r="I14" s="12">
        <v>2944</v>
      </c>
      <c r="J14" s="12">
        <f>I14*H14*G14</f>
        <v>3091.2000000000003</v>
      </c>
    </row>
    <row r="15" spans="1:11" ht="19.5" x14ac:dyDescent="0.2">
      <c r="A15" s="20"/>
      <c r="B15" s="21"/>
      <c r="C15" s="22"/>
      <c r="D15" s="21"/>
      <c r="E15" s="21"/>
      <c r="F15" s="21"/>
      <c r="G15" s="23"/>
      <c r="H15" s="24"/>
      <c r="I15" s="25" t="s">
        <v>35</v>
      </c>
      <c r="J15" s="26">
        <f>SUM(J14:J14)</f>
        <v>3091.2000000000003</v>
      </c>
    </row>
    <row r="16" spans="1:11" ht="19.5" x14ac:dyDescent="0.2">
      <c r="C16" s="27" t="s">
        <v>36</v>
      </c>
      <c r="D16" s="28">
        <v>920000</v>
      </c>
      <c r="I16" s="30" t="s">
        <v>37</v>
      </c>
      <c r="J16" s="28">
        <f>J15+J12+J9</f>
        <v>919852.63634096994</v>
      </c>
    </row>
    <row r="17" spans="3:10" ht="19.5" x14ac:dyDescent="0.2">
      <c r="C17" s="31" t="s">
        <v>38</v>
      </c>
      <c r="I17" s="30" t="s">
        <v>39</v>
      </c>
      <c r="J17" s="32">
        <f>(J16-D16)/D16</f>
        <v>-1.6017789025006451E-4</v>
      </c>
    </row>
  </sheetData>
  <mergeCells count="8">
    <mergeCell ref="A10:J10"/>
    <mergeCell ref="A13:J13"/>
    <mergeCell ref="A1:C2"/>
    <mergeCell ref="D1:G1"/>
    <mergeCell ref="H1:J1"/>
    <mergeCell ref="D2:G2"/>
    <mergeCell ref="H2:J2"/>
    <mergeCell ref="A4:J4"/>
  </mergeCells>
  <hyperlinks>
    <hyperlink ref="C17" r:id="rId1" xr:uid="{71132469-707B-4C17-893D-BA5D9EBE9625}"/>
    <hyperlink ref="K1" location="فهرست!A17" display="بازگشت به فهرست" xr:uid="{BF135CFC-3D30-4412-8093-CE439B375FEA}"/>
  </hyperlinks>
  <printOptions horizontalCentered="1"/>
  <pageMargins left="0.196850393700787" right="0.196850393700787" top="0.511811023622047" bottom="0.511811023622047" header="0.31496062992126" footer="0.31496062992126"/>
  <pageSetup paperSize="9" scale="89" fitToHeight="0" orientation="portrait" cellComments="atEnd" horizontalDpi="1200" verticalDpi="1200"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FE7CF-09BF-4142-8FDB-45DD072E4490}">
  <sheetPr>
    <pageSetUpPr fitToPage="1"/>
  </sheetPr>
  <dimension ref="A1:K20"/>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8.875" style="1" bestFit="1" customWidth="1"/>
    <col min="5" max="5" width="5.875" style="1" customWidth="1"/>
    <col min="6" max="6" width="8.125" style="1" customWidth="1"/>
    <col min="7" max="7" width="9.875" style="29" customWidth="1"/>
    <col min="8" max="8" width="9.25" style="1" customWidth="1"/>
    <col min="9" max="9" width="14.25" style="28" customWidth="1"/>
    <col min="10" max="10" width="8.875" style="28" bestFit="1" customWidth="1"/>
    <col min="11" max="11" width="13.5" style="1" bestFit="1" customWidth="1"/>
    <col min="12" max="16384" width="9.125" style="1"/>
  </cols>
  <sheetData>
    <row r="1" spans="1:11" ht="19.5" x14ac:dyDescent="0.2">
      <c r="A1" s="44" t="s">
        <v>110</v>
      </c>
      <c r="B1" s="44"/>
      <c r="C1" s="44"/>
      <c r="D1" s="46" t="s">
        <v>7</v>
      </c>
      <c r="E1" s="46"/>
      <c r="F1" s="46"/>
      <c r="G1" s="46"/>
      <c r="H1" s="46" t="s">
        <v>111</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ROUND((J9/J19)*100,2) &amp; "%)"</f>
        <v>نیروی انسانی   (3.59%)</v>
      </c>
      <c r="B4" s="42"/>
      <c r="C4" s="42"/>
      <c r="D4" s="42"/>
      <c r="E4" s="42"/>
      <c r="F4" s="42"/>
      <c r="G4" s="42"/>
      <c r="H4" s="42"/>
      <c r="I4" s="42"/>
      <c r="J4" s="43"/>
    </row>
    <row r="5" spans="1:11" x14ac:dyDescent="0.2">
      <c r="A5" s="2">
        <v>1</v>
      </c>
      <c r="B5" s="2" t="s">
        <v>19</v>
      </c>
      <c r="C5" s="6" t="s">
        <v>20</v>
      </c>
      <c r="D5" s="2" t="s">
        <v>21</v>
      </c>
      <c r="E5" s="2">
        <v>1</v>
      </c>
      <c r="F5" s="2">
        <v>1.6299999999999999E-3</v>
      </c>
      <c r="G5" s="4">
        <f>F5/E5</f>
        <v>1.6299999999999999E-3</v>
      </c>
      <c r="H5" s="7">
        <v>1.077</v>
      </c>
      <c r="I5" s="5">
        <v>1016429</v>
      </c>
      <c r="J5" s="5">
        <f>I5*H5*G5</f>
        <v>1784.3512737900001</v>
      </c>
    </row>
    <row r="6" spans="1:11" x14ac:dyDescent="0.2">
      <c r="A6" s="2">
        <v>2</v>
      </c>
      <c r="B6" s="2" t="s">
        <v>22</v>
      </c>
      <c r="C6" s="6" t="s">
        <v>23</v>
      </c>
      <c r="D6" s="2" t="s">
        <v>21</v>
      </c>
      <c r="E6" s="2">
        <v>1</v>
      </c>
      <c r="F6" s="2">
        <v>3.2599999999999999E-3</v>
      </c>
      <c r="G6" s="4">
        <f>F6/E6</f>
        <v>3.2599999999999999E-3</v>
      </c>
      <c r="H6" s="7">
        <v>1.077</v>
      </c>
      <c r="I6" s="5">
        <v>773779</v>
      </c>
      <c r="J6" s="5">
        <f>I6*H6*G6</f>
        <v>2716.7535445799999</v>
      </c>
    </row>
    <row r="7" spans="1:11" x14ac:dyDescent="0.2">
      <c r="A7" s="2">
        <v>3</v>
      </c>
      <c r="B7" s="2" t="s">
        <v>24</v>
      </c>
      <c r="C7" s="6" t="s">
        <v>25</v>
      </c>
      <c r="D7" s="2" t="s">
        <v>21</v>
      </c>
      <c r="E7" s="2">
        <v>1</v>
      </c>
      <c r="F7" s="2">
        <v>3.9E-2</v>
      </c>
      <c r="G7" s="4">
        <f>F7/E7</f>
        <v>3.9E-2</v>
      </c>
      <c r="H7" s="7">
        <v>1.077</v>
      </c>
      <c r="I7" s="5">
        <v>642521</v>
      </c>
      <c r="J7" s="5">
        <f>I7*H7*G7</f>
        <v>26987.809562999999</v>
      </c>
    </row>
    <row r="8" spans="1:11" x14ac:dyDescent="0.2">
      <c r="A8" s="8">
        <v>4</v>
      </c>
      <c r="B8" s="8" t="s">
        <v>26</v>
      </c>
      <c r="C8" s="9" t="s">
        <v>27</v>
      </c>
      <c r="D8" s="8" t="s">
        <v>21</v>
      </c>
      <c r="E8" s="8">
        <v>1</v>
      </c>
      <c r="F8" s="8">
        <v>1.95E-2</v>
      </c>
      <c r="G8" s="10">
        <f>F8/E8</f>
        <v>1.95E-2</v>
      </c>
      <c r="H8" s="11">
        <v>1.077</v>
      </c>
      <c r="I8" s="12">
        <v>458363</v>
      </c>
      <c r="J8" s="12">
        <f>I8*H8*G8</f>
        <v>9626.3105445000001</v>
      </c>
    </row>
    <row r="9" spans="1:11" ht="19.5" x14ac:dyDescent="0.2">
      <c r="A9" s="13"/>
      <c r="B9" s="14"/>
      <c r="C9" s="15"/>
      <c r="D9" s="14"/>
      <c r="E9" s="14"/>
      <c r="F9" s="14"/>
      <c r="G9" s="16"/>
      <c r="H9" s="17"/>
      <c r="I9" s="18" t="s">
        <v>28</v>
      </c>
      <c r="J9" s="19">
        <f>SUM(J5:J8)</f>
        <v>41115.224925870003</v>
      </c>
    </row>
    <row r="10" spans="1:11" ht="19.5" x14ac:dyDescent="0.2">
      <c r="A10" s="41" t="str">
        <f>"ماشین آلات و ابزار   (" &amp; ROUND((J12/J19)*100,2) &amp; "%)"</f>
        <v>ماشین آلات و ابزار   (7.76%)</v>
      </c>
      <c r="B10" s="42"/>
      <c r="C10" s="42"/>
      <c r="D10" s="42"/>
      <c r="E10" s="42"/>
      <c r="F10" s="42"/>
      <c r="G10" s="42"/>
      <c r="H10" s="42"/>
      <c r="I10" s="42"/>
      <c r="J10" s="43"/>
    </row>
    <row r="11" spans="1:11" x14ac:dyDescent="0.2">
      <c r="A11" s="8">
        <v>1</v>
      </c>
      <c r="B11" s="8" t="s">
        <v>66</v>
      </c>
      <c r="C11" s="9" t="s">
        <v>67</v>
      </c>
      <c r="D11" s="8" t="s">
        <v>68</v>
      </c>
      <c r="E11" s="8">
        <v>1</v>
      </c>
      <c r="F11" s="8">
        <v>3.9E-2</v>
      </c>
      <c r="G11" s="10">
        <f>F11/E11</f>
        <v>3.9E-2</v>
      </c>
      <c r="H11" s="11">
        <v>1.05</v>
      </c>
      <c r="I11" s="12">
        <v>2168910</v>
      </c>
      <c r="J11" s="12">
        <f>I11*H11*G11</f>
        <v>88816.864499999996</v>
      </c>
    </row>
    <row r="12" spans="1:11" ht="19.5" x14ac:dyDescent="0.2">
      <c r="A12" s="13"/>
      <c r="B12" s="14"/>
      <c r="C12" s="15"/>
      <c r="D12" s="14"/>
      <c r="E12" s="14"/>
      <c r="F12" s="14"/>
      <c r="G12" s="16"/>
      <c r="H12" s="17"/>
      <c r="I12" s="18" t="s">
        <v>69</v>
      </c>
      <c r="J12" s="19">
        <f>SUM(J11:J11)</f>
        <v>88816.864499999996</v>
      </c>
    </row>
    <row r="13" spans="1:11" ht="19.5" x14ac:dyDescent="0.2">
      <c r="A13" s="41" t="str">
        <f>"مصالح   (" &amp; ROUND((J15/J19)*100,2) &amp; "%)"</f>
        <v>مصالح   (88.38%)</v>
      </c>
      <c r="B13" s="42"/>
      <c r="C13" s="42"/>
      <c r="D13" s="42"/>
      <c r="E13" s="42"/>
      <c r="F13" s="42"/>
      <c r="G13" s="42"/>
      <c r="H13" s="42"/>
      <c r="I13" s="42"/>
      <c r="J13" s="43"/>
    </row>
    <row r="14" spans="1:11" ht="90" x14ac:dyDescent="0.2">
      <c r="A14" s="8">
        <v>1</v>
      </c>
      <c r="B14" s="8" t="s">
        <v>112</v>
      </c>
      <c r="C14" s="9" t="s">
        <v>113</v>
      </c>
      <c r="D14" s="8" t="s">
        <v>31</v>
      </c>
      <c r="E14" s="8">
        <v>1</v>
      </c>
      <c r="F14" s="8">
        <v>1</v>
      </c>
      <c r="G14" s="10">
        <f>F14/E14</f>
        <v>1</v>
      </c>
      <c r="H14" s="11">
        <v>1.05</v>
      </c>
      <c r="I14" s="12">
        <v>963300</v>
      </c>
      <c r="J14" s="12">
        <f>I14*H14*G14</f>
        <v>1011465</v>
      </c>
    </row>
    <row r="15" spans="1:11" ht="19.5" x14ac:dyDescent="0.2">
      <c r="A15" s="13"/>
      <c r="B15" s="14"/>
      <c r="C15" s="15"/>
      <c r="D15" s="14"/>
      <c r="E15" s="14"/>
      <c r="F15" s="14"/>
      <c r="G15" s="16"/>
      <c r="H15" s="17"/>
      <c r="I15" s="18" t="s">
        <v>32</v>
      </c>
      <c r="J15" s="19">
        <f>SUM(J14:J14)</f>
        <v>1011465</v>
      </c>
    </row>
    <row r="16" spans="1:11" ht="19.5" x14ac:dyDescent="0.2">
      <c r="A16" s="41" t="str">
        <f>"حمل   (" &amp; ROUND((J18/J19)*100,2) &amp; "%)"</f>
        <v>حمل   (0.27%)</v>
      </c>
      <c r="B16" s="42"/>
      <c r="C16" s="42"/>
      <c r="D16" s="42"/>
      <c r="E16" s="42"/>
      <c r="F16" s="42"/>
      <c r="G16" s="42"/>
      <c r="H16" s="42"/>
      <c r="I16" s="42"/>
      <c r="J16" s="43"/>
    </row>
    <row r="17" spans="1:10" x14ac:dyDescent="0.2">
      <c r="A17" s="8">
        <v>1</v>
      </c>
      <c r="B17" s="8" t="s">
        <v>72</v>
      </c>
      <c r="C17" s="9" t="s">
        <v>73</v>
      </c>
      <c r="D17" s="8" t="s">
        <v>31</v>
      </c>
      <c r="E17" s="8">
        <v>1</v>
      </c>
      <c r="F17" s="8">
        <v>1</v>
      </c>
      <c r="G17" s="10">
        <f>F17/E17</f>
        <v>1</v>
      </c>
      <c r="H17" s="11">
        <v>1.05</v>
      </c>
      <c r="I17" s="12">
        <v>2944</v>
      </c>
      <c r="J17" s="12">
        <f>I17*H17*G17</f>
        <v>3091.2000000000003</v>
      </c>
    </row>
    <row r="18" spans="1:10" ht="19.5" x14ac:dyDescent="0.2">
      <c r="A18" s="20"/>
      <c r="B18" s="21"/>
      <c r="C18" s="22"/>
      <c r="D18" s="21"/>
      <c r="E18" s="21"/>
      <c r="F18" s="21"/>
      <c r="G18" s="23"/>
      <c r="H18" s="24"/>
      <c r="I18" s="25" t="s">
        <v>35</v>
      </c>
      <c r="J18" s="26">
        <f>SUM(J17:J17)</f>
        <v>3091.2000000000003</v>
      </c>
    </row>
    <row r="19" spans="1:10" ht="19.5" x14ac:dyDescent="0.2">
      <c r="C19" s="27" t="s">
        <v>36</v>
      </c>
      <c r="D19" s="28">
        <v>1144000</v>
      </c>
      <c r="I19" s="30" t="s">
        <v>37</v>
      </c>
      <c r="J19" s="28">
        <f>J18+J15+J12+J9</f>
        <v>1144488.2894258699</v>
      </c>
    </row>
    <row r="20" spans="1:10" ht="19.5" x14ac:dyDescent="0.2">
      <c r="C20" s="31" t="s">
        <v>38</v>
      </c>
      <c r="I20" s="30" t="s">
        <v>39</v>
      </c>
      <c r="J20" s="32">
        <f>(J19-D19)/D19</f>
        <v>4.2682642121498075E-4</v>
      </c>
    </row>
  </sheetData>
  <mergeCells count="9">
    <mergeCell ref="A10:J10"/>
    <mergeCell ref="A13:J13"/>
    <mergeCell ref="A16:J16"/>
    <mergeCell ref="A1:C2"/>
    <mergeCell ref="D1:G1"/>
    <mergeCell ref="H1:J1"/>
    <mergeCell ref="D2:G2"/>
    <mergeCell ref="H2:J2"/>
    <mergeCell ref="A4:J4"/>
  </mergeCells>
  <hyperlinks>
    <hyperlink ref="C20" r:id="rId1" xr:uid="{DF03BB77-BE2C-46CC-8D09-FC3AD552F6F1}"/>
    <hyperlink ref="K1" location="فهرست!A18" display="بازگشت به فهرست" xr:uid="{67275C31-CDA4-4E37-AF79-F28446664656}"/>
  </hyperlinks>
  <printOptions horizontalCentered="1"/>
  <pageMargins left="0.196850393700787" right="0.196850393700787" top="0.511811023622047" bottom="0.511811023622047" header="0.31496062992126" footer="0.31496062992126"/>
  <pageSetup paperSize="9" scale="87" fitToHeight="0" orientation="portrait" cellComments="atEnd" horizontalDpi="1200" verticalDpi="1200"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DDDB-2740-49A6-87E2-28CBB071F0D2}">
  <sheetPr>
    <pageSetUpPr fitToPage="1"/>
  </sheetPr>
  <dimension ref="A1:K20"/>
  <sheetViews>
    <sheetView rightToLeft="1" view="pageBreakPreview" zoomScaleNormal="100" zoomScaleSheetLayoutView="100" workbookViewId="0">
      <selection sqref="A1:C2"/>
    </sheetView>
  </sheetViews>
  <sheetFormatPr defaultColWidth="9.125" defaultRowHeight="18" x14ac:dyDescent="0.2"/>
  <cols>
    <col min="1" max="1" width="5.25" style="1" customWidth="1"/>
    <col min="2" max="2" width="9.25" style="1" customWidth="1"/>
    <col min="3" max="3" width="32.875" style="33" customWidth="1"/>
    <col min="4" max="4" width="8.875" style="1" bestFit="1" customWidth="1"/>
    <col min="5" max="5" width="5.875" style="1" customWidth="1"/>
    <col min="6" max="6" width="8.125" style="1" customWidth="1"/>
    <col min="7" max="7" width="9.875" style="29" customWidth="1"/>
    <col min="8" max="8" width="9.25" style="1" customWidth="1"/>
    <col min="9" max="9" width="14.25" style="28" customWidth="1"/>
    <col min="10" max="10" width="8.875" style="28" bestFit="1" customWidth="1"/>
    <col min="11" max="11" width="13.5" style="1" bestFit="1" customWidth="1"/>
    <col min="12" max="16384" width="9.125" style="1"/>
  </cols>
  <sheetData>
    <row r="1" spans="1:11" ht="19.5" x14ac:dyDescent="0.2">
      <c r="A1" s="44" t="s">
        <v>114</v>
      </c>
      <c r="B1" s="44"/>
      <c r="C1" s="44"/>
      <c r="D1" s="46" t="s">
        <v>7</v>
      </c>
      <c r="E1" s="46"/>
      <c r="F1" s="46"/>
      <c r="G1" s="46"/>
      <c r="H1" s="46" t="s">
        <v>115</v>
      </c>
      <c r="I1" s="46"/>
      <c r="J1" s="46"/>
      <c r="K1" s="34" t="s">
        <v>156</v>
      </c>
    </row>
    <row r="2" spans="1:11" x14ac:dyDescent="0.2">
      <c r="A2" s="45"/>
      <c r="B2" s="45"/>
      <c r="C2" s="45"/>
      <c r="D2" s="47" t="s">
        <v>9</v>
      </c>
      <c r="E2" s="47"/>
      <c r="F2" s="47"/>
      <c r="G2" s="47"/>
      <c r="H2" s="47" t="s">
        <v>10</v>
      </c>
      <c r="I2" s="47"/>
      <c r="J2" s="47"/>
    </row>
    <row r="3" spans="1:11" x14ac:dyDescent="0.2">
      <c r="A3" s="2" t="s">
        <v>11</v>
      </c>
      <c r="B3" s="2" t="s">
        <v>12</v>
      </c>
      <c r="C3" s="3" t="s">
        <v>13</v>
      </c>
      <c r="D3" s="2" t="s">
        <v>5</v>
      </c>
      <c r="E3" s="2" t="s">
        <v>14</v>
      </c>
      <c r="F3" s="2" t="s">
        <v>15</v>
      </c>
      <c r="G3" s="4" t="s">
        <v>16</v>
      </c>
      <c r="H3" s="2" t="s">
        <v>17</v>
      </c>
      <c r="I3" s="5" t="s">
        <v>4</v>
      </c>
      <c r="J3" s="5" t="s">
        <v>18</v>
      </c>
    </row>
    <row r="4" spans="1:11" ht="19.5" x14ac:dyDescent="0.2">
      <c r="A4" s="41" t="str">
        <f>"نیروی انسانی   (" &amp; ROUND((J9/J19)*100,2) &amp; "%)"</f>
        <v>نیروی انسانی   (2.83%)</v>
      </c>
      <c r="B4" s="42"/>
      <c r="C4" s="42"/>
      <c r="D4" s="42"/>
      <c r="E4" s="42"/>
      <c r="F4" s="42"/>
      <c r="G4" s="42"/>
      <c r="H4" s="42"/>
      <c r="I4" s="42"/>
      <c r="J4" s="43"/>
    </row>
    <row r="5" spans="1:11" x14ac:dyDescent="0.2">
      <c r="A5" s="2">
        <v>1</v>
      </c>
      <c r="B5" s="2" t="s">
        <v>19</v>
      </c>
      <c r="C5" s="6" t="s">
        <v>20</v>
      </c>
      <c r="D5" s="2" t="s">
        <v>21</v>
      </c>
      <c r="E5" s="2">
        <v>1</v>
      </c>
      <c r="F5" s="2">
        <v>1.66E-3</v>
      </c>
      <c r="G5" s="4">
        <f>F5/E5</f>
        <v>1.66E-3</v>
      </c>
      <c r="H5" s="7">
        <v>1.077</v>
      </c>
      <c r="I5" s="5">
        <v>1016429</v>
      </c>
      <c r="J5" s="5">
        <f>I5*H5*G5</f>
        <v>1817.1920947800002</v>
      </c>
    </row>
    <row r="6" spans="1:11" x14ac:dyDescent="0.2">
      <c r="A6" s="2">
        <v>2</v>
      </c>
      <c r="B6" s="2" t="s">
        <v>22</v>
      </c>
      <c r="C6" s="6" t="s">
        <v>23</v>
      </c>
      <c r="D6" s="2" t="s">
        <v>21</v>
      </c>
      <c r="E6" s="2">
        <v>1</v>
      </c>
      <c r="F6" s="2">
        <v>3.3300000000000001E-3</v>
      </c>
      <c r="G6" s="4">
        <f>F6/E6</f>
        <v>3.3300000000000001E-3</v>
      </c>
      <c r="H6" s="7">
        <v>1.077</v>
      </c>
      <c r="I6" s="5">
        <v>773779</v>
      </c>
      <c r="J6" s="5">
        <f>I6*H6*G6</f>
        <v>2775.0887433900002</v>
      </c>
    </row>
    <row r="7" spans="1:11" x14ac:dyDescent="0.2">
      <c r="A7" s="2">
        <v>3</v>
      </c>
      <c r="B7" s="2" t="s">
        <v>24</v>
      </c>
      <c r="C7" s="6" t="s">
        <v>25</v>
      </c>
      <c r="D7" s="2" t="s">
        <v>21</v>
      </c>
      <c r="E7" s="2">
        <v>1</v>
      </c>
      <c r="F7" s="2">
        <v>4.2000000000000003E-2</v>
      </c>
      <c r="G7" s="4">
        <f>F7/E7</f>
        <v>4.2000000000000003E-2</v>
      </c>
      <c r="H7" s="7">
        <v>1.077</v>
      </c>
      <c r="I7" s="5">
        <v>642521</v>
      </c>
      <c r="J7" s="5">
        <f>I7*H7*G7</f>
        <v>29063.794914000002</v>
      </c>
    </row>
    <row r="8" spans="1:11" x14ac:dyDescent="0.2">
      <c r="A8" s="8">
        <v>4</v>
      </c>
      <c r="B8" s="8" t="s">
        <v>26</v>
      </c>
      <c r="C8" s="9" t="s">
        <v>27</v>
      </c>
      <c r="D8" s="8" t="s">
        <v>21</v>
      </c>
      <c r="E8" s="8">
        <v>1</v>
      </c>
      <c r="F8" s="8">
        <v>2.1000000000000001E-2</v>
      </c>
      <c r="G8" s="10">
        <f>F8/E8</f>
        <v>2.1000000000000001E-2</v>
      </c>
      <c r="H8" s="11">
        <v>1.077</v>
      </c>
      <c r="I8" s="12">
        <v>458363</v>
      </c>
      <c r="J8" s="12">
        <f>I8*H8*G8</f>
        <v>10366.795971000001</v>
      </c>
    </row>
    <row r="9" spans="1:11" ht="19.5" x14ac:dyDescent="0.2">
      <c r="A9" s="13"/>
      <c r="B9" s="14"/>
      <c r="C9" s="15"/>
      <c r="D9" s="14"/>
      <c r="E9" s="14"/>
      <c r="F9" s="14"/>
      <c r="G9" s="16"/>
      <c r="H9" s="17"/>
      <c r="I9" s="18" t="s">
        <v>28</v>
      </c>
      <c r="J9" s="19">
        <f>SUM(J5:J8)</f>
        <v>44022.871723169999</v>
      </c>
    </row>
    <row r="10" spans="1:11" ht="19.5" x14ac:dyDescent="0.2">
      <c r="A10" s="41" t="str">
        <f>"ماشین آلات و ابزار   (" &amp; ROUND((J12/J19)*100,2) &amp; "%)"</f>
        <v>ماشین آلات و ابزار   (6.14%)</v>
      </c>
      <c r="B10" s="42"/>
      <c r="C10" s="42"/>
      <c r="D10" s="42"/>
      <c r="E10" s="42"/>
      <c r="F10" s="42"/>
      <c r="G10" s="42"/>
      <c r="H10" s="42"/>
      <c r="I10" s="42"/>
      <c r="J10" s="43"/>
    </row>
    <row r="11" spans="1:11" x14ac:dyDescent="0.2">
      <c r="A11" s="8">
        <v>1</v>
      </c>
      <c r="B11" s="8" t="s">
        <v>66</v>
      </c>
      <c r="C11" s="9" t="s">
        <v>67</v>
      </c>
      <c r="D11" s="8" t="s">
        <v>68</v>
      </c>
      <c r="E11" s="8">
        <v>1</v>
      </c>
      <c r="F11" s="8">
        <v>4.2000000000000003E-2</v>
      </c>
      <c r="G11" s="10">
        <f>F11/E11</f>
        <v>4.2000000000000003E-2</v>
      </c>
      <c r="H11" s="11">
        <v>1.05</v>
      </c>
      <c r="I11" s="12">
        <v>2168910</v>
      </c>
      <c r="J11" s="12">
        <f>I11*H11*G11</f>
        <v>95648.931000000011</v>
      </c>
    </row>
    <row r="12" spans="1:11" ht="19.5" x14ac:dyDescent="0.2">
      <c r="A12" s="13"/>
      <c r="B12" s="14"/>
      <c r="C12" s="15"/>
      <c r="D12" s="14"/>
      <c r="E12" s="14"/>
      <c r="F12" s="14"/>
      <c r="G12" s="16"/>
      <c r="H12" s="17"/>
      <c r="I12" s="18" t="s">
        <v>69</v>
      </c>
      <c r="J12" s="19">
        <f>SUM(J11:J11)</f>
        <v>95648.931000000011</v>
      </c>
    </row>
    <row r="13" spans="1:11" ht="19.5" x14ac:dyDescent="0.2">
      <c r="A13" s="41" t="str">
        <f>"مصالح   (" &amp; ROUND((J15/J19)*100,2) &amp; "%)"</f>
        <v>مصالح   (90.83%)</v>
      </c>
      <c r="B13" s="42"/>
      <c r="C13" s="42"/>
      <c r="D13" s="42"/>
      <c r="E13" s="42"/>
      <c r="F13" s="42"/>
      <c r="G13" s="42"/>
      <c r="H13" s="42"/>
      <c r="I13" s="42"/>
      <c r="J13" s="43"/>
    </row>
    <row r="14" spans="1:11" ht="90" x14ac:dyDescent="0.2">
      <c r="A14" s="8">
        <v>1</v>
      </c>
      <c r="B14" s="8" t="s">
        <v>116</v>
      </c>
      <c r="C14" s="9" t="s">
        <v>117</v>
      </c>
      <c r="D14" s="8" t="s">
        <v>31</v>
      </c>
      <c r="E14" s="8">
        <v>1</v>
      </c>
      <c r="F14" s="8">
        <v>1</v>
      </c>
      <c r="G14" s="10">
        <f>F14/E14</f>
        <v>1</v>
      </c>
      <c r="H14" s="11">
        <v>1.05</v>
      </c>
      <c r="I14" s="12">
        <v>1347450</v>
      </c>
      <c r="J14" s="12">
        <f>I14*H14*G14</f>
        <v>1414822.5</v>
      </c>
    </row>
    <row r="15" spans="1:11" ht="19.5" x14ac:dyDescent="0.2">
      <c r="A15" s="13"/>
      <c r="B15" s="14"/>
      <c r="C15" s="15"/>
      <c r="D15" s="14"/>
      <c r="E15" s="14"/>
      <c r="F15" s="14"/>
      <c r="G15" s="16"/>
      <c r="H15" s="17"/>
      <c r="I15" s="18" t="s">
        <v>32</v>
      </c>
      <c r="J15" s="19">
        <f>SUM(J14:J14)</f>
        <v>1414822.5</v>
      </c>
    </row>
    <row r="16" spans="1:11" ht="19.5" x14ac:dyDescent="0.2">
      <c r="A16" s="41" t="str">
        <f>"حمل   (" &amp; ROUND((J18/J19)*100,2) &amp; "%)"</f>
        <v>حمل   (0.2%)</v>
      </c>
      <c r="B16" s="42"/>
      <c r="C16" s="42"/>
      <c r="D16" s="42"/>
      <c r="E16" s="42"/>
      <c r="F16" s="42"/>
      <c r="G16" s="42"/>
      <c r="H16" s="42"/>
      <c r="I16" s="42"/>
      <c r="J16" s="43"/>
    </row>
    <row r="17" spans="1:10" x14ac:dyDescent="0.2">
      <c r="A17" s="8">
        <v>1</v>
      </c>
      <c r="B17" s="8" t="s">
        <v>72</v>
      </c>
      <c r="C17" s="9" t="s">
        <v>73</v>
      </c>
      <c r="D17" s="8" t="s">
        <v>31</v>
      </c>
      <c r="E17" s="8">
        <v>1</v>
      </c>
      <c r="F17" s="8">
        <v>1</v>
      </c>
      <c r="G17" s="10">
        <f>F17/E17</f>
        <v>1</v>
      </c>
      <c r="H17" s="11">
        <v>1.05</v>
      </c>
      <c r="I17" s="12">
        <v>2944</v>
      </c>
      <c r="J17" s="12">
        <f>I17*H17*G17</f>
        <v>3091.2000000000003</v>
      </c>
    </row>
    <row r="18" spans="1:10" ht="19.5" x14ac:dyDescent="0.2">
      <c r="A18" s="20"/>
      <c r="B18" s="21"/>
      <c r="C18" s="22"/>
      <c r="D18" s="21"/>
      <c r="E18" s="21"/>
      <c r="F18" s="21"/>
      <c r="G18" s="23"/>
      <c r="H18" s="24"/>
      <c r="I18" s="25" t="s">
        <v>35</v>
      </c>
      <c r="J18" s="26">
        <f>SUM(J17:J17)</f>
        <v>3091.2000000000003</v>
      </c>
    </row>
    <row r="19" spans="1:10" ht="19.5" x14ac:dyDescent="0.2">
      <c r="C19" s="27" t="s">
        <v>36</v>
      </c>
      <c r="D19" s="28">
        <v>1557000</v>
      </c>
      <c r="I19" s="30" t="s">
        <v>37</v>
      </c>
      <c r="J19" s="28">
        <f>J18+J15+J12+J9</f>
        <v>1557585.50272317</v>
      </c>
    </row>
    <row r="20" spans="1:10" ht="19.5" x14ac:dyDescent="0.2">
      <c r="C20" s="31" t="s">
        <v>38</v>
      </c>
      <c r="I20" s="30" t="s">
        <v>39</v>
      </c>
      <c r="J20" s="32">
        <f>(J19-D19)/D19</f>
        <v>3.7604542271674934E-4</v>
      </c>
    </row>
  </sheetData>
  <mergeCells count="9">
    <mergeCell ref="A10:J10"/>
    <mergeCell ref="A13:J13"/>
    <mergeCell ref="A16:J16"/>
    <mergeCell ref="A1:C2"/>
    <mergeCell ref="D1:G1"/>
    <mergeCell ref="H1:J1"/>
    <mergeCell ref="D2:G2"/>
    <mergeCell ref="H2:J2"/>
    <mergeCell ref="A4:J4"/>
  </mergeCells>
  <hyperlinks>
    <hyperlink ref="C20" r:id="rId1" xr:uid="{52C060A6-0929-49E5-A34A-C6CEFE758E48}"/>
    <hyperlink ref="K1" location="فهرست!A19" display="بازگشت به فهرست" xr:uid="{758A4220-68EF-44CC-8034-29152B5F0472}"/>
  </hyperlinks>
  <printOptions horizontalCentered="1"/>
  <pageMargins left="0.196850393700787" right="0.196850393700787" top="0.511811023622047" bottom="0.511811023622047" header="0.31496062992126" footer="0.31496062992126"/>
  <pageSetup paperSize="9" scale="87" fitToHeight="0" orientation="portrait" cellComments="atEnd"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36</vt:i4>
      </vt:variant>
    </vt:vector>
  </HeadingPairs>
  <TitlesOfParts>
    <vt:vector size="55" baseType="lpstr">
      <vt:lpstr>فهرست</vt:lpstr>
      <vt:lpstr>13060103</vt:lpstr>
      <vt:lpstr>13060104</vt:lpstr>
      <vt:lpstr>13060105</vt:lpstr>
      <vt:lpstr>13060106</vt:lpstr>
      <vt:lpstr>13060107</vt:lpstr>
      <vt:lpstr>13060108</vt:lpstr>
      <vt:lpstr>13060109</vt:lpstr>
      <vt:lpstr>13060110</vt:lpstr>
      <vt:lpstr>13060111</vt:lpstr>
      <vt:lpstr>13060403</vt:lpstr>
      <vt:lpstr>13060404</vt:lpstr>
      <vt:lpstr>13060405</vt:lpstr>
      <vt:lpstr>13060406</vt:lpstr>
      <vt:lpstr>13060407</vt:lpstr>
      <vt:lpstr>13060408</vt:lpstr>
      <vt:lpstr>13060409</vt:lpstr>
      <vt:lpstr>13060410</vt:lpstr>
      <vt:lpstr>13060411</vt:lpstr>
      <vt:lpstr>'13060103'!Print_Area</vt:lpstr>
      <vt:lpstr>'13060104'!Print_Area</vt:lpstr>
      <vt:lpstr>'13060105'!Print_Area</vt:lpstr>
      <vt:lpstr>'13060106'!Print_Area</vt:lpstr>
      <vt:lpstr>'13060107'!Print_Area</vt:lpstr>
      <vt:lpstr>'13060108'!Print_Area</vt:lpstr>
      <vt:lpstr>'13060109'!Print_Area</vt:lpstr>
      <vt:lpstr>'13060110'!Print_Area</vt:lpstr>
      <vt:lpstr>'13060111'!Print_Area</vt:lpstr>
      <vt:lpstr>'13060403'!Print_Area</vt:lpstr>
      <vt:lpstr>'13060404'!Print_Area</vt:lpstr>
      <vt:lpstr>'13060405'!Print_Area</vt:lpstr>
      <vt:lpstr>'13060406'!Print_Area</vt:lpstr>
      <vt:lpstr>'13060407'!Print_Area</vt:lpstr>
      <vt:lpstr>'13060408'!Print_Area</vt:lpstr>
      <vt:lpstr>'13060409'!Print_Area</vt:lpstr>
      <vt:lpstr>'13060410'!Print_Area</vt:lpstr>
      <vt:lpstr>'13060411'!Print_Area</vt:lpstr>
      <vt:lpstr>'13060103'!Print_Titles</vt:lpstr>
      <vt:lpstr>'13060104'!Print_Titles</vt:lpstr>
      <vt:lpstr>'13060105'!Print_Titles</vt:lpstr>
      <vt:lpstr>'13060106'!Print_Titles</vt:lpstr>
      <vt:lpstr>'13060107'!Print_Titles</vt:lpstr>
      <vt:lpstr>'13060108'!Print_Titles</vt:lpstr>
      <vt:lpstr>'13060109'!Print_Titles</vt:lpstr>
      <vt:lpstr>'13060110'!Print_Titles</vt:lpstr>
      <vt:lpstr>'13060111'!Print_Titles</vt:lpstr>
      <vt:lpstr>'13060403'!Print_Titles</vt:lpstr>
      <vt:lpstr>'13060404'!Print_Titles</vt:lpstr>
      <vt:lpstr>'13060405'!Print_Titles</vt:lpstr>
      <vt:lpstr>'13060406'!Print_Titles</vt:lpstr>
      <vt:lpstr>'13060407'!Print_Titles</vt:lpstr>
      <vt:lpstr>'13060408'!Print_Titles</vt:lpstr>
      <vt:lpstr>'13060409'!Print_Titles</vt:lpstr>
      <vt:lpstr>'13060410'!Print_Titles</vt:lpstr>
      <vt:lpstr>'13060411'!Print_Titles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2023-05-06T08:23:50Z</dcterms:created>
  <dcterms:modified xsi:type="dcterms:W3CDTF">2025-07-27T09:54:08Z</dcterms:modified>
</cp:coreProperties>
</file>